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edburtseva\Desktop\Удаленка\"/>
    </mc:Choice>
  </mc:AlternateContent>
  <bookViews>
    <workbookView xWindow="0" yWindow="0" windowWidth="28800" windowHeight="11835"/>
  </bookViews>
  <sheets>
    <sheet name="Смета СН-2012 по гл. 1-5" sheetId="6" r:id="rId1"/>
    <sheet name="Source" sheetId="1" r:id="rId2"/>
    <sheet name="SourceObSm" sheetId="2" r:id="rId3"/>
    <sheet name="SmtRes" sheetId="3" r:id="rId4"/>
    <sheet name="EtalonRes" sheetId="4" r:id="rId5"/>
    <sheet name="SrcKA" sheetId="5" r:id="rId6"/>
  </sheets>
  <definedNames>
    <definedName name="_xlnm.Print_Titles" localSheetId="0">'Смета СН-2012 по гл. 1-5'!$30:$30</definedName>
    <definedName name="_xlnm.Print_Area" localSheetId="0">'Смета СН-2012 по гл. 1-5'!$A$1:$K$1977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H1976" i="6" l="1"/>
  <c r="H1973" i="6"/>
  <c r="C1976" i="6"/>
  <c r="C1973" i="6"/>
  <c r="C1970" i="6"/>
  <c r="C1969" i="6"/>
  <c r="C1968" i="6"/>
  <c r="H1955" i="6"/>
  <c r="G1955" i="6"/>
  <c r="E1955" i="6"/>
  <c r="E1954" i="6"/>
  <c r="E1953" i="6"/>
  <c r="I1952" i="6"/>
  <c r="H1952" i="6"/>
  <c r="G1952" i="6"/>
  <c r="F1952" i="6"/>
  <c r="I1951" i="6"/>
  <c r="H1951" i="6"/>
  <c r="G1951" i="6"/>
  <c r="F1951" i="6"/>
  <c r="E1950" i="6"/>
  <c r="D1950" i="6"/>
  <c r="C1950" i="6"/>
  <c r="B1950" i="6"/>
  <c r="A1949" i="6"/>
  <c r="H1943" i="6"/>
  <c r="G1943" i="6"/>
  <c r="E1943" i="6"/>
  <c r="E1942" i="6"/>
  <c r="E1941" i="6"/>
  <c r="I1940" i="6"/>
  <c r="H1940" i="6"/>
  <c r="G1940" i="6"/>
  <c r="F1940" i="6"/>
  <c r="I1939" i="6"/>
  <c r="H1939" i="6"/>
  <c r="G1939" i="6"/>
  <c r="F1939" i="6"/>
  <c r="D1937" i="6"/>
  <c r="C1937" i="6"/>
  <c r="B1937" i="6"/>
  <c r="H1935" i="6"/>
  <c r="G1935" i="6"/>
  <c r="E1935" i="6"/>
  <c r="E1934" i="6"/>
  <c r="E1933" i="6"/>
  <c r="I1932" i="6"/>
  <c r="H1932" i="6"/>
  <c r="G1932" i="6"/>
  <c r="F1932" i="6"/>
  <c r="E1931" i="6"/>
  <c r="D1931" i="6"/>
  <c r="C1931" i="6"/>
  <c r="B1931" i="6"/>
  <c r="H1929" i="6"/>
  <c r="G1929" i="6"/>
  <c r="E1929" i="6"/>
  <c r="E1928" i="6"/>
  <c r="E1927" i="6"/>
  <c r="I1926" i="6"/>
  <c r="H1926" i="6"/>
  <c r="G1926" i="6"/>
  <c r="F1926" i="6"/>
  <c r="E1925" i="6"/>
  <c r="D1925" i="6"/>
  <c r="C1925" i="6"/>
  <c r="B1925" i="6"/>
  <c r="H1923" i="6"/>
  <c r="G1923" i="6"/>
  <c r="E1923" i="6"/>
  <c r="E1922" i="6"/>
  <c r="E1921" i="6"/>
  <c r="I1920" i="6"/>
  <c r="H1920" i="6"/>
  <c r="G1920" i="6"/>
  <c r="F1920" i="6"/>
  <c r="I1919" i="6"/>
  <c r="H1919" i="6"/>
  <c r="G1919" i="6"/>
  <c r="F1919" i="6"/>
  <c r="D1917" i="6"/>
  <c r="C1917" i="6"/>
  <c r="B1917" i="6"/>
  <c r="H1915" i="6"/>
  <c r="G1915" i="6"/>
  <c r="E1915" i="6"/>
  <c r="E1914" i="6"/>
  <c r="E1913" i="6"/>
  <c r="E1912" i="6"/>
  <c r="I1911" i="6"/>
  <c r="H1911" i="6"/>
  <c r="G1911" i="6"/>
  <c r="F1911" i="6"/>
  <c r="I1910" i="6"/>
  <c r="H1910" i="6"/>
  <c r="G1910" i="6"/>
  <c r="F1910" i="6"/>
  <c r="I1909" i="6"/>
  <c r="H1909" i="6"/>
  <c r="G1909" i="6"/>
  <c r="F1909" i="6"/>
  <c r="I1908" i="6"/>
  <c r="H1908" i="6"/>
  <c r="G1908" i="6"/>
  <c r="F1908" i="6"/>
  <c r="D1906" i="6"/>
  <c r="C1906" i="6"/>
  <c r="B1906" i="6"/>
  <c r="A1905" i="6"/>
  <c r="A1903" i="6"/>
  <c r="H1894" i="6"/>
  <c r="G1894" i="6"/>
  <c r="E1894" i="6"/>
  <c r="E1893" i="6"/>
  <c r="E1892" i="6"/>
  <c r="I1891" i="6"/>
  <c r="H1891" i="6"/>
  <c r="G1891" i="6"/>
  <c r="F1891" i="6"/>
  <c r="I1890" i="6"/>
  <c r="H1890" i="6"/>
  <c r="G1890" i="6"/>
  <c r="F1890" i="6"/>
  <c r="E1889" i="6"/>
  <c r="D1889" i="6"/>
  <c r="C1889" i="6"/>
  <c r="B1889" i="6"/>
  <c r="A1888" i="6"/>
  <c r="H1882" i="6"/>
  <c r="G1882" i="6"/>
  <c r="E1882" i="6"/>
  <c r="E1881" i="6"/>
  <c r="E1880" i="6"/>
  <c r="I1879" i="6"/>
  <c r="H1879" i="6"/>
  <c r="G1879" i="6"/>
  <c r="F1879" i="6"/>
  <c r="I1878" i="6"/>
  <c r="H1878" i="6"/>
  <c r="G1878" i="6"/>
  <c r="F1878" i="6"/>
  <c r="D1876" i="6"/>
  <c r="C1876" i="6"/>
  <c r="B1876" i="6"/>
  <c r="H1874" i="6"/>
  <c r="G1874" i="6"/>
  <c r="E1874" i="6"/>
  <c r="E1873" i="6"/>
  <c r="E1872" i="6"/>
  <c r="I1871" i="6"/>
  <c r="H1871" i="6"/>
  <c r="G1871" i="6"/>
  <c r="F1871" i="6"/>
  <c r="E1870" i="6"/>
  <c r="D1870" i="6"/>
  <c r="C1870" i="6"/>
  <c r="B1870" i="6"/>
  <c r="H1868" i="6"/>
  <c r="G1868" i="6"/>
  <c r="E1868" i="6"/>
  <c r="E1867" i="6"/>
  <c r="E1866" i="6"/>
  <c r="I1865" i="6"/>
  <c r="H1865" i="6"/>
  <c r="G1865" i="6"/>
  <c r="F1865" i="6"/>
  <c r="E1864" i="6"/>
  <c r="D1864" i="6"/>
  <c r="C1864" i="6"/>
  <c r="B1864" i="6"/>
  <c r="H1862" i="6"/>
  <c r="G1862" i="6"/>
  <c r="E1862" i="6"/>
  <c r="E1861" i="6"/>
  <c r="E1860" i="6"/>
  <c r="I1859" i="6"/>
  <c r="H1859" i="6"/>
  <c r="G1859" i="6"/>
  <c r="F1859" i="6"/>
  <c r="E1858" i="6"/>
  <c r="D1858" i="6"/>
  <c r="C1858" i="6"/>
  <c r="B1858" i="6"/>
  <c r="H1856" i="6"/>
  <c r="G1856" i="6"/>
  <c r="E1856" i="6"/>
  <c r="E1855" i="6"/>
  <c r="E1854" i="6"/>
  <c r="I1853" i="6"/>
  <c r="H1853" i="6"/>
  <c r="G1853" i="6"/>
  <c r="F1853" i="6"/>
  <c r="E1852" i="6"/>
  <c r="D1852" i="6"/>
  <c r="C1852" i="6"/>
  <c r="B1852" i="6"/>
  <c r="H1850" i="6"/>
  <c r="G1850" i="6"/>
  <c r="E1850" i="6"/>
  <c r="E1849" i="6"/>
  <c r="E1848" i="6"/>
  <c r="I1847" i="6"/>
  <c r="H1847" i="6"/>
  <c r="G1847" i="6"/>
  <c r="F1847" i="6"/>
  <c r="I1846" i="6"/>
  <c r="H1846" i="6"/>
  <c r="G1846" i="6"/>
  <c r="F1846" i="6"/>
  <c r="E1845" i="6"/>
  <c r="D1845" i="6"/>
  <c r="C1845" i="6"/>
  <c r="B1845" i="6"/>
  <c r="H1843" i="6"/>
  <c r="G1843" i="6"/>
  <c r="E1843" i="6"/>
  <c r="E1842" i="6"/>
  <c r="E1841" i="6"/>
  <c r="I1840" i="6"/>
  <c r="H1840" i="6"/>
  <c r="G1840" i="6"/>
  <c r="F1840" i="6"/>
  <c r="I1839" i="6"/>
  <c r="H1839" i="6"/>
  <c r="G1839" i="6"/>
  <c r="F1839" i="6"/>
  <c r="D1837" i="6"/>
  <c r="C1837" i="6"/>
  <c r="B1837" i="6"/>
  <c r="H1835" i="6"/>
  <c r="G1835" i="6"/>
  <c r="E1835" i="6"/>
  <c r="E1834" i="6"/>
  <c r="E1833" i="6"/>
  <c r="E1832" i="6"/>
  <c r="I1831" i="6"/>
  <c r="H1831" i="6"/>
  <c r="G1831" i="6"/>
  <c r="F1831" i="6"/>
  <c r="I1830" i="6"/>
  <c r="H1830" i="6"/>
  <c r="G1830" i="6"/>
  <c r="F1830" i="6"/>
  <c r="I1829" i="6"/>
  <c r="H1829" i="6"/>
  <c r="G1829" i="6"/>
  <c r="F1829" i="6"/>
  <c r="I1828" i="6"/>
  <c r="H1828" i="6"/>
  <c r="G1828" i="6"/>
  <c r="F1828" i="6"/>
  <c r="D1826" i="6"/>
  <c r="C1826" i="6"/>
  <c r="B1826" i="6"/>
  <c r="A1825" i="6"/>
  <c r="A1823" i="6"/>
  <c r="H1814" i="6"/>
  <c r="G1814" i="6"/>
  <c r="E1814" i="6"/>
  <c r="E1813" i="6"/>
  <c r="E1812" i="6"/>
  <c r="I1811" i="6"/>
  <c r="H1811" i="6"/>
  <c r="G1811" i="6"/>
  <c r="F1811" i="6"/>
  <c r="I1810" i="6"/>
  <c r="H1810" i="6"/>
  <c r="G1810" i="6"/>
  <c r="F1810" i="6"/>
  <c r="E1809" i="6"/>
  <c r="D1809" i="6"/>
  <c r="C1809" i="6"/>
  <c r="B1809" i="6"/>
  <c r="A1808" i="6"/>
  <c r="H1802" i="6"/>
  <c r="G1802" i="6"/>
  <c r="E1802" i="6"/>
  <c r="E1801" i="6"/>
  <c r="E1800" i="6"/>
  <c r="I1799" i="6"/>
  <c r="H1799" i="6"/>
  <c r="G1799" i="6"/>
  <c r="F1799" i="6"/>
  <c r="I1798" i="6"/>
  <c r="H1798" i="6"/>
  <c r="G1798" i="6"/>
  <c r="F1798" i="6"/>
  <c r="D1796" i="6"/>
  <c r="C1796" i="6"/>
  <c r="B1796" i="6"/>
  <c r="H1794" i="6"/>
  <c r="G1794" i="6"/>
  <c r="E1794" i="6"/>
  <c r="E1793" i="6"/>
  <c r="E1792" i="6"/>
  <c r="I1791" i="6"/>
  <c r="H1791" i="6"/>
  <c r="G1791" i="6"/>
  <c r="F1791" i="6"/>
  <c r="E1790" i="6"/>
  <c r="D1790" i="6"/>
  <c r="C1790" i="6"/>
  <c r="B1790" i="6"/>
  <c r="H1788" i="6"/>
  <c r="G1788" i="6"/>
  <c r="E1788" i="6"/>
  <c r="E1787" i="6"/>
  <c r="E1786" i="6"/>
  <c r="I1785" i="6"/>
  <c r="H1785" i="6"/>
  <c r="G1785" i="6"/>
  <c r="F1785" i="6"/>
  <c r="E1784" i="6"/>
  <c r="D1784" i="6"/>
  <c r="C1784" i="6"/>
  <c r="B1784" i="6"/>
  <c r="H1782" i="6"/>
  <c r="G1782" i="6"/>
  <c r="E1782" i="6"/>
  <c r="E1781" i="6"/>
  <c r="E1780" i="6"/>
  <c r="I1779" i="6"/>
  <c r="H1779" i="6"/>
  <c r="G1779" i="6"/>
  <c r="F1779" i="6"/>
  <c r="E1778" i="6"/>
  <c r="D1778" i="6"/>
  <c r="C1778" i="6"/>
  <c r="B1778" i="6"/>
  <c r="H1776" i="6"/>
  <c r="G1776" i="6"/>
  <c r="E1776" i="6"/>
  <c r="E1775" i="6"/>
  <c r="E1774" i="6"/>
  <c r="I1773" i="6"/>
  <c r="H1773" i="6"/>
  <c r="G1773" i="6"/>
  <c r="F1773" i="6"/>
  <c r="I1772" i="6"/>
  <c r="H1772" i="6"/>
  <c r="G1772" i="6"/>
  <c r="F1772" i="6"/>
  <c r="D1770" i="6"/>
  <c r="C1770" i="6"/>
  <c r="B1770" i="6"/>
  <c r="H1768" i="6"/>
  <c r="G1768" i="6"/>
  <c r="E1768" i="6"/>
  <c r="E1767" i="6"/>
  <c r="E1766" i="6"/>
  <c r="E1765" i="6"/>
  <c r="I1764" i="6"/>
  <c r="H1764" i="6"/>
  <c r="G1764" i="6"/>
  <c r="F1764" i="6"/>
  <c r="I1763" i="6"/>
  <c r="H1763" i="6"/>
  <c r="G1763" i="6"/>
  <c r="F1763" i="6"/>
  <c r="I1762" i="6"/>
  <c r="H1762" i="6"/>
  <c r="G1762" i="6"/>
  <c r="F1762" i="6"/>
  <c r="I1761" i="6"/>
  <c r="H1761" i="6"/>
  <c r="G1761" i="6"/>
  <c r="F1761" i="6"/>
  <c r="D1759" i="6"/>
  <c r="C1759" i="6"/>
  <c r="B1759" i="6"/>
  <c r="A1758" i="6"/>
  <c r="A1756" i="6"/>
  <c r="H1747" i="6"/>
  <c r="G1747" i="6"/>
  <c r="E1747" i="6"/>
  <c r="E1746" i="6"/>
  <c r="E1745" i="6"/>
  <c r="I1744" i="6"/>
  <c r="H1744" i="6"/>
  <c r="G1744" i="6"/>
  <c r="F1744" i="6"/>
  <c r="I1743" i="6"/>
  <c r="H1743" i="6"/>
  <c r="G1743" i="6"/>
  <c r="F1743" i="6"/>
  <c r="E1742" i="6"/>
  <c r="D1742" i="6"/>
  <c r="C1742" i="6"/>
  <c r="B1742" i="6"/>
  <c r="H1740" i="6"/>
  <c r="G1740" i="6"/>
  <c r="E1740" i="6"/>
  <c r="E1739" i="6"/>
  <c r="E1738" i="6"/>
  <c r="I1737" i="6"/>
  <c r="H1737" i="6"/>
  <c r="G1737" i="6"/>
  <c r="F1737" i="6"/>
  <c r="I1736" i="6"/>
  <c r="H1736" i="6"/>
  <c r="G1736" i="6"/>
  <c r="F1736" i="6"/>
  <c r="E1735" i="6"/>
  <c r="D1735" i="6"/>
  <c r="C1735" i="6"/>
  <c r="B1735" i="6"/>
  <c r="H1733" i="6"/>
  <c r="G1733" i="6"/>
  <c r="E1733" i="6"/>
  <c r="E1732" i="6"/>
  <c r="E1731" i="6"/>
  <c r="I1730" i="6"/>
  <c r="H1730" i="6"/>
  <c r="G1730" i="6"/>
  <c r="F1730" i="6"/>
  <c r="I1729" i="6"/>
  <c r="H1729" i="6"/>
  <c r="G1729" i="6"/>
  <c r="F1729" i="6"/>
  <c r="E1728" i="6"/>
  <c r="D1728" i="6"/>
  <c r="C1728" i="6"/>
  <c r="B1728" i="6"/>
  <c r="H1726" i="6"/>
  <c r="G1726" i="6"/>
  <c r="E1726" i="6"/>
  <c r="E1725" i="6"/>
  <c r="E1724" i="6"/>
  <c r="I1723" i="6"/>
  <c r="H1723" i="6"/>
  <c r="G1723" i="6"/>
  <c r="F1723" i="6"/>
  <c r="I1722" i="6"/>
  <c r="H1722" i="6"/>
  <c r="G1722" i="6"/>
  <c r="F1722" i="6"/>
  <c r="E1721" i="6"/>
  <c r="D1721" i="6"/>
  <c r="C1721" i="6"/>
  <c r="B1721" i="6"/>
  <c r="H1719" i="6"/>
  <c r="G1719" i="6"/>
  <c r="E1719" i="6"/>
  <c r="E1718" i="6"/>
  <c r="E1717" i="6"/>
  <c r="I1716" i="6"/>
  <c r="H1716" i="6"/>
  <c r="G1716" i="6"/>
  <c r="F1716" i="6"/>
  <c r="I1715" i="6"/>
  <c r="H1715" i="6"/>
  <c r="G1715" i="6"/>
  <c r="F1715" i="6"/>
  <c r="E1714" i="6"/>
  <c r="D1714" i="6"/>
  <c r="C1714" i="6"/>
  <c r="B1714" i="6"/>
  <c r="H1712" i="6"/>
  <c r="G1712" i="6"/>
  <c r="E1712" i="6"/>
  <c r="E1711" i="6"/>
  <c r="E1710" i="6"/>
  <c r="I1709" i="6"/>
  <c r="H1709" i="6"/>
  <c r="G1709" i="6"/>
  <c r="F1709" i="6"/>
  <c r="I1708" i="6"/>
  <c r="H1708" i="6"/>
  <c r="G1708" i="6"/>
  <c r="F1708" i="6"/>
  <c r="E1707" i="6"/>
  <c r="D1707" i="6"/>
  <c r="C1707" i="6"/>
  <c r="B1707" i="6"/>
  <c r="H1705" i="6"/>
  <c r="G1705" i="6"/>
  <c r="E1705" i="6"/>
  <c r="E1704" i="6"/>
  <c r="E1703" i="6"/>
  <c r="I1702" i="6"/>
  <c r="H1702" i="6"/>
  <c r="G1702" i="6"/>
  <c r="F1702" i="6"/>
  <c r="I1701" i="6"/>
  <c r="H1701" i="6"/>
  <c r="G1701" i="6"/>
  <c r="F1701" i="6"/>
  <c r="E1700" i="6"/>
  <c r="D1700" i="6"/>
  <c r="C1700" i="6"/>
  <c r="B1700" i="6"/>
  <c r="H1698" i="6"/>
  <c r="G1698" i="6"/>
  <c r="E1698" i="6"/>
  <c r="E1697" i="6"/>
  <c r="E1696" i="6"/>
  <c r="I1695" i="6"/>
  <c r="H1695" i="6"/>
  <c r="G1695" i="6"/>
  <c r="F1695" i="6"/>
  <c r="I1694" i="6"/>
  <c r="H1694" i="6"/>
  <c r="G1694" i="6"/>
  <c r="F1694" i="6"/>
  <c r="E1693" i="6"/>
  <c r="D1693" i="6"/>
  <c r="C1693" i="6"/>
  <c r="B1693" i="6"/>
  <c r="H1691" i="6"/>
  <c r="G1691" i="6"/>
  <c r="E1691" i="6"/>
  <c r="E1690" i="6"/>
  <c r="E1689" i="6"/>
  <c r="I1688" i="6"/>
  <c r="H1688" i="6"/>
  <c r="G1688" i="6"/>
  <c r="F1688" i="6"/>
  <c r="I1687" i="6"/>
  <c r="H1687" i="6"/>
  <c r="G1687" i="6"/>
  <c r="F1687" i="6"/>
  <c r="E1686" i="6"/>
  <c r="D1686" i="6"/>
  <c r="C1686" i="6"/>
  <c r="B1686" i="6"/>
  <c r="H1684" i="6"/>
  <c r="G1684" i="6"/>
  <c r="E1684" i="6"/>
  <c r="E1683" i="6"/>
  <c r="E1682" i="6"/>
  <c r="I1681" i="6"/>
  <c r="H1681" i="6"/>
  <c r="G1681" i="6"/>
  <c r="F1681" i="6"/>
  <c r="I1680" i="6"/>
  <c r="H1680" i="6"/>
  <c r="G1680" i="6"/>
  <c r="F1680" i="6"/>
  <c r="E1679" i="6"/>
  <c r="D1679" i="6"/>
  <c r="C1679" i="6"/>
  <c r="B1679" i="6"/>
  <c r="H1677" i="6"/>
  <c r="G1677" i="6"/>
  <c r="E1677" i="6"/>
  <c r="E1676" i="6"/>
  <c r="E1675" i="6"/>
  <c r="I1674" i="6"/>
  <c r="H1674" i="6"/>
  <c r="G1674" i="6"/>
  <c r="F1674" i="6"/>
  <c r="I1673" i="6"/>
  <c r="H1673" i="6"/>
  <c r="G1673" i="6"/>
  <c r="F1673" i="6"/>
  <c r="E1672" i="6"/>
  <c r="D1672" i="6"/>
  <c r="C1672" i="6"/>
  <c r="B1672" i="6"/>
  <c r="H1670" i="6"/>
  <c r="G1670" i="6"/>
  <c r="E1670" i="6"/>
  <c r="E1669" i="6"/>
  <c r="E1668" i="6"/>
  <c r="I1667" i="6"/>
  <c r="H1667" i="6"/>
  <c r="G1667" i="6"/>
  <c r="F1667" i="6"/>
  <c r="I1666" i="6"/>
  <c r="H1666" i="6"/>
  <c r="G1666" i="6"/>
  <c r="F1666" i="6"/>
  <c r="E1665" i="6"/>
  <c r="D1665" i="6"/>
  <c r="C1665" i="6"/>
  <c r="B1665" i="6"/>
  <c r="H1663" i="6"/>
  <c r="G1663" i="6"/>
  <c r="E1663" i="6"/>
  <c r="E1662" i="6"/>
  <c r="E1661" i="6"/>
  <c r="I1660" i="6"/>
  <c r="H1660" i="6"/>
  <c r="G1660" i="6"/>
  <c r="F1660" i="6"/>
  <c r="I1659" i="6"/>
  <c r="H1659" i="6"/>
  <c r="G1659" i="6"/>
  <c r="F1659" i="6"/>
  <c r="E1658" i="6"/>
  <c r="D1658" i="6"/>
  <c r="C1658" i="6"/>
  <c r="B1658" i="6"/>
  <c r="A1657" i="6"/>
  <c r="H1651" i="6"/>
  <c r="G1651" i="6"/>
  <c r="E1651" i="6"/>
  <c r="E1650" i="6"/>
  <c r="E1649" i="6"/>
  <c r="E1648" i="6"/>
  <c r="I1647" i="6"/>
  <c r="H1647" i="6"/>
  <c r="G1647" i="6"/>
  <c r="F1647" i="6"/>
  <c r="I1646" i="6"/>
  <c r="H1646" i="6"/>
  <c r="G1646" i="6"/>
  <c r="F1646" i="6"/>
  <c r="I1645" i="6"/>
  <c r="H1645" i="6"/>
  <c r="G1645" i="6"/>
  <c r="F1645" i="6"/>
  <c r="I1644" i="6"/>
  <c r="H1644" i="6"/>
  <c r="G1644" i="6"/>
  <c r="F1644" i="6"/>
  <c r="D1642" i="6"/>
  <c r="C1642" i="6"/>
  <c r="B1642" i="6"/>
  <c r="A1641" i="6"/>
  <c r="H1635" i="6"/>
  <c r="G1635" i="6"/>
  <c r="E1635" i="6"/>
  <c r="E1634" i="6"/>
  <c r="E1633" i="6"/>
  <c r="I1632" i="6"/>
  <c r="H1632" i="6"/>
  <c r="G1632" i="6"/>
  <c r="F1632" i="6"/>
  <c r="I1631" i="6"/>
  <c r="H1631" i="6"/>
  <c r="G1631" i="6"/>
  <c r="F1631" i="6"/>
  <c r="D1629" i="6"/>
  <c r="C1629" i="6"/>
  <c r="B1629" i="6"/>
  <c r="A1628" i="6"/>
  <c r="H1622" i="6"/>
  <c r="G1622" i="6"/>
  <c r="E1622" i="6"/>
  <c r="E1621" i="6"/>
  <c r="E1620" i="6"/>
  <c r="I1619" i="6"/>
  <c r="H1619" i="6"/>
  <c r="G1619" i="6"/>
  <c r="F1619" i="6"/>
  <c r="I1618" i="6"/>
  <c r="H1618" i="6"/>
  <c r="G1618" i="6"/>
  <c r="F1618" i="6"/>
  <c r="E1617" i="6"/>
  <c r="D1617" i="6"/>
  <c r="C1617" i="6"/>
  <c r="B1617" i="6"/>
  <c r="H1615" i="6"/>
  <c r="G1615" i="6"/>
  <c r="E1615" i="6"/>
  <c r="E1614" i="6"/>
  <c r="E1613" i="6"/>
  <c r="I1612" i="6"/>
  <c r="H1612" i="6"/>
  <c r="G1612" i="6"/>
  <c r="F1612" i="6"/>
  <c r="I1611" i="6"/>
  <c r="H1611" i="6"/>
  <c r="G1611" i="6"/>
  <c r="F1611" i="6"/>
  <c r="D1609" i="6"/>
  <c r="C1609" i="6"/>
  <c r="B1609" i="6"/>
  <c r="H1607" i="6"/>
  <c r="G1607" i="6"/>
  <c r="E1607" i="6"/>
  <c r="E1606" i="6"/>
  <c r="E1605" i="6"/>
  <c r="E1604" i="6"/>
  <c r="I1603" i="6"/>
  <c r="H1603" i="6"/>
  <c r="G1603" i="6"/>
  <c r="F1603" i="6"/>
  <c r="I1602" i="6"/>
  <c r="H1602" i="6"/>
  <c r="G1602" i="6"/>
  <c r="F1602" i="6"/>
  <c r="I1601" i="6"/>
  <c r="H1601" i="6"/>
  <c r="G1601" i="6"/>
  <c r="F1601" i="6"/>
  <c r="I1600" i="6"/>
  <c r="H1600" i="6"/>
  <c r="G1600" i="6"/>
  <c r="F1600" i="6"/>
  <c r="D1598" i="6"/>
  <c r="C1598" i="6"/>
  <c r="B1598" i="6"/>
  <c r="A1597" i="6"/>
  <c r="A1595" i="6"/>
  <c r="H1586" i="6"/>
  <c r="G1586" i="6"/>
  <c r="E1586" i="6"/>
  <c r="E1585" i="6"/>
  <c r="E1584" i="6"/>
  <c r="E1583" i="6"/>
  <c r="I1582" i="6"/>
  <c r="H1582" i="6"/>
  <c r="G1582" i="6"/>
  <c r="F1582" i="6"/>
  <c r="I1581" i="6"/>
  <c r="H1581" i="6"/>
  <c r="G1581" i="6"/>
  <c r="F1581" i="6"/>
  <c r="I1580" i="6"/>
  <c r="H1580" i="6"/>
  <c r="G1580" i="6"/>
  <c r="F1580" i="6"/>
  <c r="I1579" i="6"/>
  <c r="H1579" i="6"/>
  <c r="G1579" i="6"/>
  <c r="F1579" i="6"/>
  <c r="D1577" i="6"/>
  <c r="C1577" i="6"/>
  <c r="B1577" i="6"/>
  <c r="H1575" i="6"/>
  <c r="G1575" i="6"/>
  <c r="E1575" i="6"/>
  <c r="E1574" i="6"/>
  <c r="E1573" i="6"/>
  <c r="I1572" i="6"/>
  <c r="H1572" i="6"/>
  <c r="G1572" i="6"/>
  <c r="F1572" i="6"/>
  <c r="I1571" i="6"/>
  <c r="H1571" i="6"/>
  <c r="G1571" i="6"/>
  <c r="F1571" i="6"/>
  <c r="D1569" i="6"/>
  <c r="C1569" i="6"/>
  <c r="B1569" i="6"/>
  <c r="H1567" i="6"/>
  <c r="G1567" i="6"/>
  <c r="E1567" i="6"/>
  <c r="E1566" i="6"/>
  <c r="E1565" i="6"/>
  <c r="E1564" i="6"/>
  <c r="I1563" i="6"/>
  <c r="H1563" i="6"/>
  <c r="G1563" i="6"/>
  <c r="F1563" i="6"/>
  <c r="I1562" i="6"/>
  <c r="H1562" i="6"/>
  <c r="G1562" i="6"/>
  <c r="F1562" i="6"/>
  <c r="I1561" i="6"/>
  <c r="H1561" i="6"/>
  <c r="G1561" i="6"/>
  <c r="F1561" i="6"/>
  <c r="I1560" i="6"/>
  <c r="H1560" i="6"/>
  <c r="G1560" i="6"/>
  <c r="F1560" i="6"/>
  <c r="D1558" i="6"/>
  <c r="C1558" i="6"/>
  <c r="B1558" i="6"/>
  <c r="H1556" i="6"/>
  <c r="G1556" i="6"/>
  <c r="E1556" i="6"/>
  <c r="E1555" i="6"/>
  <c r="E1554" i="6"/>
  <c r="E1553" i="6"/>
  <c r="I1552" i="6"/>
  <c r="H1552" i="6"/>
  <c r="G1552" i="6"/>
  <c r="F1552" i="6"/>
  <c r="I1551" i="6"/>
  <c r="H1551" i="6"/>
  <c r="G1551" i="6"/>
  <c r="F1551" i="6"/>
  <c r="I1550" i="6"/>
  <c r="H1550" i="6"/>
  <c r="G1550" i="6"/>
  <c r="F1550" i="6"/>
  <c r="I1549" i="6"/>
  <c r="H1549" i="6"/>
  <c r="G1549" i="6"/>
  <c r="F1549" i="6"/>
  <c r="D1547" i="6"/>
  <c r="C1547" i="6"/>
  <c r="B1547" i="6"/>
  <c r="H1545" i="6"/>
  <c r="G1545" i="6"/>
  <c r="E1545" i="6"/>
  <c r="E1544" i="6"/>
  <c r="E1543" i="6"/>
  <c r="I1542" i="6"/>
  <c r="H1542" i="6"/>
  <c r="G1542" i="6"/>
  <c r="F1542" i="6"/>
  <c r="I1541" i="6"/>
  <c r="H1541" i="6"/>
  <c r="G1541" i="6"/>
  <c r="F1541" i="6"/>
  <c r="D1539" i="6"/>
  <c r="C1539" i="6"/>
  <c r="B1539" i="6"/>
  <c r="H1537" i="6"/>
  <c r="G1537" i="6"/>
  <c r="E1537" i="6"/>
  <c r="E1536" i="6"/>
  <c r="E1535" i="6"/>
  <c r="I1534" i="6"/>
  <c r="H1534" i="6"/>
  <c r="G1534" i="6"/>
  <c r="F1534" i="6"/>
  <c r="I1533" i="6"/>
  <c r="H1533" i="6"/>
  <c r="G1533" i="6"/>
  <c r="F1533" i="6"/>
  <c r="D1531" i="6"/>
  <c r="C1531" i="6"/>
  <c r="B1531" i="6"/>
  <c r="B1530" i="6"/>
  <c r="A1528" i="6"/>
  <c r="H1522" i="6"/>
  <c r="G1522" i="6"/>
  <c r="E1522" i="6"/>
  <c r="E1521" i="6"/>
  <c r="E1520" i="6"/>
  <c r="E1519" i="6"/>
  <c r="I1518" i="6"/>
  <c r="H1518" i="6"/>
  <c r="G1518" i="6"/>
  <c r="F1518" i="6"/>
  <c r="I1517" i="6"/>
  <c r="H1517" i="6"/>
  <c r="G1517" i="6"/>
  <c r="F1517" i="6"/>
  <c r="I1516" i="6"/>
  <c r="H1516" i="6"/>
  <c r="G1516" i="6"/>
  <c r="F1516" i="6"/>
  <c r="I1515" i="6"/>
  <c r="H1515" i="6"/>
  <c r="G1515" i="6"/>
  <c r="F1515" i="6"/>
  <c r="D1513" i="6"/>
  <c r="C1513" i="6"/>
  <c r="B1513" i="6"/>
  <c r="H1511" i="6"/>
  <c r="G1511" i="6"/>
  <c r="E1511" i="6"/>
  <c r="E1510" i="6"/>
  <c r="E1509" i="6"/>
  <c r="E1508" i="6"/>
  <c r="I1507" i="6"/>
  <c r="H1507" i="6"/>
  <c r="G1507" i="6"/>
  <c r="F1507" i="6"/>
  <c r="I1506" i="6"/>
  <c r="H1506" i="6"/>
  <c r="G1506" i="6"/>
  <c r="F1506" i="6"/>
  <c r="I1505" i="6"/>
  <c r="H1505" i="6"/>
  <c r="G1505" i="6"/>
  <c r="F1505" i="6"/>
  <c r="I1504" i="6"/>
  <c r="H1504" i="6"/>
  <c r="G1504" i="6"/>
  <c r="F1504" i="6"/>
  <c r="D1502" i="6"/>
  <c r="C1502" i="6"/>
  <c r="B1502" i="6"/>
  <c r="H1500" i="6"/>
  <c r="G1500" i="6"/>
  <c r="E1500" i="6"/>
  <c r="E1499" i="6"/>
  <c r="E1498" i="6"/>
  <c r="I1497" i="6"/>
  <c r="H1497" i="6"/>
  <c r="G1497" i="6"/>
  <c r="F1497" i="6"/>
  <c r="I1496" i="6"/>
  <c r="H1496" i="6"/>
  <c r="G1496" i="6"/>
  <c r="F1496" i="6"/>
  <c r="I1495" i="6"/>
  <c r="H1495" i="6"/>
  <c r="G1495" i="6"/>
  <c r="F1495" i="6"/>
  <c r="D1493" i="6"/>
  <c r="C1493" i="6"/>
  <c r="B1493" i="6"/>
  <c r="H1491" i="6"/>
  <c r="G1491" i="6"/>
  <c r="E1491" i="6"/>
  <c r="E1490" i="6"/>
  <c r="E1489" i="6"/>
  <c r="I1488" i="6"/>
  <c r="H1488" i="6"/>
  <c r="G1488" i="6"/>
  <c r="F1488" i="6"/>
  <c r="I1487" i="6"/>
  <c r="H1487" i="6"/>
  <c r="G1487" i="6"/>
  <c r="F1487" i="6"/>
  <c r="D1485" i="6"/>
  <c r="C1485" i="6"/>
  <c r="B1485" i="6"/>
  <c r="H1483" i="6"/>
  <c r="G1483" i="6"/>
  <c r="E1483" i="6"/>
  <c r="E1482" i="6"/>
  <c r="E1481" i="6"/>
  <c r="I1480" i="6"/>
  <c r="H1480" i="6"/>
  <c r="G1480" i="6"/>
  <c r="F1480" i="6"/>
  <c r="I1479" i="6"/>
  <c r="H1479" i="6"/>
  <c r="G1479" i="6"/>
  <c r="F1479" i="6"/>
  <c r="D1477" i="6"/>
  <c r="C1477" i="6"/>
  <c r="B1477" i="6"/>
  <c r="H1475" i="6"/>
  <c r="G1475" i="6"/>
  <c r="E1475" i="6"/>
  <c r="E1474" i="6"/>
  <c r="E1473" i="6"/>
  <c r="I1472" i="6"/>
  <c r="H1472" i="6"/>
  <c r="G1472" i="6"/>
  <c r="F1472" i="6"/>
  <c r="I1471" i="6"/>
  <c r="H1471" i="6"/>
  <c r="G1471" i="6"/>
  <c r="F1471" i="6"/>
  <c r="D1469" i="6"/>
  <c r="C1469" i="6"/>
  <c r="B1469" i="6"/>
  <c r="H1467" i="6"/>
  <c r="G1467" i="6"/>
  <c r="E1467" i="6"/>
  <c r="E1466" i="6"/>
  <c r="E1465" i="6"/>
  <c r="I1464" i="6"/>
  <c r="H1464" i="6"/>
  <c r="G1464" i="6"/>
  <c r="F1464" i="6"/>
  <c r="I1463" i="6"/>
  <c r="H1463" i="6"/>
  <c r="G1463" i="6"/>
  <c r="F1463" i="6"/>
  <c r="D1461" i="6"/>
  <c r="C1461" i="6"/>
  <c r="B1461" i="6"/>
  <c r="H1459" i="6"/>
  <c r="G1459" i="6"/>
  <c r="E1459" i="6"/>
  <c r="E1458" i="6"/>
  <c r="E1457" i="6"/>
  <c r="I1456" i="6"/>
  <c r="H1456" i="6"/>
  <c r="G1456" i="6"/>
  <c r="F1456" i="6"/>
  <c r="E1455" i="6"/>
  <c r="D1455" i="6"/>
  <c r="C1455" i="6"/>
  <c r="B1455" i="6"/>
  <c r="H1453" i="6"/>
  <c r="G1453" i="6"/>
  <c r="E1453" i="6"/>
  <c r="E1452" i="6"/>
  <c r="E1451" i="6"/>
  <c r="I1450" i="6"/>
  <c r="H1450" i="6"/>
  <c r="G1450" i="6"/>
  <c r="F1450" i="6"/>
  <c r="E1449" i="6"/>
  <c r="D1449" i="6"/>
  <c r="C1449" i="6"/>
  <c r="B1449" i="6"/>
  <c r="B1448" i="6"/>
  <c r="H1445" i="6"/>
  <c r="G1445" i="6"/>
  <c r="E1445" i="6"/>
  <c r="E1444" i="6"/>
  <c r="E1443" i="6"/>
  <c r="I1442" i="6"/>
  <c r="H1442" i="6"/>
  <c r="G1442" i="6"/>
  <c r="F1442" i="6"/>
  <c r="I1441" i="6"/>
  <c r="H1441" i="6"/>
  <c r="G1441" i="6"/>
  <c r="F1441" i="6"/>
  <c r="D1439" i="6"/>
  <c r="C1439" i="6"/>
  <c r="B1439" i="6"/>
  <c r="H1437" i="6"/>
  <c r="G1437" i="6"/>
  <c r="E1437" i="6"/>
  <c r="E1436" i="6"/>
  <c r="E1435" i="6"/>
  <c r="I1434" i="6"/>
  <c r="H1434" i="6"/>
  <c r="G1434" i="6"/>
  <c r="F1434" i="6"/>
  <c r="E1433" i="6"/>
  <c r="D1433" i="6"/>
  <c r="C1433" i="6"/>
  <c r="B1433" i="6"/>
  <c r="H1431" i="6"/>
  <c r="G1431" i="6"/>
  <c r="E1431" i="6"/>
  <c r="E1430" i="6"/>
  <c r="E1429" i="6"/>
  <c r="I1428" i="6"/>
  <c r="H1428" i="6"/>
  <c r="G1428" i="6"/>
  <c r="F1428" i="6"/>
  <c r="E1427" i="6"/>
  <c r="D1427" i="6"/>
  <c r="C1427" i="6"/>
  <c r="B1427" i="6"/>
  <c r="B1426" i="6"/>
  <c r="A1424" i="6"/>
  <c r="H1418" i="6"/>
  <c r="G1418" i="6"/>
  <c r="E1418" i="6"/>
  <c r="E1417" i="6"/>
  <c r="E1416" i="6"/>
  <c r="E1415" i="6"/>
  <c r="I1414" i="6"/>
  <c r="H1414" i="6"/>
  <c r="G1414" i="6"/>
  <c r="F1414" i="6"/>
  <c r="I1413" i="6"/>
  <c r="H1413" i="6"/>
  <c r="G1413" i="6"/>
  <c r="F1413" i="6"/>
  <c r="I1412" i="6"/>
  <c r="H1412" i="6"/>
  <c r="G1412" i="6"/>
  <c r="F1412" i="6"/>
  <c r="I1411" i="6"/>
  <c r="H1411" i="6"/>
  <c r="G1411" i="6"/>
  <c r="F1411" i="6"/>
  <c r="D1409" i="6"/>
  <c r="C1409" i="6"/>
  <c r="B1409" i="6"/>
  <c r="H1407" i="6"/>
  <c r="G1407" i="6"/>
  <c r="E1407" i="6"/>
  <c r="E1406" i="6"/>
  <c r="E1405" i="6"/>
  <c r="E1404" i="6"/>
  <c r="I1403" i="6"/>
  <c r="H1403" i="6"/>
  <c r="G1403" i="6"/>
  <c r="F1403" i="6"/>
  <c r="I1402" i="6"/>
  <c r="H1402" i="6"/>
  <c r="G1402" i="6"/>
  <c r="F1402" i="6"/>
  <c r="I1401" i="6"/>
  <c r="H1401" i="6"/>
  <c r="G1401" i="6"/>
  <c r="F1401" i="6"/>
  <c r="I1400" i="6"/>
  <c r="H1400" i="6"/>
  <c r="G1400" i="6"/>
  <c r="F1400" i="6"/>
  <c r="D1398" i="6"/>
  <c r="C1398" i="6"/>
  <c r="B1398" i="6"/>
  <c r="H1396" i="6"/>
  <c r="G1396" i="6"/>
  <c r="E1396" i="6"/>
  <c r="E1395" i="6"/>
  <c r="E1394" i="6"/>
  <c r="I1393" i="6"/>
  <c r="H1393" i="6"/>
  <c r="G1393" i="6"/>
  <c r="F1393" i="6"/>
  <c r="I1392" i="6"/>
  <c r="H1392" i="6"/>
  <c r="G1392" i="6"/>
  <c r="F1392" i="6"/>
  <c r="D1390" i="6"/>
  <c r="C1390" i="6"/>
  <c r="B1390" i="6"/>
  <c r="H1388" i="6"/>
  <c r="G1388" i="6"/>
  <c r="E1388" i="6"/>
  <c r="E1387" i="6"/>
  <c r="E1386" i="6"/>
  <c r="I1385" i="6"/>
  <c r="H1385" i="6"/>
  <c r="G1385" i="6"/>
  <c r="F1385" i="6"/>
  <c r="I1384" i="6"/>
  <c r="H1384" i="6"/>
  <c r="G1384" i="6"/>
  <c r="F1384" i="6"/>
  <c r="D1382" i="6"/>
  <c r="C1382" i="6"/>
  <c r="B1382" i="6"/>
  <c r="H1380" i="6"/>
  <c r="G1380" i="6"/>
  <c r="E1380" i="6"/>
  <c r="E1379" i="6"/>
  <c r="E1378" i="6"/>
  <c r="I1377" i="6"/>
  <c r="H1377" i="6"/>
  <c r="G1377" i="6"/>
  <c r="F1377" i="6"/>
  <c r="I1376" i="6"/>
  <c r="H1376" i="6"/>
  <c r="G1376" i="6"/>
  <c r="F1376" i="6"/>
  <c r="D1374" i="6"/>
  <c r="C1374" i="6"/>
  <c r="B1374" i="6"/>
  <c r="H1372" i="6"/>
  <c r="G1372" i="6"/>
  <c r="E1372" i="6"/>
  <c r="E1371" i="6"/>
  <c r="E1370" i="6"/>
  <c r="I1369" i="6"/>
  <c r="H1369" i="6"/>
  <c r="G1369" i="6"/>
  <c r="F1369" i="6"/>
  <c r="I1368" i="6"/>
  <c r="H1368" i="6"/>
  <c r="G1368" i="6"/>
  <c r="F1368" i="6"/>
  <c r="D1366" i="6"/>
  <c r="C1366" i="6"/>
  <c r="B1366" i="6"/>
  <c r="H1364" i="6"/>
  <c r="G1364" i="6"/>
  <c r="E1364" i="6"/>
  <c r="E1363" i="6"/>
  <c r="E1362" i="6"/>
  <c r="I1361" i="6"/>
  <c r="H1361" i="6"/>
  <c r="G1361" i="6"/>
  <c r="F1361" i="6"/>
  <c r="D1359" i="6"/>
  <c r="C1359" i="6"/>
  <c r="B1359" i="6"/>
  <c r="H1357" i="6"/>
  <c r="G1357" i="6"/>
  <c r="E1357" i="6"/>
  <c r="E1356" i="6"/>
  <c r="E1355" i="6"/>
  <c r="I1354" i="6"/>
  <c r="H1354" i="6"/>
  <c r="G1354" i="6"/>
  <c r="F1354" i="6"/>
  <c r="E1353" i="6"/>
  <c r="D1353" i="6"/>
  <c r="C1353" i="6"/>
  <c r="B1353" i="6"/>
  <c r="H1351" i="6"/>
  <c r="G1351" i="6"/>
  <c r="E1351" i="6"/>
  <c r="E1350" i="6"/>
  <c r="E1349" i="6"/>
  <c r="I1348" i="6"/>
  <c r="H1348" i="6"/>
  <c r="G1348" i="6"/>
  <c r="F1348" i="6"/>
  <c r="I1347" i="6"/>
  <c r="H1347" i="6"/>
  <c r="G1347" i="6"/>
  <c r="F1347" i="6"/>
  <c r="D1345" i="6"/>
  <c r="C1345" i="6"/>
  <c r="B1345" i="6"/>
  <c r="H1343" i="6"/>
  <c r="G1343" i="6"/>
  <c r="E1343" i="6"/>
  <c r="E1342" i="6"/>
  <c r="E1341" i="6"/>
  <c r="E1340" i="6"/>
  <c r="I1339" i="6"/>
  <c r="H1339" i="6"/>
  <c r="G1339" i="6"/>
  <c r="F1339" i="6"/>
  <c r="I1338" i="6"/>
  <c r="H1338" i="6"/>
  <c r="G1338" i="6"/>
  <c r="F1338" i="6"/>
  <c r="I1337" i="6"/>
  <c r="H1337" i="6"/>
  <c r="G1337" i="6"/>
  <c r="F1337" i="6"/>
  <c r="I1336" i="6"/>
  <c r="H1336" i="6"/>
  <c r="G1336" i="6"/>
  <c r="F1336" i="6"/>
  <c r="E1335" i="6"/>
  <c r="D1335" i="6"/>
  <c r="C1335" i="6"/>
  <c r="B1335" i="6"/>
  <c r="H1333" i="6"/>
  <c r="G1333" i="6"/>
  <c r="E1333" i="6"/>
  <c r="E1332" i="6"/>
  <c r="E1331" i="6"/>
  <c r="I1330" i="6"/>
  <c r="H1330" i="6"/>
  <c r="G1330" i="6"/>
  <c r="F1330" i="6"/>
  <c r="I1329" i="6"/>
  <c r="H1329" i="6"/>
  <c r="G1329" i="6"/>
  <c r="F1329" i="6"/>
  <c r="E1328" i="6"/>
  <c r="D1328" i="6"/>
  <c r="C1328" i="6"/>
  <c r="B1328" i="6"/>
  <c r="H1326" i="6"/>
  <c r="G1326" i="6"/>
  <c r="E1326" i="6"/>
  <c r="E1325" i="6"/>
  <c r="E1324" i="6"/>
  <c r="I1323" i="6"/>
  <c r="H1323" i="6"/>
  <c r="G1323" i="6"/>
  <c r="F1323" i="6"/>
  <c r="I1322" i="6"/>
  <c r="H1322" i="6"/>
  <c r="G1322" i="6"/>
  <c r="F1322" i="6"/>
  <c r="E1321" i="6"/>
  <c r="D1321" i="6"/>
  <c r="C1321" i="6"/>
  <c r="B1321" i="6"/>
  <c r="H1319" i="6"/>
  <c r="G1319" i="6"/>
  <c r="E1319" i="6"/>
  <c r="E1318" i="6"/>
  <c r="E1317" i="6"/>
  <c r="E1316" i="6"/>
  <c r="I1315" i="6"/>
  <c r="H1315" i="6"/>
  <c r="G1315" i="6"/>
  <c r="F1315" i="6"/>
  <c r="I1314" i="6"/>
  <c r="H1314" i="6"/>
  <c r="G1314" i="6"/>
  <c r="F1314" i="6"/>
  <c r="I1313" i="6"/>
  <c r="H1313" i="6"/>
  <c r="G1313" i="6"/>
  <c r="F1313" i="6"/>
  <c r="I1312" i="6"/>
  <c r="H1312" i="6"/>
  <c r="G1312" i="6"/>
  <c r="F1312" i="6"/>
  <c r="E1311" i="6"/>
  <c r="D1311" i="6"/>
  <c r="C1311" i="6"/>
  <c r="B1311" i="6"/>
  <c r="H1309" i="6"/>
  <c r="G1309" i="6"/>
  <c r="E1309" i="6"/>
  <c r="E1308" i="6"/>
  <c r="E1307" i="6"/>
  <c r="I1306" i="6"/>
  <c r="H1306" i="6"/>
  <c r="G1306" i="6"/>
  <c r="F1306" i="6"/>
  <c r="I1305" i="6"/>
  <c r="H1305" i="6"/>
  <c r="G1305" i="6"/>
  <c r="F1305" i="6"/>
  <c r="E1304" i="6"/>
  <c r="D1304" i="6"/>
  <c r="C1304" i="6"/>
  <c r="B1304" i="6"/>
  <c r="H1302" i="6"/>
  <c r="G1302" i="6"/>
  <c r="E1302" i="6"/>
  <c r="E1301" i="6"/>
  <c r="E1300" i="6"/>
  <c r="I1299" i="6"/>
  <c r="H1299" i="6"/>
  <c r="G1299" i="6"/>
  <c r="F1299" i="6"/>
  <c r="I1298" i="6"/>
  <c r="H1298" i="6"/>
  <c r="G1298" i="6"/>
  <c r="F1298" i="6"/>
  <c r="D1296" i="6"/>
  <c r="C1296" i="6"/>
  <c r="B1296" i="6"/>
  <c r="A1295" i="6"/>
  <c r="A1293" i="6"/>
  <c r="H1284" i="6"/>
  <c r="G1284" i="6"/>
  <c r="E1284" i="6"/>
  <c r="E1283" i="6"/>
  <c r="E1282" i="6"/>
  <c r="E1281" i="6"/>
  <c r="I1280" i="6"/>
  <c r="H1280" i="6"/>
  <c r="G1280" i="6"/>
  <c r="F1280" i="6"/>
  <c r="I1279" i="6"/>
  <c r="H1279" i="6"/>
  <c r="G1279" i="6"/>
  <c r="F1279" i="6"/>
  <c r="I1278" i="6"/>
  <c r="H1278" i="6"/>
  <c r="G1278" i="6"/>
  <c r="F1278" i="6"/>
  <c r="I1277" i="6"/>
  <c r="H1277" i="6"/>
  <c r="G1277" i="6"/>
  <c r="F1277" i="6"/>
  <c r="D1275" i="6"/>
  <c r="C1275" i="6"/>
  <c r="B1275" i="6"/>
  <c r="H1273" i="6"/>
  <c r="G1273" i="6"/>
  <c r="E1273" i="6"/>
  <c r="E1272" i="6"/>
  <c r="E1271" i="6"/>
  <c r="E1270" i="6"/>
  <c r="I1269" i="6"/>
  <c r="H1269" i="6"/>
  <c r="G1269" i="6"/>
  <c r="F1269" i="6"/>
  <c r="I1268" i="6"/>
  <c r="H1268" i="6"/>
  <c r="G1268" i="6"/>
  <c r="F1268" i="6"/>
  <c r="I1267" i="6"/>
  <c r="H1267" i="6"/>
  <c r="G1267" i="6"/>
  <c r="F1267" i="6"/>
  <c r="I1266" i="6"/>
  <c r="H1266" i="6"/>
  <c r="G1266" i="6"/>
  <c r="F1266" i="6"/>
  <c r="D1264" i="6"/>
  <c r="C1264" i="6"/>
  <c r="B1264" i="6"/>
  <c r="H1262" i="6"/>
  <c r="G1262" i="6"/>
  <c r="E1262" i="6"/>
  <c r="E1261" i="6"/>
  <c r="E1260" i="6"/>
  <c r="I1259" i="6"/>
  <c r="H1259" i="6"/>
  <c r="G1259" i="6"/>
  <c r="F1259" i="6"/>
  <c r="I1258" i="6"/>
  <c r="H1258" i="6"/>
  <c r="G1258" i="6"/>
  <c r="F1258" i="6"/>
  <c r="D1256" i="6"/>
  <c r="C1256" i="6"/>
  <c r="B1256" i="6"/>
  <c r="H1254" i="6"/>
  <c r="G1254" i="6"/>
  <c r="E1254" i="6"/>
  <c r="E1253" i="6"/>
  <c r="E1252" i="6"/>
  <c r="I1251" i="6"/>
  <c r="H1251" i="6"/>
  <c r="G1251" i="6"/>
  <c r="F1251" i="6"/>
  <c r="I1250" i="6"/>
  <c r="H1250" i="6"/>
  <c r="G1250" i="6"/>
  <c r="F1250" i="6"/>
  <c r="D1248" i="6"/>
  <c r="C1248" i="6"/>
  <c r="B1248" i="6"/>
  <c r="H1246" i="6"/>
  <c r="G1246" i="6"/>
  <c r="E1246" i="6"/>
  <c r="E1245" i="6"/>
  <c r="E1244" i="6"/>
  <c r="I1243" i="6"/>
  <c r="H1243" i="6"/>
  <c r="G1243" i="6"/>
  <c r="F1243" i="6"/>
  <c r="I1242" i="6"/>
  <c r="H1242" i="6"/>
  <c r="G1242" i="6"/>
  <c r="F1242" i="6"/>
  <c r="D1240" i="6"/>
  <c r="C1240" i="6"/>
  <c r="B1240" i="6"/>
  <c r="B1239" i="6"/>
  <c r="A1237" i="6"/>
  <c r="H1231" i="6"/>
  <c r="G1231" i="6"/>
  <c r="E1231" i="6"/>
  <c r="E1230" i="6"/>
  <c r="E1229" i="6"/>
  <c r="E1228" i="6"/>
  <c r="I1227" i="6"/>
  <c r="H1227" i="6"/>
  <c r="G1227" i="6"/>
  <c r="F1227" i="6"/>
  <c r="I1226" i="6"/>
  <c r="H1226" i="6"/>
  <c r="G1226" i="6"/>
  <c r="F1226" i="6"/>
  <c r="I1225" i="6"/>
  <c r="H1225" i="6"/>
  <c r="G1225" i="6"/>
  <c r="F1225" i="6"/>
  <c r="I1224" i="6"/>
  <c r="H1224" i="6"/>
  <c r="G1224" i="6"/>
  <c r="F1224" i="6"/>
  <c r="D1222" i="6"/>
  <c r="C1222" i="6"/>
  <c r="B1222" i="6"/>
  <c r="H1220" i="6"/>
  <c r="G1220" i="6"/>
  <c r="E1220" i="6"/>
  <c r="E1219" i="6"/>
  <c r="E1218" i="6"/>
  <c r="I1217" i="6"/>
  <c r="H1217" i="6"/>
  <c r="G1217" i="6"/>
  <c r="F1217" i="6"/>
  <c r="I1216" i="6"/>
  <c r="H1216" i="6"/>
  <c r="G1216" i="6"/>
  <c r="F1216" i="6"/>
  <c r="D1214" i="6"/>
  <c r="C1214" i="6"/>
  <c r="B1214" i="6"/>
  <c r="H1212" i="6"/>
  <c r="G1212" i="6"/>
  <c r="E1212" i="6"/>
  <c r="E1211" i="6"/>
  <c r="E1210" i="6"/>
  <c r="I1209" i="6"/>
  <c r="H1209" i="6"/>
  <c r="G1209" i="6"/>
  <c r="F1209" i="6"/>
  <c r="I1208" i="6"/>
  <c r="H1208" i="6"/>
  <c r="G1208" i="6"/>
  <c r="F1208" i="6"/>
  <c r="D1206" i="6"/>
  <c r="C1206" i="6"/>
  <c r="B1206" i="6"/>
  <c r="H1204" i="6"/>
  <c r="G1204" i="6"/>
  <c r="E1204" i="6"/>
  <c r="E1203" i="6"/>
  <c r="E1202" i="6"/>
  <c r="I1201" i="6"/>
  <c r="H1201" i="6"/>
  <c r="G1201" i="6"/>
  <c r="F1201" i="6"/>
  <c r="I1200" i="6"/>
  <c r="H1200" i="6"/>
  <c r="G1200" i="6"/>
  <c r="F1200" i="6"/>
  <c r="D1198" i="6"/>
  <c r="C1198" i="6"/>
  <c r="B1198" i="6"/>
  <c r="H1196" i="6"/>
  <c r="G1196" i="6"/>
  <c r="E1196" i="6"/>
  <c r="E1195" i="6"/>
  <c r="E1194" i="6"/>
  <c r="I1193" i="6"/>
  <c r="H1193" i="6"/>
  <c r="G1193" i="6"/>
  <c r="F1193" i="6"/>
  <c r="E1192" i="6"/>
  <c r="D1192" i="6"/>
  <c r="C1192" i="6"/>
  <c r="B1192" i="6"/>
  <c r="B1191" i="6"/>
  <c r="H1188" i="6"/>
  <c r="G1188" i="6"/>
  <c r="E1188" i="6"/>
  <c r="E1187" i="6"/>
  <c r="E1186" i="6"/>
  <c r="I1185" i="6"/>
  <c r="H1185" i="6"/>
  <c r="G1185" i="6"/>
  <c r="F1185" i="6"/>
  <c r="I1184" i="6"/>
  <c r="H1184" i="6"/>
  <c r="G1184" i="6"/>
  <c r="F1184" i="6"/>
  <c r="D1182" i="6"/>
  <c r="C1182" i="6"/>
  <c r="B1182" i="6"/>
  <c r="H1180" i="6"/>
  <c r="G1180" i="6"/>
  <c r="E1180" i="6"/>
  <c r="E1179" i="6"/>
  <c r="E1178" i="6"/>
  <c r="I1177" i="6"/>
  <c r="H1177" i="6"/>
  <c r="G1177" i="6"/>
  <c r="F1177" i="6"/>
  <c r="E1176" i="6"/>
  <c r="D1176" i="6"/>
  <c r="C1176" i="6"/>
  <c r="B1176" i="6"/>
  <c r="H1174" i="6"/>
  <c r="G1174" i="6"/>
  <c r="E1174" i="6"/>
  <c r="E1173" i="6"/>
  <c r="E1172" i="6"/>
  <c r="I1171" i="6"/>
  <c r="H1171" i="6"/>
  <c r="G1171" i="6"/>
  <c r="F1171" i="6"/>
  <c r="E1170" i="6"/>
  <c r="D1170" i="6"/>
  <c r="C1170" i="6"/>
  <c r="B1170" i="6"/>
  <c r="B1169" i="6"/>
  <c r="H1166" i="6"/>
  <c r="G1166" i="6"/>
  <c r="E1166" i="6"/>
  <c r="E1165" i="6"/>
  <c r="E1164" i="6"/>
  <c r="I1163" i="6"/>
  <c r="H1163" i="6"/>
  <c r="G1163" i="6"/>
  <c r="F1163" i="6"/>
  <c r="I1162" i="6"/>
  <c r="H1162" i="6"/>
  <c r="G1162" i="6"/>
  <c r="F1162" i="6"/>
  <c r="D1160" i="6"/>
  <c r="C1160" i="6"/>
  <c r="B1160" i="6"/>
  <c r="H1158" i="6"/>
  <c r="G1158" i="6"/>
  <c r="E1158" i="6"/>
  <c r="E1157" i="6"/>
  <c r="E1156" i="6"/>
  <c r="I1155" i="6"/>
  <c r="H1155" i="6"/>
  <c r="G1155" i="6"/>
  <c r="F1155" i="6"/>
  <c r="I1154" i="6"/>
  <c r="H1154" i="6"/>
  <c r="G1154" i="6"/>
  <c r="F1154" i="6"/>
  <c r="D1152" i="6"/>
  <c r="C1152" i="6"/>
  <c r="B1152" i="6"/>
  <c r="H1150" i="6"/>
  <c r="G1150" i="6"/>
  <c r="E1150" i="6"/>
  <c r="E1149" i="6"/>
  <c r="E1148" i="6"/>
  <c r="I1147" i="6"/>
  <c r="H1147" i="6"/>
  <c r="G1147" i="6"/>
  <c r="F1147" i="6"/>
  <c r="E1146" i="6"/>
  <c r="D1146" i="6"/>
  <c r="C1146" i="6"/>
  <c r="B1146" i="6"/>
  <c r="B1145" i="6"/>
  <c r="A1143" i="6"/>
  <c r="H1137" i="6"/>
  <c r="G1137" i="6"/>
  <c r="E1137" i="6"/>
  <c r="E1136" i="6"/>
  <c r="E1135" i="6"/>
  <c r="E1134" i="6"/>
  <c r="I1133" i="6"/>
  <c r="H1133" i="6"/>
  <c r="G1133" i="6"/>
  <c r="F1133" i="6"/>
  <c r="I1132" i="6"/>
  <c r="H1132" i="6"/>
  <c r="G1132" i="6"/>
  <c r="F1132" i="6"/>
  <c r="I1131" i="6"/>
  <c r="H1131" i="6"/>
  <c r="G1131" i="6"/>
  <c r="F1131" i="6"/>
  <c r="I1130" i="6"/>
  <c r="H1130" i="6"/>
  <c r="G1130" i="6"/>
  <c r="F1130" i="6"/>
  <c r="D1128" i="6"/>
  <c r="C1128" i="6"/>
  <c r="B1128" i="6"/>
  <c r="H1126" i="6"/>
  <c r="G1126" i="6"/>
  <c r="E1126" i="6"/>
  <c r="E1125" i="6"/>
  <c r="E1124" i="6"/>
  <c r="I1123" i="6"/>
  <c r="H1123" i="6"/>
  <c r="G1123" i="6"/>
  <c r="F1123" i="6"/>
  <c r="I1122" i="6"/>
  <c r="H1122" i="6"/>
  <c r="G1122" i="6"/>
  <c r="F1122" i="6"/>
  <c r="D1120" i="6"/>
  <c r="C1120" i="6"/>
  <c r="B1120" i="6"/>
  <c r="H1118" i="6"/>
  <c r="G1118" i="6"/>
  <c r="E1118" i="6"/>
  <c r="E1117" i="6"/>
  <c r="E1116" i="6"/>
  <c r="I1115" i="6"/>
  <c r="H1115" i="6"/>
  <c r="G1115" i="6"/>
  <c r="F1115" i="6"/>
  <c r="I1114" i="6"/>
  <c r="H1114" i="6"/>
  <c r="G1114" i="6"/>
  <c r="F1114" i="6"/>
  <c r="D1112" i="6"/>
  <c r="C1112" i="6"/>
  <c r="B1112" i="6"/>
  <c r="H1110" i="6"/>
  <c r="G1110" i="6"/>
  <c r="E1110" i="6"/>
  <c r="E1109" i="6"/>
  <c r="E1108" i="6"/>
  <c r="E1107" i="6"/>
  <c r="I1106" i="6"/>
  <c r="H1106" i="6"/>
  <c r="G1106" i="6"/>
  <c r="F1106" i="6"/>
  <c r="I1105" i="6"/>
  <c r="H1105" i="6"/>
  <c r="G1105" i="6"/>
  <c r="F1105" i="6"/>
  <c r="I1104" i="6"/>
  <c r="H1104" i="6"/>
  <c r="G1104" i="6"/>
  <c r="F1104" i="6"/>
  <c r="I1103" i="6"/>
  <c r="H1103" i="6"/>
  <c r="G1103" i="6"/>
  <c r="F1103" i="6"/>
  <c r="E1102" i="6"/>
  <c r="D1102" i="6"/>
  <c r="C1102" i="6"/>
  <c r="B1102" i="6"/>
  <c r="H1100" i="6"/>
  <c r="G1100" i="6"/>
  <c r="E1100" i="6"/>
  <c r="E1099" i="6"/>
  <c r="E1098" i="6"/>
  <c r="I1097" i="6"/>
  <c r="H1097" i="6"/>
  <c r="G1097" i="6"/>
  <c r="F1097" i="6"/>
  <c r="I1096" i="6"/>
  <c r="H1096" i="6"/>
  <c r="G1096" i="6"/>
  <c r="F1096" i="6"/>
  <c r="I1095" i="6"/>
  <c r="H1095" i="6"/>
  <c r="G1095" i="6"/>
  <c r="F1095" i="6"/>
  <c r="E1094" i="6"/>
  <c r="D1094" i="6"/>
  <c r="C1094" i="6"/>
  <c r="B1094" i="6"/>
  <c r="A1093" i="6"/>
  <c r="A1091" i="6"/>
  <c r="H1082" i="6"/>
  <c r="G1082" i="6"/>
  <c r="E1082" i="6"/>
  <c r="E1081" i="6"/>
  <c r="E1080" i="6"/>
  <c r="E1079" i="6"/>
  <c r="I1078" i="6"/>
  <c r="H1078" i="6"/>
  <c r="G1078" i="6"/>
  <c r="F1078" i="6"/>
  <c r="I1077" i="6"/>
  <c r="H1077" i="6"/>
  <c r="G1077" i="6"/>
  <c r="F1077" i="6"/>
  <c r="I1076" i="6"/>
  <c r="H1076" i="6"/>
  <c r="G1076" i="6"/>
  <c r="F1076" i="6"/>
  <c r="I1075" i="6"/>
  <c r="H1075" i="6"/>
  <c r="G1075" i="6"/>
  <c r="F1075" i="6"/>
  <c r="D1073" i="6"/>
  <c r="C1073" i="6"/>
  <c r="B1073" i="6"/>
  <c r="H1071" i="6"/>
  <c r="G1071" i="6"/>
  <c r="E1071" i="6"/>
  <c r="E1070" i="6"/>
  <c r="E1069" i="6"/>
  <c r="I1068" i="6"/>
  <c r="H1068" i="6"/>
  <c r="G1068" i="6"/>
  <c r="F1068" i="6"/>
  <c r="I1067" i="6"/>
  <c r="H1067" i="6"/>
  <c r="G1067" i="6"/>
  <c r="F1067" i="6"/>
  <c r="D1065" i="6"/>
  <c r="C1065" i="6"/>
  <c r="B1065" i="6"/>
  <c r="H1063" i="6"/>
  <c r="G1063" i="6"/>
  <c r="E1063" i="6"/>
  <c r="E1062" i="6"/>
  <c r="E1061" i="6"/>
  <c r="E1060" i="6"/>
  <c r="I1059" i="6"/>
  <c r="H1059" i="6"/>
  <c r="G1059" i="6"/>
  <c r="F1059" i="6"/>
  <c r="I1058" i="6"/>
  <c r="H1058" i="6"/>
  <c r="G1058" i="6"/>
  <c r="F1058" i="6"/>
  <c r="I1057" i="6"/>
  <c r="H1057" i="6"/>
  <c r="G1057" i="6"/>
  <c r="F1057" i="6"/>
  <c r="I1056" i="6"/>
  <c r="H1056" i="6"/>
  <c r="G1056" i="6"/>
  <c r="F1056" i="6"/>
  <c r="D1054" i="6"/>
  <c r="C1054" i="6"/>
  <c r="B1054" i="6"/>
  <c r="H1052" i="6"/>
  <c r="G1052" i="6"/>
  <c r="E1052" i="6"/>
  <c r="E1051" i="6"/>
  <c r="E1050" i="6"/>
  <c r="I1049" i="6"/>
  <c r="H1049" i="6"/>
  <c r="G1049" i="6"/>
  <c r="F1049" i="6"/>
  <c r="I1048" i="6"/>
  <c r="H1048" i="6"/>
  <c r="G1048" i="6"/>
  <c r="F1048" i="6"/>
  <c r="D1046" i="6"/>
  <c r="C1046" i="6"/>
  <c r="B1046" i="6"/>
  <c r="A1045" i="6"/>
  <c r="H1039" i="6"/>
  <c r="G1039" i="6"/>
  <c r="E1039" i="6"/>
  <c r="E1038" i="6"/>
  <c r="E1037" i="6"/>
  <c r="E1036" i="6"/>
  <c r="I1035" i="6"/>
  <c r="H1035" i="6"/>
  <c r="G1035" i="6"/>
  <c r="F1035" i="6"/>
  <c r="I1034" i="6"/>
  <c r="H1034" i="6"/>
  <c r="G1034" i="6"/>
  <c r="F1034" i="6"/>
  <c r="I1033" i="6"/>
  <c r="H1033" i="6"/>
  <c r="G1033" i="6"/>
  <c r="F1033" i="6"/>
  <c r="I1032" i="6"/>
  <c r="H1032" i="6"/>
  <c r="G1032" i="6"/>
  <c r="F1032" i="6"/>
  <c r="D1030" i="6"/>
  <c r="C1030" i="6"/>
  <c r="B1030" i="6"/>
  <c r="H1028" i="6"/>
  <c r="G1028" i="6"/>
  <c r="E1028" i="6"/>
  <c r="E1027" i="6"/>
  <c r="E1026" i="6"/>
  <c r="I1025" i="6"/>
  <c r="H1025" i="6"/>
  <c r="G1025" i="6"/>
  <c r="F1025" i="6"/>
  <c r="I1024" i="6"/>
  <c r="H1024" i="6"/>
  <c r="G1024" i="6"/>
  <c r="F1024" i="6"/>
  <c r="D1022" i="6"/>
  <c r="C1022" i="6"/>
  <c r="B1022" i="6"/>
  <c r="H1020" i="6"/>
  <c r="G1020" i="6"/>
  <c r="E1020" i="6"/>
  <c r="E1019" i="6"/>
  <c r="E1018" i="6"/>
  <c r="I1017" i="6"/>
  <c r="H1017" i="6"/>
  <c r="G1017" i="6"/>
  <c r="F1017" i="6"/>
  <c r="I1016" i="6"/>
  <c r="H1016" i="6"/>
  <c r="G1016" i="6"/>
  <c r="F1016" i="6"/>
  <c r="D1014" i="6"/>
  <c r="C1014" i="6"/>
  <c r="B1014" i="6"/>
  <c r="H1012" i="6"/>
  <c r="G1012" i="6"/>
  <c r="E1012" i="6"/>
  <c r="E1011" i="6"/>
  <c r="E1010" i="6"/>
  <c r="I1009" i="6"/>
  <c r="H1009" i="6"/>
  <c r="G1009" i="6"/>
  <c r="F1009" i="6"/>
  <c r="I1008" i="6"/>
  <c r="H1008" i="6"/>
  <c r="G1008" i="6"/>
  <c r="F1008" i="6"/>
  <c r="D1006" i="6"/>
  <c r="C1006" i="6"/>
  <c r="B1006" i="6"/>
  <c r="H1004" i="6"/>
  <c r="G1004" i="6"/>
  <c r="E1004" i="6"/>
  <c r="E1003" i="6"/>
  <c r="E1002" i="6"/>
  <c r="I1001" i="6"/>
  <c r="H1001" i="6"/>
  <c r="G1001" i="6"/>
  <c r="F1001" i="6"/>
  <c r="E1000" i="6"/>
  <c r="D1000" i="6"/>
  <c r="C1000" i="6"/>
  <c r="B1000" i="6"/>
  <c r="B999" i="6"/>
  <c r="H996" i="6"/>
  <c r="G996" i="6"/>
  <c r="E996" i="6"/>
  <c r="E995" i="6"/>
  <c r="E994" i="6"/>
  <c r="I993" i="6"/>
  <c r="H993" i="6"/>
  <c r="G993" i="6"/>
  <c r="F993" i="6"/>
  <c r="I992" i="6"/>
  <c r="H992" i="6"/>
  <c r="G992" i="6"/>
  <c r="F992" i="6"/>
  <c r="D990" i="6"/>
  <c r="C990" i="6"/>
  <c r="B990" i="6"/>
  <c r="H988" i="6"/>
  <c r="G988" i="6"/>
  <c r="E988" i="6"/>
  <c r="E987" i="6"/>
  <c r="E986" i="6"/>
  <c r="I985" i="6"/>
  <c r="H985" i="6"/>
  <c r="G985" i="6"/>
  <c r="F985" i="6"/>
  <c r="E984" i="6"/>
  <c r="D984" i="6"/>
  <c r="C984" i="6"/>
  <c r="B984" i="6"/>
  <c r="H982" i="6"/>
  <c r="G982" i="6"/>
  <c r="E982" i="6"/>
  <c r="E981" i="6"/>
  <c r="E980" i="6"/>
  <c r="I979" i="6"/>
  <c r="H979" i="6"/>
  <c r="G979" i="6"/>
  <c r="F979" i="6"/>
  <c r="E978" i="6"/>
  <c r="D978" i="6"/>
  <c r="C978" i="6"/>
  <c r="B978" i="6"/>
  <c r="B977" i="6"/>
  <c r="H974" i="6"/>
  <c r="G974" i="6"/>
  <c r="E974" i="6"/>
  <c r="E973" i="6"/>
  <c r="E972" i="6"/>
  <c r="I971" i="6"/>
  <c r="H971" i="6"/>
  <c r="G971" i="6"/>
  <c r="F971" i="6"/>
  <c r="I970" i="6"/>
  <c r="H970" i="6"/>
  <c r="G970" i="6"/>
  <c r="F970" i="6"/>
  <c r="D968" i="6"/>
  <c r="C968" i="6"/>
  <c r="B968" i="6"/>
  <c r="H966" i="6"/>
  <c r="G966" i="6"/>
  <c r="E966" i="6"/>
  <c r="E965" i="6"/>
  <c r="E964" i="6"/>
  <c r="I963" i="6"/>
  <c r="H963" i="6"/>
  <c r="G963" i="6"/>
  <c r="F963" i="6"/>
  <c r="I962" i="6"/>
  <c r="H962" i="6"/>
  <c r="G962" i="6"/>
  <c r="F962" i="6"/>
  <c r="D960" i="6"/>
  <c r="C960" i="6"/>
  <c r="B960" i="6"/>
  <c r="H958" i="6"/>
  <c r="G958" i="6"/>
  <c r="E958" i="6"/>
  <c r="E957" i="6"/>
  <c r="E956" i="6"/>
  <c r="I955" i="6"/>
  <c r="H955" i="6"/>
  <c r="G955" i="6"/>
  <c r="F955" i="6"/>
  <c r="E954" i="6"/>
  <c r="D954" i="6"/>
  <c r="C954" i="6"/>
  <c r="B954" i="6"/>
  <c r="B953" i="6"/>
  <c r="A951" i="6"/>
  <c r="A949" i="6"/>
  <c r="H940" i="6"/>
  <c r="G940" i="6"/>
  <c r="E940" i="6"/>
  <c r="E939" i="6"/>
  <c r="E938" i="6"/>
  <c r="E937" i="6"/>
  <c r="I936" i="6"/>
  <c r="H936" i="6"/>
  <c r="G936" i="6"/>
  <c r="F936" i="6"/>
  <c r="I935" i="6"/>
  <c r="H935" i="6"/>
  <c r="G935" i="6"/>
  <c r="F935" i="6"/>
  <c r="I934" i="6"/>
  <c r="H934" i="6"/>
  <c r="G934" i="6"/>
  <c r="F934" i="6"/>
  <c r="I933" i="6"/>
  <c r="H933" i="6"/>
  <c r="G933" i="6"/>
  <c r="F933" i="6"/>
  <c r="D931" i="6"/>
  <c r="C931" i="6"/>
  <c r="B931" i="6"/>
  <c r="H929" i="6"/>
  <c r="G929" i="6"/>
  <c r="E929" i="6"/>
  <c r="E928" i="6"/>
  <c r="E927" i="6"/>
  <c r="I926" i="6"/>
  <c r="H926" i="6"/>
  <c r="G926" i="6"/>
  <c r="F926" i="6"/>
  <c r="I925" i="6"/>
  <c r="H925" i="6"/>
  <c r="G925" i="6"/>
  <c r="F925" i="6"/>
  <c r="D923" i="6"/>
  <c r="C923" i="6"/>
  <c r="B923" i="6"/>
  <c r="H921" i="6"/>
  <c r="G921" i="6"/>
  <c r="E921" i="6"/>
  <c r="E920" i="6"/>
  <c r="E919" i="6"/>
  <c r="E918" i="6"/>
  <c r="I917" i="6"/>
  <c r="H917" i="6"/>
  <c r="G917" i="6"/>
  <c r="F917" i="6"/>
  <c r="I916" i="6"/>
  <c r="H916" i="6"/>
  <c r="G916" i="6"/>
  <c r="F916" i="6"/>
  <c r="I915" i="6"/>
  <c r="H915" i="6"/>
  <c r="G915" i="6"/>
  <c r="F915" i="6"/>
  <c r="I914" i="6"/>
  <c r="H914" i="6"/>
  <c r="G914" i="6"/>
  <c r="F914" i="6"/>
  <c r="D912" i="6"/>
  <c r="C912" i="6"/>
  <c r="B912" i="6"/>
  <c r="H910" i="6"/>
  <c r="G910" i="6"/>
  <c r="E910" i="6"/>
  <c r="E909" i="6"/>
  <c r="E908" i="6"/>
  <c r="I907" i="6"/>
  <c r="H907" i="6"/>
  <c r="G907" i="6"/>
  <c r="F907" i="6"/>
  <c r="I906" i="6"/>
  <c r="H906" i="6"/>
  <c r="G906" i="6"/>
  <c r="F906" i="6"/>
  <c r="D904" i="6"/>
  <c r="C904" i="6"/>
  <c r="B904" i="6"/>
  <c r="A903" i="6"/>
  <c r="H897" i="6"/>
  <c r="G897" i="6"/>
  <c r="E897" i="6"/>
  <c r="E896" i="6"/>
  <c r="E895" i="6"/>
  <c r="E894" i="6"/>
  <c r="I893" i="6"/>
  <c r="H893" i="6"/>
  <c r="G893" i="6"/>
  <c r="F893" i="6"/>
  <c r="I892" i="6"/>
  <c r="H892" i="6"/>
  <c r="G892" i="6"/>
  <c r="F892" i="6"/>
  <c r="I891" i="6"/>
  <c r="H891" i="6"/>
  <c r="G891" i="6"/>
  <c r="F891" i="6"/>
  <c r="I890" i="6"/>
  <c r="H890" i="6"/>
  <c r="G890" i="6"/>
  <c r="F890" i="6"/>
  <c r="D888" i="6"/>
  <c r="C888" i="6"/>
  <c r="B888" i="6"/>
  <c r="H886" i="6"/>
  <c r="G886" i="6"/>
  <c r="E886" i="6"/>
  <c r="E885" i="6"/>
  <c r="E884" i="6"/>
  <c r="I883" i="6"/>
  <c r="H883" i="6"/>
  <c r="G883" i="6"/>
  <c r="F883" i="6"/>
  <c r="I882" i="6"/>
  <c r="H882" i="6"/>
  <c r="G882" i="6"/>
  <c r="F882" i="6"/>
  <c r="D880" i="6"/>
  <c r="C880" i="6"/>
  <c r="B880" i="6"/>
  <c r="H878" i="6"/>
  <c r="G878" i="6"/>
  <c r="E878" i="6"/>
  <c r="E877" i="6"/>
  <c r="E876" i="6"/>
  <c r="I875" i="6"/>
  <c r="H875" i="6"/>
  <c r="G875" i="6"/>
  <c r="F875" i="6"/>
  <c r="I874" i="6"/>
  <c r="H874" i="6"/>
  <c r="G874" i="6"/>
  <c r="F874" i="6"/>
  <c r="D872" i="6"/>
  <c r="C872" i="6"/>
  <c r="B872" i="6"/>
  <c r="H870" i="6"/>
  <c r="G870" i="6"/>
  <c r="E870" i="6"/>
  <c r="E869" i="6"/>
  <c r="E868" i="6"/>
  <c r="I867" i="6"/>
  <c r="H867" i="6"/>
  <c r="G867" i="6"/>
  <c r="F867" i="6"/>
  <c r="E866" i="6"/>
  <c r="D866" i="6"/>
  <c r="C866" i="6"/>
  <c r="B866" i="6"/>
  <c r="B865" i="6"/>
  <c r="H862" i="6"/>
  <c r="G862" i="6"/>
  <c r="E862" i="6"/>
  <c r="E861" i="6"/>
  <c r="E860" i="6"/>
  <c r="I859" i="6"/>
  <c r="H859" i="6"/>
  <c r="G859" i="6"/>
  <c r="F859" i="6"/>
  <c r="I858" i="6"/>
  <c r="H858" i="6"/>
  <c r="G858" i="6"/>
  <c r="F858" i="6"/>
  <c r="D856" i="6"/>
  <c r="C856" i="6"/>
  <c r="B856" i="6"/>
  <c r="H854" i="6"/>
  <c r="G854" i="6"/>
  <c r="E854" i="6"/>
  <c r="E853" i="6"/>
  <c r="E852" i="6"/>
  <c r="I851" i="6"/>
  <c r="H851" i="6"/>
  <c r="G851" i="6"/>
  <c r="F851" i="6"/>
  <c r="E850" i="6"/>
  <c r="D850" i="6"/>
  <c r="C850" i="6"/>
  <c r="B850" i="6"/>
  <c r="H848" i="6"/>
  <c r="G848" i="6"/>
  <c r="E848" i="6"/>
  <c r="E847" i="6"/>
  <c r="E846" i="6"/>
  <c r="I845" i="6"/>
  <c r="H845" i="6"/>
  <c r="G845" i="6"/>
  <c r="F845" i="6"/>
  <c r="E844" i="6"/>
  <c r="D844" i="6"/>
  <c r="C844" i="6"/>
  <c r="B844" i="6"/>
  <c r="B843" i="6"/>
  <c r="H840" i="6"/>
  <c r="G840" i="6"/>
  <c r="E840" i="6"/>
  <c r="E839" i="6"/>
  <c r="E838" i="6"/>
  <c r="I837" i="6"/>
  <c r="H837" i="6"/>
  <c r="G837" i="6"/>
  <c r="F837" i="6"/>
  <c r="I836" i="6"/>
  <c r="H836" i="6"/>
  <c r="G836" i="6"/>
  <c r="F836" i="6"/>
  <c r="D834" i="6"/>
  <c r="C834" i="6"/>
  <c r="B834" i="6"/>
  <c r="H832" i="6"/>
  <c r="G832" i="6"/>
  <c r="E832" i="6"/>
  <c r="E831" i="6"/>
  <c r="E830" i="6"/>
  <c r="I829" i="6"/>
  <c r="H829" i="6"/>
  <c r="G829" i="6"/>
  <c r="F829" i="6"/>
  <c r="I828" i="6"/>
  <c r="H828" i="6"/>
  <c r="G828" i="6"/>
  <c r="F828" i="6"/>
  <c r="D826" i="6"/>
  <c r="C826" i="6"/>
  <c r="B826" i="6"/>
  <c r="H824" i="6"/>
  <c r="G824" i="6"/>
  <c r="E824" i="6"/>
  <c r="E823" i="6"/>
  <c r="E822" i="6"/>
  <c r="I821" i="6"/>
  <c r="H821" i="6"/>
  <c r="G821" i="6"/>
  <c r="F821" i="6"/>
  <c r="E820" i="6"/>
  <c r="D820" i="6"/>
  <c r="C820" i="6"/>
  <c r="B820" i="6"/>
  <c r="B819" i="6"/>
  <c r="A817" i="6"/>
  <c r="A815" i="6"/>
  <c r="H806" i="6"/>
  <c r="G806" i="6"/>
  <c r="E806" i="6"/>
  <c r="E805" i="6"/>
  <c r="E804" i="6"/>
  <c r="E803" i="6"/>
  <c r="I802" i="6"/>
  <c r="H802" i="6"/>
  <c r="G802" i="6"/>
  <c r="F802" i="6"/>
  <c r="I801" i="6"/>
  <c r="H801" i="6"/>
  <c r="G801" i="6"/>
  <c r="F801" i="6"/>
  <c r="I800" i="6"/>
  <c r="H800" i="6"/>
  <c r="G800" i="6"/>
  <c r="F800" i="6"/>
  <c r="I799" i="6"/>
  <c r="H799" i="6"/>
  <c r="G799" i="6"/>
  <c r="F799" i="6"/>
  <c r="D797" i="6"/>
  <c r="C797" i="6"/>
  <c r="B797" i="6"/>
  <c r="H795" i="6"/>
  <c r="G795" i="6"/>
  <c r="E795" i="6"/>
  <c r="E794" i="6"/>
  <c r="E793" i="6"/>
  <c r="I792" i="6"/>
  <c r="H792" i="6"/>
  <c r="G792" i="6"/>
  <c r="F792" i="6"/>
  <c r="I791" i="6"/>
  <c r="H791" i="6"/>
  <c r="G791" i="6"/>
  <c r="F791" i="6"/>
  <c r="D789" i="6"/>
  <c r="C789" i="6"/>
  <c r="B789" i="6"/>
  <c r="H787" i="6"/>
  <c r="G787" i="6"/>
  <c r="E787" i="6"/>
  <c r="E786" i="6"/>
  <c r="E785" i="6"/>
  <c r="E784" i="6"/>
  <c r="I783" i="6"/>
  <c r="H783" i="6"/>
  <c r="G783" i="6"/>
  <c r="F783" i="6"/>
  <c r="I782" i="6"/>
  <c r="H782" i="6"/>
  <c r="G782" i="6"/>
  <c r="F782" i="6"/>
  <c r="I781" i="6"/>
  <c r="H781" i="6"/>
  <c r="G781" i="6"/>
  <c r="F781" i="6"/>
  <c r="I780" i="6"/>
  <c r="H780" i="6"/>
  <c r="G780" i="6"/>
  <c r="F780" i="6"/>
  <c r="D778" i="6"/>
  <c r="C778" i="6"/>
  <c r="B778" i="6"/>
  <c r="H776" i="6"/>
  <c r="G776" i="6"/>
  <c r="E776" i="6"/>
  <c r="E775" i="6"/>
  <c r="E774" i="6"/>
  <c r="I773" i="6"/>
  <c r="H773" i="6"/>
  <c r="G773" i="6"/>
  <c r="F773" i="6"/>
  <c r="I772" i="6"/>
  <c r="H772" i="6"/>
  <c r="G772" i="6"/>
  <c r="F772" i="6"/>
  <c r="D770" i="6"/>
  <c r="C770" i="6"/>
  <c r="B770" i="6"/>
  <c r="A769" i="6"/>
  <c r="H763" i="6"/>
  <c r="G763" i="6"/>
  <c r="E763" i="6"/>
  <c r="E762" i="6"/>
  <c r="E761" i="6"/>
  <c r="E760" i="6"/>
  <c r="I759" i="6"/>
  <c r="H759" i="6"/>
  <c r="G759" i="6"/>
  <c r="F759" i="6"/>
  <c r="I758" i="6"/>
  <c r="H758" i="6"/>
  <c r="G758" i="6"/>
  <c r="F758" i="6"/>
  <c r="I757" i="6"/>
  <c r="H757" i="6"/>
  <c r="G757" i="6"/>
  <c r="F757" i="6"/>
  <c r="I756" i="6"/>
  <c r="H756" i="6"/>
  <c r="G756" i="6"/>
  <c r="F756" i="6"/>
  <c r="D754" i="6"/>
  <c r="C754" i="6"/>
  <c r="B754" i="6"/>
  <c r="H752" i="6"/>
  <c r="G752" i="6"/>
  <c r="E752" i="6"/>
  <c r="E751" i="6"/>
  <c r="E750" i="6"/>
  <c r="I749" i="6"/>
  <c r="H749" i="6"/>
  <c r="G749" i="6"/>
  <c r="F749" i="6"/>
  <c r="I748" i="6"/>
  <c r="H748" i="6"/>
  <c r="G748" i="6"/>
  <c r="F748" i="6"/>
  <c r="D746" i="6"/>
  <c r="C746" i="6"/>
  <c r="B746" i="6"/>
  <c r="H744" i="6"/>
  <c r="G744" i="6"/>
  <c r="E744" i="6"/>
  <c r="E743" i="6"/>
  <c r="E742" i="6"/>
  <c r="I741" i="6"/>
  <c r="H741" i="6"/>
  <c r="G741" i="6"/>
  <c r="F741" i="6"/>
  <c r="I740" i="6"/>
  <c r="H740" i="6"/>
  <c r="G740" i="6"/>
  <c r="F740" i="6"/>
  <c r="D738" i="6"/>
  <c r="C738" i="6"/>
  <c r="B738" i="6"/>
  <c r="H736" i="6"/>
  <c r="G736" i="6"/>
  <c r="E736" i="6"/>
  <c r="E735" i="6"/>
  <c r="E734" i="6"/>
  <c r="I733" i="6"/>
  <c r="H733" i="6"/>
  <c r="G733" i="6"/>
  <c r="F733" i="6"/>
  <c r="E732" i="6"/>
  <c r="D732" i="6"/>
  <c r="C732" i="6"/>
  <c r="B732" i="6"/>
  <c r="B731" i="6"/>
  <c r="H728" i="6"/>
  <c r="G728" i="6"/>
  <c r="E728" i="6"/>
  <c r="E727" i="6"/>
  <c r="E726" i="6"/>
  <c r="I725" i="6"/>
  <c r="H725" i="6"/>
  <c r="G725" i="6"/>
  <c r="F725" i="6"/>
  <c r="I724" i="6"/>
  <c r="H724" i="6"/>
  <c r="G724" i="6"/>
  <c r="F724" i="6"/>
  <c r="D722" i="6"/>
  <c r="C722" i="6"/>
  <c r="B722" i="6"/>
  <c r="H720" i="6"/>
  <c r="G720" i="6"/>
  <c r="E720" i="6"/>
  <c r="E719" i="6"/>
  <c r="E718" i="6"/>
  <c r="I717" i="6"/>
  <c r="H717" i="6"/>
  <c r="G717" i="6"/>
  <c r="F717" i="6"/>
  <c r="E716" i="6"/>
  <c r="D716" i="6"/>
  <c r="C716" i="6"/>
  <c r="B716" i="6"/>
  <c r="H714" i="6"/>
  <c r="G714" i="6"/>
  <c r="E714" i="6"/>
  <c r="E713" i="6"/>
  <c r="E712" i="6"/>
  <c r="I711" i="6"/>
  <c r="H711" i="6"/>
  <c r="G711" i="6"/>
  <c r="F711" i="6"/>
  <c r="E710" i="6"/>
  <c r="D710" i="6"/>
  <c r="C710" i="6"/>
  <c r="B710" i="6"/>
  <c r="B709" i="6"/>
  <c r="H706" i="6"/>
  <c r="G706" i="6"/>
  <c r="E706" i="6"/>
  <c r="E705" i="6"/>
  <c r="E704" i="6"/>
  <c r="I703" i="6"/>
  <c r="H703" i="6"/>
  <c r="G703" i="6"/>
  <c r="F703" i="6"/>
  <c r="I702" i="6"/>
  <c r="H702" i="6"/>
  <c r="G702" i="6"/>
  <c r="F702" i="6"/>
  <c r="D700" i="6"/>
  <c r="C700" i="6"/>
  <c r="B700" i="6"/>
  <c r="H698" i="6"/>
  <c r="G698" i="6"/>
  <c r="E698" i="6"/>
  <c r="E697" i="6"/>
  <c r="E696" i="6"/>
  <c r="I695" i="6"/>
  <c r="H695" i="6"/>
  <c r="G695" i="6"/>
  <c r="F695" i="6"/>
  <c r="I694" i="6"/>
  <c r="H694" i="6"/>
  <c r="G694" i="6"/>
  <c r="F694" i="6"/>
  <c r="D692" i="6"/>
  <c r="C692" i="6"/>
  <c r="B692" i="6"/>
  <c r="H690" i="6"/>
  <c r="G690" i="6"/>
  <c r="E690" i="6"/>
  <c r="E689" i="6"/>
  <c r="E688" i="6"/>
  <c r="I687" i="6"/>
  <c r="H687" i="6"/>
  <c r="G687" i="6"/>
  <c r="F687" i="6"/>
  <c r="E686" i="6"/>
  <c r="D686" i="6"/>
  <c r="C686" i="6"/>
  <c r="B686" i="6"/>
  <c r="B685" i="6"/>
  <c r="A683" i="6"/>
  <c r="A681" i="6"/>
  <c r="H672" i="6"/>
  <c r="G672" i="6"/>
  <c r="E672" i="6"/>
  <c r="E671" i="6"/>
  <c r="E670" i="6"/>
  <c r="E669" i="6"/>
  <c r="I668" i="6"/>
  <c r="H668" i="6"/>
  <c r="G668" i="6"/>
  <c r="F668" i="6"/>
  <c r="I667" i="6"/>
  <c r="H667" i="6"/>
  <c r="G667" i="6"/>
  <c r="F667" i="6"/>
  <c r="I666" i="6"/>
  <c r="H666" i="6"/>
  <c r="G666" i="6"/>
  <c r="F666" i="6"/>
  <c r="I665" i="6"/>
  <c r="H665" i="6"/>
  <c r="G665" i="6"/>
  <c r="F665" i="6"/>
  <c r="D663" i="6"/>
  <c r="C663" i="6"/>
  <c r="B663" i="6"/>
  <c r="H661" i="6"/>
  <c r="G661" i="6"/>
  <c r="E661" i="6"/>
  <c r="E660" i="6"/>
  <c r="E659" i="6"/>
  <c r="I658" i="6"/>
  <c r="H658" i="6"/>
  <c r="G658" i="6"/>
  <c r="F658" i="6"/>
  <c r="I657" i="6"/>
  <c r="H657" i="6"/>
  <c r="G657" i="6"/>
  <c r="F657" i="6"/>
  <c r="D655" i="6"/>
  <c r="C655" i="6"/>
  <c r="B655" i="6"/>
  <c r="H653" i="6"/>
  <c r="G653" i="6"/>
  <c r="E653" i="6"/>
  <c r="E652" i="6"/>
  <c r="E651" i="6"/>
  <c r="E650" i="6"/>
  <c r="I649" i="6"/>
  <c r="H649" i="6"/>
  <c r="G649" i="6"/>
  <c r="F649" i="6"/>
  <c r="I648" i="6"/>
  <c r="H648" i="6"/>
  <c r="G648" i="6"/>
  <c r="F648" i="6"/>
  <c r="I647" i="6"/>
  <c r="H647" i="6"/>
  <c r="G647" i="6"/>
  <c r="F647" i="6"/>
  <c r="I646" i="6"/>
  <c r="H646" i="6"/>
  <c r="G646" i="6"/>
  <c r="F646" i="6"/>
  <c r="D644" i="6"/>
  <c r="C644" i="6"/>
  <c r="B644" i="6"/>
  <c r="H642" i="6"/>
  <c r="G642" i="6"/>
  <c r="E642" i="6"/>
  <c r="E641" i="6"/>
  <c r="E640" i="6"/>
  <c r="I639" i="6"/>
  <c r="H639" i="6"/>
  <c r="G639" i="6"/>
  <c r="F639" i="6"/>
  <c r="I638" i="6"/>
  <c r="H638" i="6"/>
  <c r="G638" i="6"/>
  <c r="F638" i="6"/>
  <c r="D636" i="6"/>
  <c r="C636" i="6"/>
  <c r="B636" i="6"/>
  <c r="B635" i="6"/>
  <c r="H632" i="6"/>
  <c r="G632" i="6"/>
  <c r="E632" i="6"/>
  <c r="E631" i="6"/>
  <c r="E630" i="6"/>
  <c r="E629" i="6"/>
  <c r="I628" i="6"/>
  <c r="H628" i="6"/>
  <c r="G628" i="6"/>
  <c r="F628" i="6"/>
  <c r="I627" i="6"/>
  <c r="H627" i="6"/>
  <c r="G627" i="6"/>
  <c r="F627" i="6"/>
  <c r="I626" i="6"/>
  <c r="H626" i="6"/>
  <c r="G626" i="6"/>
  <c r="F626" i="6"/>
  <c r="I625" i="6"/>
  <c r="H625" i="6"/>
  <c r="G625" i="6"/>
  <c r="F625" i="6"/>
  <c r="D623" i="6"/>
  <c r="C623" i="6"/>
  <c r="B623" i="6"/>
  <c r="H621" i="6"/>
  <c r="G621" i="6"/>
  <c r="E621" i="6"/>
  <c r="E620" i="6"/>
  <c r="E619" i="6"/>
  <c r="I618" i="6"/>
  <c r="H618" i="6"/>
  <c r="G618" i="6"/>
  <c r="F618" i="6"/>
  <c r="I617" i="6"/>
  <c r="H617" i="6"/>
  <c r="G617" i="6"/>
  <c r="F617" i="6"/>
  <c r="D615" i="6"/>
  <c r="C615" i="6"/>
  <c r="B615" i="6"/>
  <c r="B614" i="6"/>
  <c r="B612" i="6"/>
  <c r="H609" i="6"/>
  <c r="G609" i="6"/>
  <c r="E609" i="6"/>
  <c r="E608" i="6"/>
  <c r="E607" i="6"/>
  <c r="E606" i="6"/>
  <c r="I605" i="6"/>
  <c r="H605" i="6"/>
  <c r="G605" i="6"/>
  <c r="F605" i="6"/>
  <c r="I604" i="6"/>
  <c r="H604" i="6"/>
  <c r="G604" i="6"/>
  <c r="F604" i="6"/>
  <c r="I603" i="6"/>
  <c r="H603" i="6"/>
  <c r="G603" i="6"/>
  <c r="F603" i="6"/>
  <c r="I602" i="6"/>
  <c r="H602" i="6"/>
  <c r="G602" i="6"/>
  <c r="F602" i="6"/>
  <c r="D600" i="6"/>
  <c r="C600" i="6"/>
  <c r="B600" i="6"/>
  <c r="H598" i="6"/>
  <c r="G598" i="6"/>
  <c r="E598" i="6"/>
  <c r="E597" i="6"/>
  <c r="E596" i="6"/>
  <c r="I595" i="6"/>
  <c r="H595" i="6"/>
  <c r="G595" i="6"/>
  <c r="F595" i="6"/>
  <c r="I594" i="6"/>
  <c r="H594" i="6"/>
  <c r="G594" i="6"/>
  <c r="F594" i="6"/>
  <c r="D592" i="6"/>
  <c r="C592" i="6"/>
  <c r="B592" i="6"/>
  <c r="H590" i="6"/>
  <c r="G590" i="6"/>
  <c r="E590" i="6"/>
  <c r="E589" i="6"/>
  <c r="E588" i="6"/>
  <c r="I587" i="6"/>
  <c r="H587" i="6"/>
  <c r="G587" i="6"/>
  <c r="F587" i="6"/>
  <c r="I586" i="6"/>
  <c r="H586" i="6"/>
  <c r="G586" i="6"/>
  <c r="F586" i="6"/>
  <c r="D584" i="6"/>
  <c r="C584" i="6"/>
  <c r="B584" i="6"/>
  <c r="H582" i="6"/>
  <c r="G582" i="6"/>
  <c r="E582" i="6"/>
  <c r="E581" i="6"/>
  <c r="E580" i="6"/>
  <c r="E579" i="6"/>
  <c r="I578" i="6"/>
  <c r="H578" i="6"/>
  <c r="G578" i="6"/>
  <c r="F578" i="6"/>
  <c r="I577" i="6"/>
  <c r="H577" i="6"/>
  <c r="G577" i="6"/>
  <c r="F577" i="6"/>
  <c r="I576" i="6"/>
  <c r="H576" i="6"/>
  <c r="G576" i="6"/>
  <c r="F576" i="6"/>
  <c r="I575" i="6"/>
  <c r="H575" i="6"/>
  <c r="G575" i="6"/>
  <c r="F575" i="6"/>
  <c r="D573" i="6"/>
  <c r="C573" i="6"/>
  <c r="B573" i="6"/>
  <c r="H571" i="6"/>
  <c r="G571" i="6"/>
  <c r="E571" i="6"/>
  <c r="E570" i="6"/>
  <c r="E569" i="6"/>
  <c r="I568" i="6"/>
  <c r="H568" i="6"/>
  <c r="G568" i="6"/>
  <c r="F568" i="6"/>
  <c r="I567" i="6"/>
  <c r="H567" i="6"/>
  <c r="G567" i="6"/>
  <c r="F567" i="6"/>
  <c r="I566" i="6"/>
  <c r="H566" i="6"/>
  <c r="G566" i="6"/>
  <c r="F566" i="6"/>
  <c r="D564" i="6"/>
  <c r="C564" i="6"/>
  <c r="B564" i="6"/>
  <c r="H562" i="6"/>
  <c r="G562" i="6"/>
  <c r="E562" i="6"/>
  <c r="E561" i="6"/>
  <c r="E560" i="6"/>
  <c r="E559" i="6"/>
  <c r="I558" i="6"/>
  <c r="H558" i="6"/>
  <c r="G558" i="6"/>
  <c r="F558" i="6"/>
  <c r="I557" i="6"/>
  <c r="H557" i="6"/>
  <c r="G557" i="6"/>
  <c r="F557" i="6"/>
  <c r="I556" i="6"/>
  <c r="H556" i="6"/>
  <c r="G556" i="6"/>
  <c r="F556" i="6"/>
  <c r="I555" i="6"/>
  <c r="H555" i="6"/>
  <c r="G555" i="6"/>
  <c r="F555" i="6"/>
  <c r="D553" i="6"/>
  <c r="C553" i="6"/>
  <c r="B553" i="6"/>
  <c r="H551" i="6"/>
  <c r="G551" i="6"/>
  <c r="E551" i="6"/>
  <c r="E550" i="6"/>
  <c r="E549" i="6"/>
  <c r="E548" i="6"/>
  <c r="I547" i="6"/>
  <c r="H547" i="6"/>
  <c r="G547" i="6"/>
  <c r="F547" i="6"/>
  <c r="I546" i="6"/>
  <c r="H546" i="6"/>
  <c r="G546" i="6"/>
  <c r="F546" i="6"/>
  <c r="I545" i="6"/>
  <c r="H545" i="6"/>
  <c r="G545" i="6"/>
  <c r="F545" i="6"/>
  <c r="I544" i="6"/>
  <c r="H544" i="6"/>
  <c r="G544" i="6"/>
  <c r="F544" i="6"/>
  <c r="E543" i="6"/>
  <c r="D543" i="6"/>
  <c r="C543" i="6"/>
  <c r="B543" i="6"/>
  <c r="H541" i="6"/>
  <c r="G541" i="6"/>
  <c r="E541" i="6"/>
  <c r="E540" i="6"/>
  <c r="E539" i="6"/>
  <c r="E538" i="6"/>
  <c r="I537" i="6"/>
  <c r="H537" i="6"/>
  <c r="G537" i="6"/>
  <c r="F537" i="6"/>
  <c r="I536" i="6"/>
  <c r="H536" i="6"/>
  <c r="G536" i="6"/>
  <c r="F536" i="6"/>
  <c r="I535" i="6"/>
  <c r="H535" i="6"/>
  <c r="G535" i="6"/>
  <c r="F535" i="6"/>
  <c r="I534" i="6"/>
  <c r="H534" i="6"/>
  <c r="G534" i="6"/>
  <c r="F534" i="6"/>
  <c r="D532" i="6"/>
  <c r="C532" i="6"/>
  <c r="B532" i="6"/>
  <c r="B531" i="6"/>
  <c r="H528" i="6"/>
  <c r="G528" i="6"/>
  <c r="E528" i="6"/>
  <c r="E527" i="6"/>
  <c r="E526" i="6"/>
  <c r="E525" i="6"/>
  <c r="I524" i="6"/>
  <c r="H524" i="6"/>
  <c r="G524" i="6"/>
  <c r="F524" i="6"/>
  <c r="I523" i="6"/>
  <c r="H523" i="6"/>
  <c r="G523" i="6"/>
  <c r="F523" i="6"/>
  <c r="I522" i="6"/>
  <c r="H522" i="6"/>
  <c r="G522" i="6"/>
  <c r="F522" i="6"/>
  <c r="I521" i="6"/>
  <c r="H521" i="6"/>
  <c r="G521" i="6"/>
  <c r="F521" i="6"/>
  <c r="D519" i="6"/>
  <c r="C519" i="6"/>
  <c r="B519" i="6"/>
  <c r="H517" i="6"/>
  <c r="G517" i="6"/>
  <c r="E517" i="6"/>
  <c r="E516" i="6"/>
  <c r="E515" i="6"/>
  <c r="I514" i="6"/>
  <c r="H514" i="6"/>
  <c r="G514" i="6"/>
  <c r="F514" i="6"/>
  <c r="I513" i="6"/>
  <c r="H513" i="6"/>
  <c r="G513" i="6"/>
  <c r="F513" i="6"/>
  <c r="D511" i="6"/>
  <c r="C511" i="6"/>
  <c r="B511" i="6"/>
  <c r="H509" i="6"/>
  <c r="G509" i="6"/>
  <c r="E509" i="6"/>
  <c r="E508" i="6"/>
  <c r="E507" i="6"/>
  <c r="I506" i="6"/>
  <c r="H506" i="6"/>
  <c r="G506" i="6"/>
  <c r="F506" i="6"/>
  <c r="I505" i="6"/>
  <c r="H505" i="6"/>
  <c r="G505" i="6"/>
  <c r="F505" i="6"/>
  <c r="D503" i="6"/>
  <c r="C503" i="6"/>
  <c r="B503" i="6"/>
  <c r="H501" i="6"/>
  <c r="G501" i="6"/>
  <c r="E501" i="6"/>
  <c r="E500" i="6"/>
  <c r="E499" i="6"/>
  <c r="E498" i="6"/>
  <c r="I497" i="6"/>
  <c r="H497" i="6"/>
  <c r="G497" i="6"/>
  <c r="F497" i="6"/>
  <c r="I496" i="6"/>
  <c r="H496" i="6"/>
  <c r="G496" i="6"/>
  <c r="F496" i="6"/>
  <c r="I495" i="6"/>
  <c r="H495" i="6"/>
  <c r="G495" i="6"/>
  <c r="F495" i="6"/>
  <c r="I494" i="6"/>
  <c r="H494" i="6"/>
  <c r="G494" i="6"/>
  <c r="F494" i="6"/>
  <c r="D492" i="6"/>
  <c r="C492" i="6"/>
  <c r="B492" i="6"/>
  <c r="H490" i="6"/>
  <c r="G490" i="6"/>
  <c r="E490" i="6"/>
  <c r="E489" i="6"/>
  <c r="E488" i="6"/>
  <c r="E487" i="6"/>
  <c r="I486" i="6"/>
  <c r="H486" i="6"/>
  <c r="G486" i="6"/>
  <c r="F486" i="6"/>
  <c r="I485" i="6"/>
  <c r="H485" i="6"/>
  <c r="G485" i="6"/>
  <c r="F485" i="6"/>
  <c r="I484" i="6"/>
  <c r="H484" i="6"/>
  <c r="G484" i="6"/>
  <c r="F484" i="6"/>
  <c r="I483" i="6"/>
  <c r="H483" i="6"/>
  <c r="G483" i="6"/>
  <c r="F483" i="6"/>
  <c r="D481" i="6"/>
  <c r="C481" i="6"/>
  <c r="B481" i="6"/>
  <c r="H479" i="6"/>
  <c r="G479" i="6"/>
  <c r="E479" i="6"/>
  <c r="E478" i="6"/>
  <c r="E477" i="6"/>
  <c r="E476" i="6"/>
  <c r="I475" i="6"/>
  <c r="H475" i="6"/>
  <c r="G475" i="6"/>
  <c r="F475" i="6"/>
  <c r="I474" i="6"/>
  <c r="H474" i="6"/>
  <c r="G474" i="6"/>
  <c r="F474" i="6"/>
  <c r="I473" i="6"/>
  <c r="H473" i="6"/>
  <c r="G473" i="6"/>
  <c r="F473" i="6"/>
  <c r="I472" i="6"/>
  <c r="H472" i="6"/>
  <c r="G472" i="6"/>
  <c r="F472" i="6"/>
  <c r="D470" i="6"/>
  <c r="C470" i="6"/>
  <c r="B470" i="6"/>
  <c r="H468" i="6"/>
  <c r="G468" i="6"/>
  <c r="E468" i="6"/>
  <c r="E467" i="6"/>
  <c r="E466" i="6"/>
  <c r="E465" i="6"/>
  <c r="I464" i="6"/>
  <c r="H464" i="6"/>
  <c r="G464" i="6"/>
  <c r="F464" i="6"/>
  <c r="I463" i="6"/>
  <c r="H463" i="6"/>
  <c r="G463" i="6"/>
  <c r="F463" i="6"/>
  <c r="I462" i="6"/>
  <c r="H462" i="6"/>
  <c r="G462" i="6"/>
  <c r="F462" i="6"/>
  <c r="I461" i="6"/>
  <c r="H461" i="6"/>
  <c r="G461" i="6"/>
  <c r="F461" i="6"/>
  <c r="D459" i="6"/>
  <c r="C459" i="6"/>
  <c r="B459" i="6"/>
  <c r="B458" i="6"/>
  <c r="A456" i="6"/>
  <c r="H450" i="6"/>
  <c r="G450" i="6"/>
  <c r="E450" i="6"/>
  <c r="E449" i="6"/>
  <c r="E448" i="6"/>
  <c r="E447" i="6"/>
  <c r="I446" i="6"/>
  <c r="H446" i="6"/>
  <c r="G446" i="6"/>
  <c r="F446" i="6"/>
  <c r="I445" i="6"/>
  <c r="H445" i="6"/>
  <c r="G445" i="6"/>
  <c r="F445" i="6"/>
  <c r="I444" i="6"/>
  <c r="H444" i="6"/>
  <c r="G444" i="6"/>
  <c r="F444" i="6"/>
  <c r="I443" i="6"/>
  <c r="H443" i="6"/>
  <c r="G443" i="6"/>
  <c r="F443" i="6"/>
  <c r="D441" i="6"/>
  <c r="C441" i="6"/>
  <c r="B441" i="6"/>
  <c r="H439" i="6"/>
  <c r="G439" i="6"/>
  <c r="E439" i="6"/>
  <c r="E438" i="6"/>
  <c r="E437" i="6"/>
  <c r="I436" i="6"/>
  <c r="H436" i="6"/>
  <c r="G436" i="6"/>
  <c r="F436" i="6"/>
  <c r="I435" i="6"/>
  <c r="H435" i="6"/>
  <c r="G435" i="6"/>
  <c r="F435" i="6"/>
  <c r="D433" i="6"/>
  <c r="C433" i="6"/>
  <c r="B433" i="6"/>
  <c r="B432" i="6"/>
  <c r="H429" i="6"/>
  <c r="G429" i="6"/>
  <c r="E429" i="6"/>
  <c r="E428" i="6"/>
  <c r="E427" i="6"/>
  <c r="E426" i="6"/>
  <c r="I425" i="6"/>
  <c r="H425" i="6"/>
  <c r="G425" i="6"/>
  <c r="F425" i="6"/>
  <c r="I424" i="6"/>
  <c r="H424" i="6"/>
  <c r="G424" i="6"/>
  <c r="F424" i="6"/>
  <c r="I423" i="6"/>
  <c r="H423" i="6"/>
  <c r="G423" i="6"/>
  <c r="F423" i="6"/>
  <c r="I422" i="6"/>
  <c r="H422" i="6"/>
  <c r="G422" i="6"/>
  <c r="F422" i="6"/>
  <c r="D420" i="6"/>
  <c r="C420" i="6"/>
  <c r="B420" i="6"/>
  <c r="H418" i="6"/>
  <c r="G418" i="6"/>
  <c r="E418" i="6"/>
  <c r="E417" i="6"/>
  <c r="E416" i="6"/>
  <c r="I415" i="6"/>
  <c r="H415" i="6"/>
  <c r="G415" i="6"/>
  <c r="F415" i="6"/>
  <c r="I414" i="6"/>
  <c r="H414" i="6"/>
  <c r="G414" i="6"/>
  <c r="F414" i="6"/>
  <c r="D412" i="6"/>
  <c r="C412" i="6"/>
  <c r="B412" i="6"/>
  <c r="B411" i="6"/>
  <c r="H408" i="6"/>
  <c r="G408" i="6"/>
  <c r="E408" i="6"/>
  <c r="E407" i="6"/>
  <c r="E406" i="6"/>
  <c r="E405" i="6"/>
  <c r="I404" i="6"/>
  <c r="H404" i="6"/>
  <c r="G404" i="6"/>
  <c r="F404" i="6"/>
  <c r="I403" i="6"/>
  <c r="H403" i="6"/>
  <c r="G403" i="6"/>
  <c r="F403" i="6"/>
  <c r="I402" i="6"/>
  <c r="H402" i="6"/>
  <c r="G402" i="6"/>
  <c r="F402" i="6"/>
  <c r="I401" i="6"/>
  <c r="H401" i="6"/>
  <c r="G401" i="6"/>
  <c r="F401" i="6"/>
  <c r="D399" i="6"/>
  <c r="C399" i="6"/>
  <c r="B399" i="6"/>
  <c r="H397" i="6"/>
  <c r="G397" i="6"/>
  <c r="E397" i="6"/>
  <c r="E396" i="6"/>
  <c r="E395" i="6"/>
  <c r="I394" i="6"/>
  <c r="H394" i="6"/>
  <c r="G394" i="6"/>
  <c r="F394" i="6"/>
  <c r="I393" i="6"/>
  <c r="H393" i="6"/>
  <c r="G393" i="6"/>
  <c r="F393" i="6"/>
  <c r="D391" i="6"/>
  <c r="C391" i="6"/>
  <c r="B391" i="6"/>
  <c r="B390" i="6"/>
  <c r="H387" i="6"/>
  <c r="G387" i="6"/>
  <c r="E387" i="6"/>
  <c r="E386" i="6"/>
  <c r="E385" i="6"/>
  <c r="E384" i="6"/>
  <c r="I383" i="6"/>
  <c r="H383" i="6"/>
  <c r="G383" i="6"/>
  <c r="F383" i="6"/>
  <c r="I382" i="6"/>
  <c r="H382" i="6"/>
  <c r="G382" i="6"/>
  <c r="F382" i="6"/>
  <c r="I381" i="6"/>
  <c r="H381" i="6"/>
  <c r="G381" i="6"/>
  <c r="F381" i="6"/>
  <c r="I380" i="6"/>
  <c r="H380" i="6"/>
  <c r="G380" i="6"/>
  <c r="F380" i="6"/>
  <c r="D378" i="6"/>
  <c r="C378" i="6"/>
  <c r="B378" i="6"/>
  <c r="H376" i="6"/>
  <c r="G376" i="6"/>
  <c r="E376" i="6"/>
  <c r="E375" i="6"/>
  <c r="E374" i="6"/>
  <c r="I373" i="6"/>
  <c r="H373" i="6"/>
  <c r="G373" i="6"/>
  <c r="F373" i="6"/>
  <c r="I372" i="6"/>
  <c r="H372" i="6"/>
  <c r="G372" i="6"/>
  <c r="F372" i="6"/>
  <c r="D370" i="6"/>
  <c r="C370" i="6"/>
  <c r="B370" i="6"/>
  <c r="B369" i="6"/>
  <c r="H366" i="6"/>
  <c r="G366" i="6"/>
  <c r="E366" i="6"/>
  <c r="E365" i="6"/>
  <c r="E364" i="6"/>
  <c r="I363" i="6"/>
  <c r="H363" i="6"/>
  <c r="G363" i="6"/>
  <c r="F363" i="6"/>
  <c r="D361" i="6"/>
  <c r="C361" i="6"/>
  <c r="B361" i="6"/>
  <c r="H359" i="6"/>
  <c r="G359" i="6"/>
  <c r="E359" i="6"/>
  <c r="E358" i="6"/>
  <c r="E357" i="6"/>
  <c r="I356" i="6"/>
  <c r="H356" i="6"/>
  <c r="G356" i="6"/>
  <c r="F356" i="6"/>
  <c r="I355" i="6"/>
  <c r="H355" i="6"/>
  <c r="G355" i="6"/>
  <c r="F355" i="6"/>
  <c r="D353" i="6"/>
  <c r="C353" i="6"/>
  <c r="B353" i="6"/>
  <c r="B352" i="6"/>
  <c r="B350" i="6"/>
  <c r="A348" i="6"/>
  <c r="A346" i="6"/>
  <c r="H337" i="6"/>
  <c r="G337" i="6"/>
  <c r="E337" i="6"/>
  <c r="E336" i="6"/>
  <c r="E335" i="6"/>
  <c r="E334" i="6"/>
  <c r="I333" i="6"/>
  <c r="H333" i="6"/>
  <c r="G333" i="6"/>
  <c r="F333" i="6"/>
  <c r="I332" i="6"/>
  <c r="H332" i="6"/>
  <c r="G332" i="6"/>
  <c r="F332" i="6"/>
  <c r="I331" i="6"/>
  <c r="H331" i="6"/>
  <c r="G331" i="6"/>
  <c r="F331" i="6"/>
  <c r="I330" i="6"/>
  <c r="H330" i="6"/>
  <c r="G330" i="6"/>
  <c r="F330" i="6"/>
  <c r="D328" i="6"/>
  <c r="C328" i="6"/>
  <c r="B328" i="6"/>
  <c r="H326" i="6"/>
  <c r="G326" i="6"/>
  <c r="E326" i="6"/>
  <c r="E325" i="6"/>
  <c r="E324" i="6"/>
  <c r="E323" i="6"/>
  <c r="I322" i="6"/>
  <c r="H322" i="6"/>
  <c r="G322" i="6"/>
  <c r="F322" i="6"/>
  <c r="I321" i="6"/>
  <c r="H321" i="6"/>
  <c r="G321" i="6"/>
  <c r="F321" i="6"/>
  <c r="I320" i="6"/>
  <c r="H320" i="6"/>
  <c r="G320" i="6"/>
  <c r="F320" i="6"/>
  <c r="I319" i="6"/>
  <c r="H319" i="6"/>
  <c r="G319" i="6"/>
  <c r="F319" i="6"/>
  <c r="D317" i="6"/>
  <c r="C317" i="6"/>
  <c r="B317" i="6"/>
  <c r="H315" i="6"/>
  <c r="G315" i="6"/>
  <c r="E315" i="6"/>
  <c r="E314" i="6"/>
  <c r="E313" i="6"/>
  <c r="I312" i="6"/>
  <c r="H312" i="6"/>
  <c r="G312" i="6"/>
  <c r="F312" i="6"/>
  <c r="I311" i="6"/>
  <c r="H311" i="6"/>
  <c r="G311" i="6"/>
  <c r="F311" i="6"/>
  <c r="E310" i="6"/>
  <c r="D310" i="6"/>
  <c r="C310" i="6"/>
  <c r="B310" i="6"/>
  <c r="H308" i="6"/>
  <c r="G308" i="6"/>
  <c r="E308" i="6"/>
  <c r="E307" i="6"/>
  <c r="E306" i="6"/>
  <c r="I305" i="6"/>
  <c r="H305" i="6"/>
  <c r="G305" i="6"/>
  <c r="F305" i="6"/>
  <c r="I304" i="6"/>
  <c r="H304" i="6"/>
  <c r="G304" i="6"/>
  <c r="F304" i="6"/>
  <c r="E303" i="6"/>
  <c r="D303" i="6"/>
  <c r="C303" i="6"/>
  <c r="B303" i="6"/>
  <c r="H301" i="6"/>
  <c r="G301" i="6"/>
  <c r="E301" i="6"/>
  <c r="E300" i="6"/>
  <c r="E299" i="6"/>
  <c r="I298" i="6"/>
  <c r="H298" i="6"/>
  <c r="G298" i="6"/>
  <c r="F298" i="6"/>
  <c r="I297" i="6"/>
  <c r="H297" i="6"/>
  <c r="G297" i="6"/>
  <c r="F297" i="6"/>
  <c r="E296" i="6"/>
  <c r="D296" i="6"/>
  <c r="C296" i="6"/>
  <c r="B296" i="6"/>
  <c r="B295" i="6"/>
  <c r="H292" i="6"/>
  <c r="G292" i="6"/>
  <c r="E292" i="6"/>
  <c r="E291" i="6"/>
  <c r="E290" i="6"/>
  <c r="I289" i="6"/>
  <c r="H289" i="6"/>
  <c r="G289" i="6"/>
  <c r="F289" i="6"/>
  <c r="I288" i="6"/>
  <c r="H288" i="6"/>
  <c r="G288" i="6"/>
  <c r="F288" i="6"/>
  <c r="E287" i="6"/>
  <c r="D287" i="6"/>
  <c r="C287" i="6"/>
  <c r="B287" i="6"/>
  <c r="H285" i="6"/>
  <c r="G285" i="6"/>
  <c r="E285" i="6"/>
  <c r="E284" i="6"/>
  <c r="E283" i="6"/>
  <c r="E282" i="6"/>
  <c r="I281" i="6"/>
  <c r="H281" i="6"/>
  <c r="G281" i="6"/>
  <c r="F281" i="6"/>
  <c r="I280" i="6"/>
  <c r="H280" i="6"/>
  <c r="G280" i="6"/>
  <c r="F280" i="6"/>
  <c r="I279" i="6"/>
  <c r="H279" i="6"/>
  <c r="G279" i="6"/>
  <c r="F279" i="6"/>
  <c r="I278" i="6"/>
  <c r="H278" i="6"/>
  <c r="G278" i="6"/>
  <c r="F278" i="6"/>
  <c r="D276" i="6"/>
  <c r="C276" i="6"/>
  <c r="B276" i="6"/>
  <c r="H274" i="6"/>
  <c r="G274" i="6"/>
  <c r="E274" i="6"/>
  <c r="E273" i="6"/>
  <c r="E272" i="6"/>
  <c r="E271" i="6"/>
  <c r="I270" i="6"/>
  <c r="H270" i="6"/>
  <c r="G270" i="6"/>
  <c r="F270" i="6"/>
  <c r="I269" i="6"/>
  <c r="H269" i="6"/>
  <c r="G269" i="6"/>
  <c r="F269" i="6"/>
  <c r="I268" i="6"/>
  <c r="H268" i="6"/>
  <c r="G268" i="6"/>
  <c r="F268" i="6"/>
  <c r="I267" i="6"/>
  <c r="H267" i="6"/>
  <c r="G267" i="6"/>
  <c r="F267" i="6"/>
  <c r="D265" i="6"/>
  <c r="C265" i="6"/>
  <c r="B265" i="6"/>
  <c r="H263" i="6"/>
  <c r="G263" i="6"/>
  <c r="E263" i="6"/>
  <c r="E262" i="6"/>
  <c r="E261" i="6"/>
  <c r="I260" i="6"/>
  <c r="H260" i="6"/>
  <c r="G260" i="6"/>
  <c r="F260" i="6"/>
  <c r="I259" i="6"/>
  <c r="H259" i="6"/>
  <c r="G259" i="6"/>
  <c r="F259" i="6"/>
  <c r="E258" i="6"/>
  <c r="D258" i="6"/>
  <c r="C258" i="6"/>
  <c r="B258" i="6"/>
  <c r="H256" i="6"/>
  <c r="G256" i="6"/>
  <c r="E256" i="6"/>
  <c r="E255" i="6"/>
  <c r="E254" i="6"/>
  <c r="I253" i="6"/>
  <c r="H253" i="6"/>
  <c r="G253" i="6"/>
  <c r="F253" i="6"/>
  <c r="I252" i="6"/>
  <c r="H252" i="6"/>
  <c r="G252" i="6"/>
  <c r="F252" i="6"/>
  <c r="E251" i="6"/>
  <c r="D251" i="6"/>
  <c r="C251" i="6"/>
  <c r="B251" i="6"/>
  <c r="B250" i="6"/>
  <c r="H247" i="6"/>
  <c r="G247" i="6"/>
  <c r="E247" i="6"/>
  <c r="E246" i="6"/>
  <c r="E245" i="6"/>
  <c r="E244" i="6"/>
  <c r="I243" i="6"/>
  <c r="H243" i="6"/>
  <c r="G243" i="6"/>
  <c r="F243" i="6"/>
  <c r="I242" i="6"/>
  <c r="H242" i="6"/>
  <c r="G242" i="6"/>
  <c r="F242" i="6"/>
  <c r="I241" i="6"/>
  <c r="H241" i="6"/>
  <c r="G241" i="6"/>
  <c r="F241" i="6"/>
  <c r="E240" i="6"/>
  <c r="D240" i="6"/>
  <c r="C240" i="6"/>
  <c r="B240" i="6"/>
  <c r="H238" i="6"/>
  <c r="G238" i="6"/>
  <c r="E238" i="6"/>
  <c r="E237" i="6"/>
  <c r="E236" i="6"/>
  <c r="E235" i="6"/>
  <c r="I234" i="6"/>
  <c r="H234" i="6"/>
  <c r="G234" i="6"/>
  <c r="F234" i="6"/>
  <c r="I233" i="6"/>
  <c r="H233" i="6"/>
  <c r="G233" i="6"/>
  <c r="F233" i="6"/>
  <c r="I232" i="6"/>
  <c r="H232" i="6"/>
  <c r="G232" i="6"/>
  <c r="F232" i="6"/>
  <c r="I231" i="6"/>
  <c r="H231" i="6"/>
  <c r="G231" i="6"/>
  <c r="F231" i="6"/>
  <c r="D229" i="6"/>
  <c r="C229" i="6"/>
  <c r="B229" i="6"/>
  <c r="H227" i="6"/>
  <c r="G227" i="6"/>
  <c r="E227" i="6"/>
  <c r="E226" i="6"/>
  <c r="E225" i="6"/>
  <c r="E224" i="6"/>
  <c r="I223" i="6"/>
  <c r="H223" i="6"/>
  <c r="G223" i="6"/>
  <c r="F223" i="6"/>
  <c r="I222" i="6"/>
  <c r="H222" i="6"/>
  <c r="G222" i="6"/>
  <c r="F222" i="6"/>
  <c r="I221" i="6"/>
  <c r="H221" i="6"/>
  <c r="G221" i="6"/>
  <c r="F221" i="6"/>
  <c r="I220" i="6"/>
  <c r="H220" i="6"/>
  <c r="G220" i="6"/>
  <c r="F220" i="6"/>
  <c r="D218" i="6"/>
  <c r="C218" i="6"/>
  <c r="B218" i="6"/>
  <c r="H216" i="6"/>
  <c r="G216" i="6"/>
  <c r="E216" i="6"/>
  <c r="E215" i="6"/>
  <c r="E214" i="6"/>
  <c r="I213" i="6"/>
  <c r="H213" i="6"/>
  <c r="G213" i="6"/>
  <c r="F213" i="6"/>
  <c r="I212" i="6"/>
  <c r="H212" i="6"/>
  <c r="G212" i="6"/>
  <c r="F212" i="6"/>
  <c r="E211" i="6"/>
  <c r="D211" i="6"/>
  <c r="C211" i="6"/>
  <c r="B211" i="6"/>
  <c r="H209" i="6"/>
  <c r="G209" i="6"/>
  <c r="E209" i="6"/>
  <c r="E208" i="6"/>
  <c r="E207" i="6"/>
  <c r="I206" i="6"/>
  <c r="H206" i="6"/>
  <c r="G206" i="6"/>
  <c r="F206" i="6"/>
  <c r="I205" i="6"/>
  <c r="H205" i="6"/>
  <c r="G205" i="6"/>
  <c r="F205" i="6"/>
  <c r="E204" i="6"/>
  <c r="D204" i="6"/>
  <c r="C204" i="6"/>
  <c r="B204" i="6"/>
  <c r="H202" i="6"/>
  <c r="G202" i="6"/>
  <c r="E202" i="6"/>
  <c r="E201" i="6"/>
  <c r="E200" i="6"/>
  <c r="I199" i="6"/>
  <c r="H199" i="6"/>
  <c r="G199" i="6"/>
  <c r="F199" i="6"/>
  <c r="I198" i="6"/>
  <c r="H198" i="6"/>
  <c r="G198" i="6"/>
  <c r="F198" i="6"/>
  <c r="I197" i="6"/>
  <c r="H197" i="6"/>
  <c r="G197" i="6"/>
  <c r="F197" i="6"/>
  <c r="E196" i="6"/>
  <c r="D196" i="6"/>
  <c r="C196" i="6"/>
  <c r="B196" i="6"/>
  <c r="H194" i="6"/>
  <c r="G194" i="6"/>
  <c r="E194" i="6"/>
  <c r="E193" i="6"/>
  <c r="E192" i="6"/>
  <c r="E191" i="6"/>
  <c r="I190" i="6"/>
  <c r="H190" i="6"/>
  <c r="G190" i="6"/>
  <c r="F190" i="6"/>
  <c r="I189" i="6"/>
  <c r="H189" i="6"/>
  <c r="G189" i="6"/>
  <c r="F189" i="6"/>
  <c r="I188" i="6"/>
  <c r="H188" i="6"/>
  <c r="G188" i="6"/>
  <c r="F188" i="6"/>
  <c r="I187" i="6"/>
  <c r="H187" i="6"/>
  <c r="G187" i="6"/>
  <c r="F187" i="6"/>
  <c r="E186" i="6"/>
  <c r="D186" i="6"/>
  <c r="C186" i="6"/>
  <c r="B186" i="6"/>
  <c r="H184" i="6"/>
  <c r="G184" i="6"/>
  <c r="E184" i="6"/>
  <c r="E183" i="6"/>
  <c r="E182" i="6"/>
  <c r="E181" i="6"/>
  <c r="I180" i="6"/>
  <c r="H180" i="6"/>
  <c r="G180" i="6"/>
  <c r="F180" i="6"/>
  <c r="I179" i="6"/>
  <c r="H179" i="6"/>
  <c r="G179" i="6"/>
  <c r="F179" i="6"/>
  <c r="I178" i="6"/>
  <c r="H178" i="6"/>
  <c r="G178" i="6"/>
  <c r="F178" i="6"/>
  <c r="I177" i="6"/>
  <c r="H177" i="6"/>
  <c r="G177" i="6"/>
  <c r="F177" i="6"/>
  <c r="E176" i="6"/>
  <c r="D176" i="6"/>
  <c r="C176" i="6"/>
  <c r="B176" i="6"/>
  <c r="H174" i="6"/>
  <c r="G174" i="6"/>
  <c r="E174" i="6"/>
  <c r="E173" i="6"/>
  <c r="E172" i="6"/>
  <c r="E171" i="6"/>
  <c r="I170" i="6"/>
  <c r="H170" i="6"/>
  <c r="G170" i="6"/>
  <c r="F170" i="6"/>
  <c r="I169" i="6"/>
  <c r="H169" i="6"/>
  <c r="G169" i="6"/>
  <c r="F169" i="6"/>
  <c r="I168" i="6"/>
  <c r="H168" i="6"/>
  <c r="G168" i="6"/>
  <c r="F168" i="6"/>
  <c r="I167" i="6"/>
  <c r="H167" i="6"/>
  <c r="G167" i="6"/>
  <c r="F167" i="6"/>
  <c r="E166" i="6"/>
  <c r="D166" i="6"/>
  <c r="C166" i="6"/>
  <c r="B166" i="6"/>
  <c r="H164" i="6"/>
  <c r="G164" i="6"/>
  <c r="E164" i="6"/>
  <c r="E163" i="6"/>
  <c r="E162" i="6"/>
  <c r="E161" i="6"/>
  <c r="I160" i="6"/>
  <c r="H160" i="6"/>
  <c r="G160" i="6"/>
  <c r="F160" i="6"/>
  <c r="I159" i="6"/>
  <c r="H159" i="6"/>
  <c r="G159" i="6"/>
  <c r="F159" i="6"/>
  <c r="I158" i="6"/>
  <c r="H158" i="6"/>
  <c r="G158" i="6"/>
  <c r="F158" i="6"/>
  <c r="I157" i="6"/>
  <c r="H157" i="6"/>
  <c r="G157" i="6"/>
  <c r="F157" i="6"/>
  <c r="E156" i="6"/>
  <c r="D156" i="6"/>
  <c r="C156" i="6"/>
  <c r="B156" i="6"/>
  <c r="A155" i="6"/>
  <c r="H149" i="6"/>
  <c r="G149" i="6"/>
  <c r="E149" i="6"/>
  <c r="E148" i="6"/>
  <c r="E147" i="6"/>
  <c r="I146" i="6"/>
  <c r="H146" i="6"/>
  <c r="G146" i="6"/>
  <c r="F146" i="6"/>
  <c r="I145" i="6"/>
  <c r="H145" i="6"/>
  <c r="G145" i="6"/>
  <c r="F145" i="6"/>
  <c r="E144" i="6"/>
  <c r="D144" i="6"/>
  <c r="C144" i="6"/>
  <c r="B144" i="6"/>
  <c r="H142" i="6"/>
  <c r="G142" i="6"/>
  <c r="E142" i="6"/>
  <c r="E141" i="6"/>
  <c r="E140" i="6"/>
  <c r="I139" i="6"/>
  <c r="H139" i="6"/>
  <c r="G139" i="6"/>
  <c r="F139" i="6"/>
  <c r="I138" i="6"/>
  <c r="H138" i="6"/>
  <c r="G138" i="6"/>
  <c r="F138" i="6"/>
  <c r="E137" i="6"/>
  <c r="D137" i="6"/>
  <c r="C137" i="6"/>
  <c r="B137" i="6"/>
  <c r="H135" i="6"/>
  <c r="G135" i="6"/>
  <c r="E135" i="6"/>
  <c r="E134" i="6"/>
  <c r="E133" i="6"/>
  <c r="I132" i="6"/>
  <c r="H132" i="6"/>
  <c r="G132" i="6"/>
  <c r="F132" i="6"/>
  <c r="I131" i="6"/>
  <c r="H131" i="6"/>
  <c r="G131" i="6"/>
  <c r="F131" i="6"/>
  <c r="E130" i="6"/>
  <c r="D130" i="6"/>
  <c r="C130" i="6"/>
  <c r="B130" i="6"/>
  <c r="B129" i="6"/>
  <c r="H126" i="6"/>
  <c r="G126" i="6"/>
  <c r="E126" i="6"/>
  <c r="E125" i="6"/>
  <c r="E124" i="6"/>
  <c r="I123" i="6"/>
  <c r="H123" i="6"/>
  <c r="G123" i="6"/>
  <c r="F123" i="6"/>
  <c r="I122" i="6"/>
  <c r="H122" i="6"/>
  <c r="G122" i="6"/>
  <c r="F122" i="6"/>
  <c r="D120" i="6"/>
  <c r="C120" i="6"/>
  <c r="B120" i="6"/>
  <c r="H118" i="6"/>
  <c r="G118" i="6"/>
  <c r="E118" i="6"/>
  <c r="E117" i="6"/>
  <c r="E116" i="6"/>
  <c r="I115" i="6"/>
  <c r="H115" i="6"/>
  <c r="G115" i="6"/>
  <c r="F115" i="6"/>
  <c r="E114" i="6"/>
  <c r="D114" i="6"/>
  <c r="C114" i="6"/>
  <c r="B114" i="6"/>
  <c r="H112" i="6"/>
  <c r="G112" i="6"/>
  <c r="E112" i="6"/>
  <c r="E111" i="6"/>
  <c r="E110" i="6"/>
  <c r="I109" i="6"/>
  <c r="H109" i="6"/>
  <c r="G109" i="6"/>
  <c r="F109" i="6"/>
  <c r="I108" i="6"/>
  <c r="H108" i="6"/>
  <c r="G108" i="6"/>
  <c r="F108" i="6"/>
  <c r="E107" i="6"/>
  <c r="D107" i="6"/>
  <c r="C107" i="6"/>
  <c r="B107" i="6"/>
  <c r="B106" i="6"/>
  <c r="H103" i="6"/>
  <c r="G103" i="6"/>
  <c r="E103" i="6"/>
  <c r="E102" i="6"/>
  <c r="E101" i="6"/>
  <c r="I100" i="6"/>
  <c r="H100" i="6"/>
  <c r="G100" i="6"/>
  <c r="F100" i="6"/>
  <c r="I99" i="6"/>
  <c r="H99" i="6"/>
  <c r="G99" i="6"/>
  <c r="F99" i="6"/>
  <c r="D97" i="6"/>
  <c r="C97" i="6"/>
  <c r="B97" i="6"/>
  <c r="H95" i="6"/>
  <c r="G95" i="6"/>
  <c r="E95" i="6"/>
  <c r="E94" i="6"/>
  <c r="E93" i="6"/>
  <c r="I92" i="6"/>
  <c r="H92" i="6"/>
  <c r="G92" i="6"/>
  <c r="F92" i="6"/>
  <c r="D91" i="6"/>
  <c r="C91" i="6"/>
  <c r="B91" i="6"/>
  <c r="H89" i="6"/>
  <c r="G89" i="6"/>
  <c r="E89" i="6"/>
  <c r="E88" i="6"/>
  <c r="E87" i="6"/>
  <c r="I86" i="6"/>
  <c r="H86" i="6"/>
  <c r="G86" i="6"/>
  <c r="F86" i="6"/>
  <c r="I85" i="6"/>
  <c r="H85" i="6"/>
  <c r="G85" i="6"/>
  <c r="F85" i="6"/>
  <c r="E84" i="6"/>
  <c r="D84" i="6"/>
  <c r="C84" i="6"/>
  <c r="B84" i="6"/>
  <c r="B83" i="6"/>
  <c r="H80" i="6"/>
  <c r="G80" i="6"/>
  <c r="E80" i="6"/>
  <c r="E79" i="6"/>
  <c r="E78" i="6"/>
  <c r="I77" i="6"/>
  <c r="H77" i="6"/>
  <c r="G77" i="6"/>
  <c r="F77" i="6"/>
  <c r="I76" i="6"/>
  <c r="H76" i="6"/>
  <c r="G76" i="6"/>
  <c r="F76" i="6"/>
  <c r="D74" i="6"/>
  <c r="C74" i="6"/>
  <c r="B74" i="6"/>
  <c r="H72" i="6"/>
  <c r="G72" i="6"/>
  <c r="E72" i="6"/>
  <c r="E71" i="6"/>
  <c r="E70" i="6"/>
  <c r="I69" i="6"/>
  <c r="H69" i="6"/>
  <c r="G69" i="6"/>
  <c r="F69" i="6"/>
  <c r="E68" i="6"/>
  <c r="D68" i="6"/>
  <c r="C68" i="6"/>
  <c r="B68" i="6"/>
  <c r="H66" i="6"/>
  <c r="G66" i="6"/>
  <c r="E66" i="6"/>
  <c r="E65" i="6"/>
  <c r="E64" i="6"/>
  <c r="I63" i="6"/>
  <c r="H63" i="6"/>
  <c r="G63" i="6"/>
  <c r="F63" i="6"/>
  <c r="E62" i="6"/>
  <c r="D62" i="6"/>
  <c r="C62" i="6"/>
  <c r="B62" i="6"/>
  <c r="H60" i="6"/>
  <c r="G60" i="6"/>
  <c r="E60" i="6"/>
  <c r="E59" i="6"/>
  <c r="E58" i="6"/>
  <c r="I57" i="6"/>
  <c r="H57" i="6"/>
  <c r="G57" i="6"/>
  <c r="F57" i="6"/>
  <c r="I56" i="6"/>
  <c r="H56" i="6"/>
  <c r="G56" i="6"/>
  <c r="F56" i="6"/>
  <c r="E55" i="6"/>
  <c r="D55" i="6"/>
  <c r="C55" i="6"/>
  <c r="B55" i="6"/>
  <c r="B54" i="6"/>
  <c r="H51" i="6"/>
  <c r="G51" i="6"/>
  <c r="E51" i="6"/>
  <c r="E50" i="6"/>
  <c r="E49" i="6"/>
  <c r="I48" i="6"/>
  <c r="H48" i="6"/>
  <c r="G48" i="6"/>
  <c r="F48" i="6"/>
  <c r="I47" i="6"/>
  <c r="H47" i="6"/>
  <c r="G47" i="6"/>
  <c r="F47" i="6"/>
  <c r="D45" i="6"/>
  <c r="C45" i="6"/>
  <c r="B45" i="6"/>
  <c r="H43" i="6"/>
  <c r="G43" i="6"/>
  <c r="E43" i="6"/>
  <c r="E42" i="6"/>
  <c r="E41" i="6"/>
  <c r="I40" i="6"/>
  <c r="H40" i="6"/>
  <c r="G40" i="6"/>
  <c r="F40" i="6"/>
  <c r="E39" i="6"/>
  <c r="D39" i="6"/>
  <c r="C39" i="6"/>
  <c r="B39" i="6"/>
  <c r="B38" i="6"/>
  <c r="A36" i="6"/>
  <c r="A34" i="6"/>
  <c r="A32" i="6"/>
  <c r="A18" i="6"/>
  <c r="G6" i="6"/>
  <c r="B6" i="6"/>
  <c r="A1" i="6"/>
  <c r="A1" i="4" l="1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1" i="3"/>
  <c r="Y1" i="3"/>
  <c r="CX1" i="3" s="1"/>
  <c r="DG1" i="3" s="1"/>
  <c r="CY1" i="3"/>
  <c r="CZ1" i="3"/>
  <c r="DA1" i="3"/>
  <c r="DB1" i="3"/>
  <c r="DC1" i="3"/>
  <c r="DF1" i="3"/>
  <c r="DH1" i="3"/>
  <c r="DI1" i="3"/>
  <c r="DJ1" i="3"/>
  <c r="A2" i="3"/>
  <c r="Y2" i="3"/>
  <c r="CY2" i="3"/>
  <c r="CZ2" i="3"/>
  <c r="DA2" i="3"/>
  <c r="DB2" i="3"/>
  <c r="DC2" i="3"/>
  <c r="A3" i="3"/>
  <c r="Y3" i="3"/>
  <c r="CY3" i="3"/>
  <c r="CZ3" i="3"/>
  <c r="DB3" i="3" s="1"/>
  <c r="DA3" i="3"/>
  <c r="DC3" i="3"/>
  <c r="A4" i="3"/>
  <c r="Y4" i="3"/>
  <c r="CX4" i="3"/>
  <c r="DF4" i="3" s="1"/>
  <c r="CY4" i="3"/>
  <c r="CZ4" i="3"/>
  <c r="DA4" i="3"/>
  <c r="DB4" i="3"/>
  <c r="DC4" i="3"/>
  <c r="A5" i="3"/>
  <c r="Y5" i="3"/>
  <c r="CX5" i="3"/>
  <c r="DF5" i="3" s="1"/>
  <c r="DJ5" i="3" s="1"/>
  <c r="CY5" i="3"/>
  <c r="CZ5" i="3"/>
  <c r="DA5" i="3"/>
  <c r="DB5" i="3"/>
  <c r="DC5" i="3"/>
  <c r="DG5" i="3"/>
  <c r="A6" i="3"/>
  <c r="Y6" i="3"/>
  <c r="CX6" i="3"/>
  <c r="DF6" i="3" s="1"/>
  <c r="CY6" i="3"/>
  <c r="CZ6" i="3"/>
  <c r="DB6" i="3" s="1"/>
  <c r="DA6" i="3"/>
  <c r="DC6" i="3"/>
  <c r="DG6" i="3"/>
  <c r="DH6" i="3"/>
  <c r="DI6" i="3"/>
  <c r="DJ6" i="3"/>
  <c r="A7" i="3"/>
  <c r="Y7" i="3"/>
  <c r="CX7" i="3" s="1"/>
  <c r="DH7" i="3" s="1"/>
  <c r="CY7" i="3"/>
  <c r="CZ7" i="3"/>
  <c r="DA7" i="3"/>
  <c r="DB7" i="3"/>
  <c r="DC7" i="3"/>
  <c r="A8" i="3"/>
  <c r="Y8" i="3"/>
  <c r="CX8" i="3"/>
  <c r="DF8" i="3" s="1"/>
  <c r="CY8" i="3"/>
  <c r="CZ8" i="3"/>
  <c r="DB8" i="3" s="1"/>
  <c r="DA8" i="3"/>
  <c r="DC8" i="3"/>
  <c r="A9" i="3"/>
  <c r="Y9" i="3"/>
  <c r="CX9" i="3"/>
  <c r="DG9" i="3" s="1"/>
  <c r="CY9" i="3"/>
  <c r="CZ9" i="3"/>
  <c r="DB9" i="3" s="1"/>
  <c r="DA9" i="3"/>
  <c r="DC9" i="3"/>
  <c r="DF9" i="3"/>
  <c r="A10" i="3"/>
  <c r="Y10" i="3"/>
  <c r="CY10" i="3"/>
  <c r="CZ10" i="3"/>
  <c r="DB10" i="3" s="1"/>
  <c r="DA10" i="3"/>
  <c r="DC10" i="3"/>
  <c r="A11" i="3"/>
  <c r="Y11" i="3"/>
  <c r="CY11" i="3"/>
  <c r="CZ11" i="3"/>
  <c r="DB11" i="3" s="1"/>
  <c r="DA11" i="3"/>
  <c r="DC11" i="3"/>
  <c r="A12" i="3"/>
  <c r="Y12" i="3"/>
  <c r="CX12" i="3" s="1"/>
  <c r="CY12" i="3"/>
  <c r="CZ12" i="3"/>
  <c r="DA12" i="3"/>
  <c r="DB12" i="3"/>
  <c r="DC12" i="3"/>
  <c r="A13" i="3"/>
  <c r="Y13" i="3"/>
  <c r="CX13" i="3"/>
  <c r="CY13" i="3"/>
  <c r="CZ13" i="3"/>
  <c r="DB13" i="3" s="1"/>
  <c r="DA13" i="3"/>
  <c r="DC13" i="3"/>
  <c r="A14" i="3"/>
  <c r="Y14" i="3"/>
  <c r="CX14" i="3"/>
  <c r="CY14" i="3"/>
  <c r="CZ14" i="3"/>
  <c r="DB14" i="3" s="1"/>
  <c r="DA14" i="3"/>
  <c r="DC14" i="3"/>
  <c r="A15" i="3"/>
  <c r="Y15" i="3"/>
  <c r="CX15" i="3" s="1"/>
  <c r="CY15" i="3"/>
  <c r="CZ15" i="3"/>
  <c r="DB15" i="3" s="1"/>
  <c r="DA15" i="3"/>
  <c r="DC15" i="3"/>
  <c r="DF15" i="3"/>
  <c r="DH15" i="3"/>
  <c r="DJ15" i="3"/>
  <c r="A16" i="3"/>
  <c r="Y16" i="3"/>
  <c r="CY16" i="3"/>
  <c r="CZ16" i="3"/>
  <c r="DA16" i="3"/>
  <c r="DB16" i="3"/>
  <c r="DC16" i="3"/>
  <c r="A17" i="3"/>
  <c r="Y17" i="3"/>
  <c r="CY17" i="3"/>
  <c r="CZ17" i="3"/>
  <c r="DB17" i="3" s="1"/>
  <c r="DA17" i="3"/>
  <c r="DC17" i="3"/>
  <c r="A18" i="3"/>
  <c r="Y18" i="3"/>
  <c r="CY18" i="3"/>
  <c r="CZ18" i="3"/>
  <c r="DB18" i="3" s="1"/>
  <c r="DA18" i="3"/>
  <c r="DC18" i="3"/>
  <c r="A19" i="3"/>
  <c r="Y19" i="3"/>
  <c r="CX19" i="3"/>
  <c r="CY19" i="3"/>
  <c r="CZ19" i="3"/>
  <c r="DB19" i="3" s="1"/>
  <c r="DA19" i="3"/>
  <c r="DC19" i="3"/>
  <c r="A20" i="3"/>
  <c r="Y20" i="3"/>
  <c r="CX20" i="3" s="1"/>
  <c r="CY20" i="3"/>
  <c r="CZ20" i="3"/>
  <c r="DA20" i="3"/>
  <c r="DB20" i="3"/>
  <c r="DC20" i="3"/>
  <c r="A21" i="3"/>
  <c r="Y21" i="3"/>
  <c r="CX21" i="3"/>
  <c r="DH21" i="3" s="1"/>
  <c r="CY21" i="3"/>
  <c r="CZ21" i="3"/>
  <c r="DA21" i="3"/>
  <c r="DB21" i="3"/>
  <c r="DC21" i="3"/>
  <c r="A22" i="3"/>
  <c r="Y22" i="3"/>
  <c r="CX22" i="3"/>
  <c r="CY22" i="3"/>
  <c r="CZ22" i="3"/>
  <c r="DA22" i="3"/>
  <c r="DB22" i="3"/>
  <c r="DC22" i="3"/>
  <c r="A23" i="3"/>
  <c r="Y23" i="3"/>
  <c r="CX23" i="3" s="1"/>
  <c r="DH23" i="3" s="1"/>
  <c r="CY23" i="3"/>
  <c r="CZ23" i="3"/>
  <c r="DA23" i="3"/>
  <c r="DB23" i="3"/>
  <c r="DC23" i="3"/>
  <c r="DF23" i="3"/>
  <c r="DG23" i="3"/>
  <c r="A24" i="3"/>
  <c r="Y24" i="3"/>
  <c r="CY24" i="3"/>
  <c r="CZ24" i="3"/>
  <c r="DA24" i="3"/>
  <c r="DB24" i="3"/>
  <c r="DC24" i="3"/>
  <c r="A25" i="3"/>
  <c r="Y25" i="3"/>
  <c r="CY25" i="3"/>
  <c r="CZ25" i="3"/>
  <c r="DB25" i="3" s="1"/>
  <c r="DA25" i="3"/>
  <c r="DC25" i="3"/>
  <c r="A26" i="3"/>
  <c r="Y26" i="3"/>
  <c r="CX26" i="3" s="1"/>
  <c r="DI26" i="3" s="1"/>
  <c r="DJ26" i="3" s="1"/>
  <c r="CY26" i="3"/>
  <c r="CZ26" i="3"/>
  <c r="DA26" i="3"/>
  <c r="DB26" i="3"/>
  <c r="DC26" i="3"/>
  <c r="A27" i="3"/>
  <c r="Y27" i="3"/>
  <c r="CX27" i="3" s="1"/>
  <c r="CY27" i="3"/>
  <c r="CZ27" i="3"/>
  <c r="DA27" i="3"/>
  <c r="DB27" i="3"/>
  <c r="DC27" i="3"/>
  <c r="A28" i="3"/>
  <c r="Y28" i="3"/>
  <c r="CX28" i="3" s="1"/>
  <c r="CY28" i="3"/>
  <c r="CZ28" i="3"/>
  <c r="DB28" i="3" s="1"/>
  <c r="DA28" i="3"/>
  <c r="DC28" i="3"/>
  <c r="DF28" i="3"/>
  <c r="DG28" i="3"/>
  <c r="A29" i="3"/>
  <c r="Y29" i="3"/>
  <c r="CX29" i="3" s="1"/>
  <c r="CY29" i="3"/>
  <c r="CZ29" i="3"/>
  <c r="DB29" i="3" s="1"/>
  <c r="DA29" i="3"/>
  <c r="DC29" i="3"/>
  <c r="DF29" i="3"/>
  <c r="DJ29" i="3" s="1"/>
  <c r="DI29" i="3"/>
  <c r="A30" i="3"/>
  <c r="Y30" i="3"/>
  <c r="CX30" i="3" s="1"/>
  <c r="CY30" i="3"/>
  <c r="CZ30" i="3"/>
  <c r="DB30" i="3" s="1"/>
  <c r="DA30" i="3"/>
  <c r="DC30" i="3"/>
  <c r="A31" i="3"/>
  <c r="Y31" i="3"/>
  <c r="CX31" i="3"/>
  <c r="CY31" i="3"/>
  <c r="CZ31" i="3"/>
  <c r="DB31" i="3" s="1"/>
  <c r="DA31" i="3"/>
  <c r="DC31" i="3"/>
  <c r="A32" i="3"/>
  <c r="Y32" i="3"/>
  <c r="CX32" i="3"/>
  <c r="DF32" i="3" s="1"/>
  <c r="CY32" i="3"/>
  <c r="CZ32" i="3"/>
  <c r="DA32" i="3"/>
  <c r="DB32" i="3"/>
  <c r="DC32" i="3"/>
  <c r="A33" i="3"/>
  <c r="Y33" i="3"/>
  <c r="CX33" i="3" s="1"/>
  <c r="CY33" i="3"/>
  <c r="CZ33" i="3"/>
  <c r="DA33" i="3"/>
  <c r="DB33" i="3"/>
  <c r="DC33" i="3"/>
  <c r="A34" i="3"/>
  <c r="Y34" i="3"/>
  <c r="CX34" i="3" s="1"/>
  <c r="CY34" i="3"/>
  <c r="CZ34" i="3"/>
  <c r="DA34" i="3"/>
  <c r="DB34" i="3"/>
  <c r="DC34" i="3"/>
  <c r="DF34" i="3"/>
  <c r="DG34" i="3"/>
  <c r="DH34" i="3"/>
  <c r="DI34" i="3"/>
  <c r="DJ34" i="3"/>
  <c r="A35" i="3"/>
  <c r="Y35" i="3"/>
  <c r="CX35" i="3" s="1"/>
  <c r="CY35" i="3"/>
  <c r="CZ35" i="3"/>
  <c r="DA35" i="3"/>
  <c r="DB35" i="3"/>
  <c r="DC35" i="3"/>
  <c r="A36" i="3"/>
  <c r="Y36" i="3"/>
  <c r="CX36" i="3"/>
  <c r="CY36" i="3"/>
  <c r="CZ36" i="3"/>
  <c r="DB36" i="3" s="1"/>
  <c r="DA36" i="3"/>
  <c r="DC36" i="3"/>
  <c r="A37" i="3"/>
  <c r="Y37" i="3"/>
  <c r="CX37" i="3" s="1"/>
  <c r="CY37" i="3"/>
  <c r="CZ37" i="3"/>
  <c r="DA37" i="3"/>
  <c r="DB37" i="3"/>
  <c r="DC37" i="3"/>
  <c r="A38" i="3"/>
  <c r="Y38" i="3"/>
  <c r="CX38" i="3" s="1"/>
  <c r="CY38" i="3"/>
  <c r="CZ38" i="3"/>
  <c r="DA38" i="3"/>
  <c r="DB38" i="3"/>
  <c r="DC38" i="3"/>
  <c r="A39" i="3"/>
  <c r="Y39" i="3"/>
  <c r="CX39" i="3"/>
  <c r="CY39" i="3"/>
  <c r="CZ39" i="3"/>
  <c r="DB39" i="3" s="1"/>
  <c r="DA39" i="3"/>
  <c r="DC39" i="3"/>
  <c r="DF39" i="3"/>
  <c r="DG39" i="3"/>
  <c r="DJ39" i="3" s="1"/>
  <c r="DH39" i="3"/>
  <c r="DI39" i="3"/>
  <c r="A40" i="3"/>
  <c r="Y40" i="3"/>
  <c r="CX40" i="3"/>
  <c r="DI40" i="3" s="1"/>
  <c r="CY40" i="3"/>
  <c r="CZ40" i="3"/>
  <c r="DA40" i="3"/>
  <c r="DB40" i="3"/>
  <c r="DC40" i="3"/>
  <c r="A41" i="3"/>
  <c r="Y41" i="3"/>
  <c r="CX41" i="3"/>
  <c r="CY41" i="3"/>
  <c r="CZ41" i="3"/>
  <c r="DB41" i="3" s="1"/>
  <c r="DA41" i="3"/>
  <c r="DC41" i="3"/>
  <c r="A42" i="3"/>
  <c r="Y42" i="3"/>
  <c r="CX42" i="3" s="1"/>
  <c r="DF42" i="3" s="1"/>
  <c r="CY42" i="3"/>
  <c r="CZ42" i="3"/>
  <c r="DB42" i="3" s="1"/>
  <c r="DA42" i="3"/>
  <c r="DC42" i="3"/>
  <c r="DG42" i="3"/>
  <c r="DJ42" i="3" s="1"/>
  <c r="A43" i="3"/>
  <c r="Y43" i="3"/>
  <c r="CX43" i="3"/>
  <c r="CY43" i="3"/>
  <c r="CZ43" i="3"/>
  <c r="DA43" i="3"/>
  <c r="DB43" i="3"/>
  <c r="DC43" i="3"/>
  <c r="A44" i="3"/>
  <c r="Y44" i="3"/>
  <c r="CX44" i="3" s="1"/>
  <c r="DF44" i="3" s="1"/>
  <c r="CY44" i="3"/>
  <c r="CZ44" i="3"/>
  <c r="DB44" i="3" s="1"/>
  <c r="DA44" i="3"/>
  <c r="DC44" i="3"/>
  <c r="A45" i="3"/>
  <c r="Y45" i="3"/>
  <c r="CX45" i="3"/>
  <c r="CY45" i="3"/>
  <c r="CZ45" i="3"/>
  <c r="DA45" i="3"/>
  <c r="DB45" i="3"/>
  <c r="DC45" i="3"/>
  <c r="DI45" i="3"/>
  <c r="A46" i="3"/>
  <c r="Y46" i="3"/>
  <c r="CX46" i="3"/>
  <c r="CY46" i="3"/>
  <c r="CZ46" i="3"/>
  <c r="DB46" i="3" s="1"/>
  <c r="DA46" i="3"/>
  <c r="DC46" i="3"/>
  <c r="A47" i="3"/>
  <c r="Y47" i="3"/>
  <c r="CX47" i="3" s="1"/>
  <c r="DG47" i="3" s="1"/>
  <c r="CY47" i="3"/>
  <c r="CZ47" i="3"/>
  <c r="DA47" i="3"/>
  <c r="DB47" i="3"/>
  <c r="DC47" i="3"/>
  <c r="DF47" i="3"/>
  <c r="DH47" i="3"/>
  <c r="DI47" i="3"/>
  <c r="DJ47" i="3" s="1"/>
  <c r="A48" i="3"/>
  <c r="Y48" i="3"/>
  <c r="CX48" i="3" s="1"/>
  <c r="CY48" i="3"/>
  <c r="CZ48" i="3"/>
  <c r="DB48" i="3" s="1"/>
  <c r="DA48" i="3"/>
  <c r="DC48" i="3"/>
  <c r="A49" i="3"/>
  <c r="Y49" i="3"/>
  <c r="CX49" i="3"/>
  <c r="CY49" i="3"/>
  <c r="CZ49" i="3"/>
  <c r="DA49" i="3"/>
  <c r="DB49" i="3"/>
  <c r="DC49" i="3"/>
  <c r="DH49" i="3"/>
  <c r="A50" i="3"/>
  <c r="Y50" i="3"/>
  <c r="CX50" i="3" s="1"/>
  <c r="CY50" i="3"/>
  <c r="CZ50" i="3"/>
  <c r="DA50" i="3"/>
  <c r="DB50" i="3"/>
  <c r="DC50" i="3"/>
  <c r="A51" i="3"/>
  <c r="Y51" i="3"/>
  <c r="CY51" i="3"/>
  <c r="CZ51" i="3"/>
  <c r="DA51" i="3"/>
  <c r="DB51" i="3"/>
  <c r="DC51" i="3"/>
  <c r="A52" i="3"/>
  <c r="Y52" i="3"/>
  <c r="CY52" i="3"/>
  <c r="CZ52" i="3"/>
  <c r="DB52" i="3" s="1"/>
  <c r="DA52" i="3"/>
  <c r="DC52" i="3"/>
  <c r="A53" i="3"/>
  <c r="Y53" i="3"/>
  <c r="CY53" i="3"/>
  <c r="CZ53" i="3"/>
  <c r="DA53" i="3"/>
  <c r="DB53" i="3"/>
  <c r="DC53" i="3"/>
  <c r="A54" i="3"/>
  <c r="Y54" i="3"/>
  <c r="CY54" i="3"/>
  <c r="CZ54" i="3"/>
  <c r="DB54" i="3" s="1"/>
  <c r="DA54" i="3"/>
  <c r="DC54" i="3"/>
  <c r="A55" i="3"/>
  <c r="Y55" i="3"/>
  <c r="CY55" i="3"/>
  <c r="CZ55" i="3"/>
  <c r="DA55" i="3"/>
  <c r="DB55" i="3"/>
  <c r="DC55" i="3"/>
  <c r="A56" i="3"/>
  <c r="Y56" i="3"/>
  <c r="CY56" i="3"/>
  <c r="CZ56" i="3"/>
  <c r="DA56" i="3"/>
  <c r="DB56" i="3"/>
  <c r="DC56" i="3"/>
  <c r="A57" i="3"/>
  <c r="Y57" i="3"/>
  <c r="CX57" i="3"/>
  <c r="CY57" i="3"/>
  <c r="CZ57" i="3"/>
  <c r="DA57" i="3"/>
  <c r="DB57" i="3"/>
  <c r="DC57" i="3"/>
  <c r="A58" i="3"/>
  <c r="Y58" i="3"/>
  <c r="CX58" i="3" s="1"/>
  <c r="DF58" i="3" s="1"/>
  <c r="CY58" i="3"/>
  <c r="CZ58" i="3"/>
  <c r="DB58" i="3" s="1"/>
  <c r="DA58" i="3"/>
  <c r="DC58" i="3"/>
  <c r="A59" i="3"/>
  <c r="Y59" i="3"/>
  <c r="CX59" i="3"/>
  <c r="CY59" i="3"/>
  <c r="CZ59" i="3"/>
  <c r="DB59" i="3" s="1"/>
  <c r="DA59" i="3"/>
  <c r="DC59" i="3"/>
  <c r="A60" i="3"/>
  <c r="Y60" i="3"/>
  <c r="CX60" i="3"/>
  <c r="DF60" i="3" s="1"/>
  <c r="DJ60" i="3" s="1"/>
  <c r="CY60" i="3"/>
  <c r="CZ60" i="3"/>
  <c r="DB60" i="3" s="1"/>
  <c r="DA60" i="3"/>
  <c r="DC60" i="3"/>
  <c r="A61" i="3"/>
  <c r="Y61" i="3"/>
  <c r="CX61" i="3"/>
  <c r="DI61" i="3" s="1"/>
  <c r="DJ61" i="3" s="1"/>
  <c r="CY61" i="3"/>
  <c r="CZ61" i="3"/>
  <c r="DA61" i="3"/>
  <c r="DB61" i="3"/>
  <c r="DC61" i="3"/>
  <c r="DG61" i="3"/>
  <c r="DH61" i="3"/>
  <c r="A62" i="3"/>
  <c r="Y62" i="3"/>
  <c r="CX62" i="3"/>
  <c r="CY62" i="3"/>
  <c r="CZ62" i="3"/>
  <c r="DB62" i="3" s="1"/>
  <c r="DA62" i="3"/>
  <c r="DC62" i="3"/>
  <c r="DF62" i="3"/>
  <c r="DJ62" i="3"/>
  <c r="A63" i="3"/>
  <c r="Y63" i="3"/>
  <c r="CY63" i="3"/>
  <c r="CZ63" i="3"/>
  <c r="DA63" i="3"/>
  <c r="DB63" i="3"/>
  <c r="DC63" i="3"/>
  <c r="A64" i="3"/>
  <c r="Y64" i="3"/>
  <c r="CY64" i="3"/>
  <c r="CZ64" i="3"/>
  <c r="DB64" i="3" s="1"/>
  <c r="DA64" i="3"/>
  <c r="DC64" i="3"/>
  <c r="A65" i="3"/>
  <c r="Y65" i="3"/>
  <c r="CY65" i="3"/>
  <c r="CZ65" i="3"/>
  <c r="DB65" i="3" s="1"/>
  <c r="DA65" i="3"/>
  <c r="DC65" i="3"/>
  <c r="A66" i="3"/>
  <c r="Y66" i="3"/>
  <c r="CY66" i="3"/>
  <c r="CZ66" i="3"/>
  <c r="DB66" i="3" s="1"/>
  <c r="DA66" i="3"/>
  <c r="DC66" i="3"/>
  <c r="A67" i="3"/>
  <c r="Y67" i="3"/>
  <c r="CY67" i="3"/>
  <c r="CZ67" i="3"/>
  <c r="DB67" i="3" s="1"/>
  <c r="DA67" i="3"/>
  <c r="DC67" i="3"/>
  <c r="A68" i="3"/>
  <c r="Y68" i="3"/>
  <c r="CY68" i="3"/>
  <c r="CZ68" i="3"/>
  <c r="DA68" i="3"/>
  <c r="DB68" i="3"/>
  <c r="DC68" i="3"/>
  <c r="A69" i="3"/>
  <c r="Y69" i="3"/>
  <c r="CX69" i="3" s="1"/>
  <c r="CY69" i="3"/>
  <c r="CZ69" i="3"/>
  <c r="DA69" i="3"/>
  <c r="DB69" i="3"/>
  <c r="DC69" i="3"/>
  <c r="A70" i="3"/>
  <c r="Y70" i="3"/>
  <c r="CX70" i="3"/>
  <c r="DG70" i="3" s="1"/>
  <c r="CY70" i="3"/>
  <c r="CZ70" i="3"/>
  <c r="DB70" i="3" s="1"/>
  <c r="DA70" i="3"/>
  <c r="DC70" i="3"/>
  <c r="DH70" i="3"/>
  <c r="DI70" i="3"/>
  <c r="A71" i="3"/>
  <c r="Y71" i="3"/>
  <c r="CX71" i="3"/>
  <c r="CY71" i="3"/>
  <c r="CZ71" i="3"/>
  <c r="DA71" i="3"/>
  <c r="DB71" i="3"/>
  <c r="DC71" i="3"/>
  <c r="DF71" i="3"/>
  <c r="DG71" i="3"/>
  <c r="A72" i="3"/>
  <c r="Y72" i="3"/>
  <c r="CX72" i="3" s="1"/>
  <c r="DG72" i="3" s="1"/>
  <c r="CY72" i="3"/>
  <c r="CZ72" i="3"/>
  <c r="DA72" i="3"/>
  <c r="DB72" i="3"/>
  <c r="DC72" i="3"/>
  <c r="DI72" i="3"/>
  <c r="A73" i="3"/>
  <c r="Y73" i="3"/>
  <c r="CX73" i="3"/>
  <c r="CY73" i="3"/>
  <c r="CZ73" i="3"/>
  <c r="DB73" i="3" s="1"/>
  <c r="DA73" i="3"/>
  <c r="DC73" i="3"/>
  <c r="A74" i="3"/>
  <c r="Y74" i="3"/>
  <c r="CX74" i="3"/>
  <c r="CY74" i="3"/>
  <c r="CZ74" i="3"/>
  <c r="DA74" i="3"/>
  <c r="DB74" i="3"/>
  <c r="DC74" i="3"/>
  <c r="A75" i="3"/>
  <c r="Y75" i="3"/>
  <c r="CX75" i="3" s="1"/>
  <c r="DI75" i="3" s="1"/>
  <c r="DJ75" i="3" s="1"/>
  <c r="CY75" i="3"/>
  <c r="CZ75" i="3"/>
  <c r="DA75" i="3"/>
  <c r="DB75" i="3"/>
  <c r="DC75" i="3"/>
  <c r="DG75" i="3"/>
  <c r="DH75" i="3"/>
  <c r="A76" i="3"/>
  <c r="Y76" i="3"/>
  <c r="CX76" i="3" s="1"/>
  <c r="DG76" i="3" s="1"/>
  <c r="CY76" i="3"/>
  <c r="CZ76" i="3"/>
  <c r="DA76" i="3"/>
  <c r="DB76" i="3"/>
  <c r="DC76" i="3"/>
  <c r="DF76" i="3"/>
  <c r="DJ76" i="3" s="1"/>
  <c r="DH76" i="3"/>
  <c r="DI76" i="3"/>
  <c r="A77" i="3"/>
  <c r="Y77" i="3"/>
  <c r="CY77" i="3"/>
  <c r="CZ77" i="3"/>
  <c r="DA77" i="3"/>
  <c r="DB77" i="3"/>
  <c r="DC77" i="3"/>
  <c r="A78" i="3"/>
  <c r="Y78" i="3"/>
  <c r="CY78" i="3"/>
  <c r="CZ78" i="3"/>
  <c r="DB78" i="3" s="1"/>
  <c r="DA78" i="3"/>
  <c r="DC78" i="3"/>
  <c r="A79" i="3"/>
  <c r="Y79" i="3"/>
  <c r="CY79" i="3"/>
  <c r="CZ79" i="3"/>
  <c r="DB79" i="3" s="1"/>
  <c r="DA79" i="3"/>
  <c r="DC79" i="3"/>
  <c r="A80" i="3"/>
  <c r="Y80" i="3"/>
  <c r="CY80" i="3"/>
  <c r="CZ80" i="3"/>
  <c r="DB80" i="3" s="1"/>
  <c r="DA80" i="3"/>
  <c r="DC80" i="3"/>
  <c r="A81" i="3"/>
  <c r="Y81" i="3"/>
  <c r="CY81" i="3"/>
  <c r="CZ81" i="3"/>
  <c r="DB81" i="3" s="1"/>
  <c r="DA81" i="3"/>
  <c r="DC81" i="3"/>
  <c r="A82" i="3"/>
  <c r="Y82" i="3"/>
  <c r="CY82" i="3"/>
  <c r="CZ82" i="3"/>
  <c r="DB82" i="3" s="1"/>
  <c r="DA82" i="3"/>
  <c r="DC82" i="3"/>
  <c r="A83" i="3"/>
  <c r="Y83" i="3"/>
  <c r="CY83" i="3"/>
  <c r="CZ83" i="3"/>
  <c r="DB83" i="3" s="1"/>
  <c r="DA83" i="3"/>
  <c r="DC83" i="3"/>
  <c r="A84" i="3"/>
  <c r="Y84" i="3"/>
  <c r="CY84" i="3"/>
  <c r="CZ84" i="3"/>
  <c r="DA84" i="3"/>
  <c r="DB84" i="3"/>
  <c r="DC84" i="3"/>
  <c r="A85" i="3"/>
  <c r="Y85" i="3"/>
  <c r="CY85" i="3"/>
  <c r="CZ85" i="3"/>
  <c r="DA85" i="3"/>
  <c r="DB85" i="3"/>
  <c r="DC85" i="3"/>
  <c r="A86" i="3"/>
  <c r="Y86" i="3"/>
  <c r="CY86" i="3"/>
  <c r="CZ86" i="3"/>
  <c r="DA86" i="3"/>
  <c r="DB86" i="3"/>
  <c r="DC86" i="3"/>
  <c r="A87" i="3"/>
  <c r="Y87" i="3"/>
  <c r="CY87" i="3"/>
  <c r="CZ87" i="3"/>
  <c r="DB87" i="3" s="1"/>
  <c r="DA87" i="3"/>
  <c r="DC87" i="3"/>
  <c r="A88" i="3"/>
  <c r="Y88" i="3"/>
  <c r="CY88" i="3"/>
  <c r="CZ88" i="3"/>
  <c r="DB88" i="3" s="1"/>
  <c r="DA88" i="3"/>
  <c r="DC88" i="3"/>
  <c r="A89" i="3"/>
  <c r="Y89" i="3"/>
  <c r="CY89" i="3"/>
  <c r="CZ89" i="3"/>
  <c r="DB89" i="3" s="1"/>
  <c r="DA89" i="3"/>
  <c r="DC89" i="3"/>
  <c r="A90" i="3"/>
  <c r="Y90" i="3"/>
  <c r="CY90" i="3"/>
  <c r="CZ90" i="3"/>
  <c r="DA90" i="3"/>
  <c r="DB90" i="3"/>
  <c r="DC90" i="3"/>
  <c r="A91" i="3"/>
  <c r="Y91" i="3"/>
  <c r="CY91" i="3"/>
  <c r="CZ91" i="3"/>
  <c r="DB91" i="3" s="1"/>
  <c r="DA91" i="3"/>
  <c r="DC91" i="3"/>
  <c r="A92" i="3"/>
  <c r="Y92" i="3"/>
  <c r="CY92" i="3"/>
  <c r="CZ92" i="3"/>
  <c r="DB92" i="3" s="1"/>
  <c r="DA92" i="3"/>
  <c r="DC92" i="3"/>
  <c r="A93" i="3"/>
  <c r="Y93" i="3"/>
  <c r="CY93" i="3"/>
  <c r="CZ93" i="3"/>
  <c r="DB93" i="3" s="1"/>
  <c r="DA93" i="3"/>
  <c r="DC93" i="3"/>
  <c r="A94" i="3"/>
  <c r="Y94" i="3"/>
  <c r="CY94" i="3"/>
  <c r="CZ94" i="3"/>
  <c r="DB94" i="3" s="1"/>
  <c r="DA94" i="3"/>
  <c r="DC94" i="3"/>
  <c r="A95" i="3"/>
  <c r="Y95" i="3"/>
  <c r="CY95" i="3"/>
  <c r="CZ95" i="3"/>
  <c r="DA95" i="3"/>
  <c r="DB95" i="3"/>
  <c r="DC95" i="3"/>
  <c r="A96" i="3"/>
  <c r="Y96" i="3"/>
  <c r="CY96" i="3"/>
  <c r="CZ96" i="3"/>
  <c r="DA96" i="3"/>
  <c r="DB96" i="3"/>
  <c r="DC96" i="3"/>
  <c r="A97" i="3"/>
  <c r="Y97" i="3"/>
  <c r="CY97" i="3"/>
  <c r="CZ97" i="3"/>
  <c r="DA97" i="3"/>
  <c r="DB97" i="3"/>
  <c r="DC97" i="3"/>
  <c r="A98" i="3"/>
  <c r="Y98" i="3"/>
  <c r="CY98" i="3"/>
  <c r="CZ98" i="3"/>
  <c r="DB98" i="3" s="1"/>
  <c r="DA98" i="3"/>
  <c r="DC98" i="3"/>
  <c r="A99" i="3"/>
  <c r="Y99" i="3"/>
  <c r="CY99" i="3"/>
  <c r="CZ99" i="3"/>
  <c r="DB99" i="3" s="1"/>
  <c r="DA99" i="3"/>
  <c r="DC99" i="3"/>
  <c r="A100" i="3"/>
  <c r="Y100" i="3"/>
  <c r="CY100" i="3"/>
  <c r="CZ100" i="3"/>
  <c r="DA100" i="3"/>
  <c r="DB100" i="3"/>
  <c r="DC100" i="3"/>
  <c r="A101" i="3"/>
  <c r="Y101" i="3"/>
  <c r="CY101" i="3"/>
  <c r="CZ101" i="3"/>
  <c r="DB101" i="3" s="1"/>
  <c r="DA101" i="3"/>
  <c r="DC101" i="3"/>
  <c r="A102" i="3"/>
  <c r="Y102" i="3"/>
  <c r="CY102" i="3"/>
  <c r="CZ102" i="3"/>
  <c r="DA102" i="3"/>
  <c r="DB102" i="3"/>
  <c r="DC102" i="3"/>
  <c r="A103" i="3"/>
  <c r="Y103" i="3"/>
  <c r="CY103" i="3"/>
  <c r="CZ103" i="3"/>
  <c r="DB103" i="3" s="1"/>
  <c r="DA103" i="3"/>
  <c r="DC103" i="3"/>
  <c r="A104" i="3"/>
  <c r="Y104" i="3"/>
  <c r="CY104" i="3"/>
  <c r="CZ104" i="3"/>
  <c r="DA104" i="3"/>
  <c r="DB104" i="3"/>
  <c r="DC104" i="3"/>
  <c r="A105" i="3"/>
  <c r="Y105" i="3"/>
  <c r="CY105" i="3"/>
  <c r="CZ105" i="3"/>
  <c r="DB105" i="3" s="1"/>
  <c r="DA105" i="3"/>
  <c r="DC105" i="3"/>
  <c r="A106" i="3"/>
  <c r="Y106" i="3"/>
  <c r="CY106" i="3"/>
  <c r="CZ106" i="3"/>
  <c r="DB106" i="3" s="1"/>
  <c r="DA106" i="3"/>
  <c r="DC106" i="3"/>
  <c r="A107" i="3"/>
  <c r="Y107" i="3"/>
  <c r="CY107" i="3"/>
  <c r="CZ107" i="3"/>
  <c r="DA107" i="3"/>
  <c r="DB107" i="3"/>
  <c r="DC107" i="3"/>
  <c r="A108" i="3"/>
  <c r="Y108" i="3"/>
  <c r="CY108" i="3"/>
  <c r="CZ108" i="3"/>
  <c r="DB108" i="3" s="1"/>
  <c r="DA108" i="3"/>
  <c r="DC108" i="3"/>
  <c r="A109" i="3"/>
  <c r="Y109" i="3"/>
  <c r="CY109" i="3"/>
  <c r="CZ109" i="3"/>
  <c r="DB109" i="3" s="1"/>
  <c r="DA109" i="3"/>
  <c r="DC109" i="3"/>
  <c r="A110" i="3"/>
  <c r="Y110" i="3"/>
  <c r="CY110" i="3"/>
  <c r="CZ110" i="3"/>
  <c r="DB110" i="3" s="1"/>
  <c r="DA110" i="3"/>
  <c r="DC110" i="3"/>
  <c r="A111" i="3"/>
  <c r="Y111" i="3"/>
  <c r="CY111" i="3"/>
  <c r="CZ111" i="3"/>
  <c r="DA111" i="3"/>
  <c r="DB111" i="3"/>
  <c r="DC111" i="3"/>
  <c r="A112" i="3"/>
  <c r="Y112" i="3"/>
  <c r="CY112" i="3"/>
  <c r="CZ112" i="3"/>
  <c r="DA112" i="3"/>
  <c r="DB112" i="3"/>
  <c r="DC112" i="3"/>
  <c r="A113" i="3"/>
  <c r="Y113" i="3"/>
  <c r="CY113" i="3"/>
  <c r="CZ113" i="3"/>
  <c r="DA113" i="3"/>
  <c r="DB113" i="3"/>
  <c r="DC113" i="3"/>
  <c r="A114" i="3"/>
  <c r="Y114" i="3"/>
  <c r="CY114" i="3"/>
  <c r="CZ114" i="3"/>
  <c r="DB114" i="3" s="1"/>
  <c r="DA114" i="3"/>
  <c r="DC114" i="3"/>
  <c r="A115" i="3"/>
  <c r="Y115" i="3"/>
  <c r="CY115" i="3"/>
  <c r="CZ115" i="3"/>
  <c r="DB115" i="3" s="1"/>
  <c r="DA115" i="3"/>
  <c r="DC115" i="3"/>
  <c r="A116" i="3"/>
  <c r="Y116" i="3"/>
  <c r="CY116" i="3"/>
  <c r="CZ116" i="3"/>
  <c r="DB116" i="3" s="1"/>
  <c r="DA116" i="3"/>
  <c r="DC116" i="3"/>
  <c r="A117" i="3"/>
  <c r="Y117" i="3"/>
  <c r="CY117" i="3"/>
  <c r="CZ117" i="3"/>
  <c r="DA117" i="3"/>
  <c r="DB117" i="3"/>
  <c r="DC117" i="3"/>
  <c r="A118" i="3"/>
  <c r="Y118" i="3"/>
  <c r="CY118" i="3"/>
  <c r="CZ118" i="3"/>
  <c r="DB118" i="3" s="1"/>
  <c r="DA118" i="3"/>
  <c r="DC118" i="3"/>
  <c r="A119" i="3"/>
  <c r="Y119" i="3"/>
  <c r="CY119" i="3"/>
  <c r="CZ119" i="3"/>
  <c r="DB119" i="3" s="1"/>
  <c r="DA119" i="3"/>
  <c r="DC119" i="3"/>
  <c r="A120" i="3"/>
  <c r="Y120" i="3"/>
  <c r="CY120" i="3"/>
  <c r="CZ120" i="3"/>
  <c r="DA120" i="3"/>
  <c r="DB120" i="3"/>
  <c r="DC120" i="3"/>
  <c r="A121" i="3"/>
  <c r="Y121" i="3"/>
  <c r="CY121" i="3"/>
  <c r="CZ121" i="3"/>
  <c r="DB121" i="3" s="1"/>
  <c r="DA121" i="3"/>
  <c r="DC121" i="3"/>
  <c r="A122" i="3"/>
  <c r="Y122" i="3"/>
  <c r="CY122" i="3"/>
  <c r="CZ122" i="3"/>
  <c r="DB122" i="3" s="1"/>
  <c r="DA122" i="3"/>
  <c r="DC122" i="3"/>
  <c r="A123" i="3"/>
  <c r="Y123" i="3"/>
  <c r="CY123" i="3"/>
  <c r="CZ123" i="3"/>
  <c r="DA123" i="3"/>
  <c r="DB123" i="3"/>
  <c r="DC123" i="3"/>
  <c r="A124" i="3"/>
  <c r="Y124" i="3"/>
  <c r="CY124" i="3"/>
  <c r="CZ124" i="3"/>
  <c r="DB124" i="3" s="1"/>
  <c r="DA124" i="3"/>
  <c r="DC124" i="3"/>
  <c r="A125" i="3"/>
  <c r="Y125" i="3"/>
  <c r="CY125" i="3"/>
  <c r="CZ125" i="3"/>
  <c r="DA125" i="3"/>
  <c r="DB125" i="3"/>
  <c r="DC125" i="3"/>
  <c r="A126" i="3"/>
  <c r="Y126" i="3"/>
  <c r="CY126" i="3"/>
  <c r="CZ126" i="3"/>
  <c r="DB126" i="3" s="1"/>
  <c r="DA126" i="3"/>
  <c r="DC126" i="3"/>
  <c r="A127" i="3"/>
  <c r="Y127" i="3"/>
  <c r="CY127" i="3"/>
  <c r="CZ127" i="3"/>
  <c r="DB127" i="3" s="1"/>
  <c r="DA127" i="3"/>
  <c r="DC127" i="3"/>
  <c r="A128" i="3"/>
  <c r="Y128" i="3"/>
  <c r="CY128" i="3"/>
  <c r="CZ128" i="3"/>
  <c r="DA128" i="3"/>
  <c r="DB128" i="3"/>
  <c r="DC128" i="3"/>
  <c r="A129" i="3"/>
  <c r="Y129" i="3"/>
  <c r="CY129" i="3"/>
  <c r="CZ129" i="3"/>
  <c r="DB129" i="3" s="1"/>
  <c r="DA129" i="3"/>
  <c r="DC129" i="3"/>
  <c r="A130" i="3"/>
  <c r="Y130" i="3"/>
  <c r="CX130" i="3" s="1"/>
  <c r="DH130" i="3" s="1"/>
  <c r="CY130" i="3"/>
  <c r="CZ130" i="3"/>
  <c r="DA130" i="3"/>
  <c r="DB130" i="3"/>
  <c r="DC130" i="3"/>
  <c r="DF130" i="3"/>
  <c r="DG130" i="3"/>
  <c r="DI130" i="3"/>
  <c r="DJ130" i="3" s="1"/>
  <c r="A131" i="3"/>
  <c r="Y131" i="3"/>
  <c r="CX131" i="3" s="1"/>
  <c r="CY131" i="3"/>
  <c r="CZ131" i="3"/>
  <c r="DA131" i="3"/>
  <c r="DB131" i="3"/>
  <c r="DC131" i="3"/>
  <c r="A132" i="3"/>
  <c r="Y132" i="3"/>
  <c r="CX132" i="3" s="1"/>
  <c r="DF132" i="3" s="1"/>
  <c r="DJ132" i="3" s="1"/>
  <c r="CY132" i="3"/>
  <c r="CZ132" i="3"/>
  <c r="DA132" i="3"/>
  <c r="DB132" i="3"/>
  <c r="DC132" i="3"/>
  <c r="DG132" i="3"/>
  <c r="DH132" i="3"/>
  <c r="DI132" i="3"/>
  <c r="A133" i="3"/>
  <c r="Y133" i="3"/>
  <c r="CY133" i="3"/>
  <c r="CZ133" i="3"/>
  <c r="DA133" i="3"/>
  <c r="DB133" i="3"/>
  <c r="DC133" i="3"/>
  <c r="A134" i="3"/>
  <c r="Y134" i="3"/>
  <c r="CY134" i="3"/>
  <c r="CZ134" i="3"/>
  <c r="DB134" i="3" s="1"/>
  <c r="DA134" i="3"/>
  <c r="DC134" i="3"/>
  <c r="A135" i="3"/>
  <c r="Y135" i="3"/>
  <c r="CY135" i="3"/>
  <c r="CZ135" i="3"/>
  <c r="DA135" i="3"/>
  <c r="DB135" i="3"/>
  <c r="DC135" i="3"/>
  <c r="A136" i="3"/>
  <c r="Y136" i="3"/>
  <c r="CY136" i="3"/>
  <c r="CZ136" i="3"/>
  <c r="DA136" i="3"/>
  <c r="DB136" i="3"/>
  <c r="DC136" i="3"/>
  <c r="A137" i="3"/>
  <c r="Y137" i="3"/>
  <c r="CY137" i="3"/>
  <c r="CZ137" i="3"/>
  <c r="DA137" i="3"/>
  <c r="DB137" i="3"/>
  <c r="DC137" i="3"/>
  <c r="A138" i="3"/>
  <c r="Y138" i="3"/>
  <c r="CY138" i="3"/>
  <c r="CZ138" i="3"/>
  <c r="DA138" i="3"/>
  <c r="DB138" i="3"/>
  <c r="DC138" i="3"/>
  <c r="A139" i="3"/>
  <c r="Y139" i="3"/>
  <c r="CY139" i="3"/>
  <c r="CZ139" i="3"/>
  <c r="DB139" i="3" s="1"/>
  <c r="DA139" i="3"/>
  <c r="DC139" i="3"/>
  <c r="A140" i="3"/>
  <c r="Y140" i="3"/>
  <c r="CY140" i="3"/>
  <c r="CZ140" i="3"/>
  <c r="DB140" i="3" s="1"/>
  <c r="DA140" i="3"/>
  <c r="DC140" i="3"/>
  <c r="A141" i="3"/>
  <c r="Y141" i="3"/>
  <c r="CY141" i="3"/>
  <c r="CZ141" i="3"/>
  <c r="DA141" i="3"/>
  <c r="DB141" i="3"/>
  <c r="DC141" i="3"/>
  <c r="A142" i="3"/>
  <c r="Y142" i="3"/>
  <c r="CY142" i="3"/>
  <c r="CZ142" i="3"/>
  <c r="DB142" i="3" s="1"/>
  <c r="DA142" i="3"/>
  <c r="DC142" i="3"/>
  <c r="A143" i="3"/>
  <c r="Y143" i="3"/>
  <c r="CY143" i="3"/>
  <c r="CZ143" i="3"/>
  <c r="DB143" i="3" s="1"/>
  <c r="DA143" i="3"/>
  <c r="DC143" i="3"/>
  <c r="A144" i="3"/>
  <c r="Y144" i="3"/>
  <c r="CY144" i="3"/>
  <c r="CZ144" i="3"/>
  <c r="DB144" i="3" s="1"/>
  <c r="DA144" i="3"/>
  <c r="DC144" i="3"/>
  <c r="A145" i="3"/>
  <c r="Y145" i="3"/>
  <c r="CY145" i="3"/>
  <c r="CZ145" i="3"/>
  <c r="DA145" i="3"/>
  <c r="DB145" i="3"/>
  <c r="DC145" i="3"/>
  <c r="A146" i="3"/>
  <c r="Y146" i="3"/>
  <c r="CY146" i="3"/>
  <c r="CZ146" i="3"/>
  <c r="DA146" i="3"/>
  <c r="DB146" i="3"/>
  <c r="DC146" i="3"/>
  <c r="A147" i="3"/>
  <c r="Y147" i="3"/>
  <c r="CY147" i="3"/>
  <c r="CZ147" i="3"/>
  <c r="DA147" i="3"/>
  <c r="DB147" i="3"/>
  <c r="DC147" i="3"/>
  <c r="A148" i="3"/>
  <c r="Y148" i="3"/>
  <c r="CY148" i="3"/>
  <c r="CZ148" i="3"/>
  <c r="DA148" i="3"/>
  <c r="DB148" i="3"/>
  <c r="DC148" i="3"/>
  <c r="A149" i="3"/>
  <c r="Y149" i="3"/>
  <c r="CY149" i="3"/>
  <c r="CZ149" i="3"/>
  <c r="DA149" i="3"/>
  <c r="DB149" i="3"/>
  <c r="DC149" i="3"/>
  <c r="A150" i="3"/>
  <c r="Y150" i="3"/>
  <c r="CY150" i="3"/>
  <c r="CZ150" i="3"/>
  <c r="DA150" i="3"/>
  <c r="DB150" i="3"/>
  <c r="DC150" i="3"/>
  <c r="A151" i="3"/>
  <c r="Y151" i="3"/>
  <c r="CY151" i="3"/>
  <c r="CZ151" i="3"/>
  <c r="DB151" i="3" s="1"/>
  <c r="DA151" i="3"/>
  <c r="DC151" i="3"/>
  <c r="A152" i="3"/>
  <c r="Y152" i="3"/>
  <c r="CY152" i="3"/>
  <c r="CZ152" i="3"/>
  <c r="DB152" i="3" s="1"/>
  <c r="DA152" i="3"/>
  <c r="DC152" i="3"/>
  <c r="A153" i="3"/>
  <c r="Y153" i="3"/>
  <c r="CY153" i="3"/>
  <c r="CZ153" i="3"/>
  <c r="DB153" i="3" s="1"/>
  <c r="DA153" i="3"/>
  <c r="DC153" i="3"/>
  <c r="A154" i="3"/>
  <c r="Y154" i="3"/>
  <c r="CY154" i="3"/>
  <c r="CZ154" i="3"/>
  <c r="DA154" i="3"/>
  <c r="DB154" i="3"/>
  <c r="DC154" i="3"/>
  <c r="A155" i="3"/>
  <c r="Y155" i="3"/>
  <c r="CY155" i="3"/>
  <c r="CZ155" i="3"/>
  <c r="DA155" i="3"/>
  <c r="DB155" i="3"/>
  <c r="DC155" i="3"/>
  <c r="A156" i="3"/>
  <c r="Y156" i="3"/>
  <c r="CY156" i="3"/>
  <c r="CZ156" i="3"/>
  <c r="DB156" i="3" s="1"/>
  <c r="DA156" i="3"/>
  <c r="DC156" i="3"/>
  <c r="A157" i="3"/>
  <c r="Y157" i="3"/>
  <c r="CY157" i="3"/>
  <c r="CZ157" i="3"/>
  <c r="DB157" i="3" s="1"/>
  <c r="DA157" i="3"/>
  <c r="DC157" i="3"/>
  <c r="A158" i="3"/>
  <c r="Y158" i="3"/>
  <c r="CY158" i="3"/>
  <c r="CZ158" i="3"/>
  <c r="DB158" i="3" s="1"/>
  <c r="DA158" i="3"/>
  <c r="DC158" i="3"/>
  <c r="A159" i="3"/>
  <c r="Y159" i="3"/>
  <c r="CY159" i="3"/>
  <c r="CZ159" i="3"/>
  <c r="DB159" i="3" s="1"/>
  <c r="DA159" i="3"/>
  <c r="DC159" i="3"/>
  <c r="A160" i="3"/>
  <c r="Y160" i="3"/>
  <c r="CY160" i="3"/>
  <c r="CZ160" i="3"/>
  <c r="DB160" i="3" s="1"/>
  <c r="DA160" i="3"/>
  <c r="DC160" i="3"/>
  <c r="A161" i="3"/>
  <c r="Y161" i="3"/>
  <c r="CY161" i="3"/>
  <c r="CZ161" i="3"/>
  <c r="DA161" i="3"/>
  <c r="DB161" i="3"/>
  <c r="DC161" i="3"/>
  <c r="A162" i="3"/>
  <c r="Y162" i="3"/>
  <c r="CY162" i="3"/>
  <c r="CZ162" i="3"/>
  <c r="DA162" i="3"/>
  <c r="DB162" i="3"/>
  <c r="DC162" i="3"/>
  <c r="A163" i="3"/>
  <c r="Y163" i="3"/>
  <c r="CY163" i="3"/>
  <c r="CZ163" i="3"/>
  <c r="DA163" i="3"/>
  <c r="DB163" i="3"/>
  <c r="DC163" i="3"/>
  <c r="A164" i="3"/>
  <c r="Y164" i="3"/>
  <c r="CX164" i="3" s="1"/>
  <c r="DF164" i="3" s="1"/>
  <c r="CY164" i="3"/>
  <c r="CZ164" i="3"/>
  <c r="DA164" i="3"/>
  <c r="DB164" i="3"/>
  <c r="DC164" i="3"/>
  <c r="DG164" i="3"/>
  <c r="DH164" i="3"/>
  <c r="DI164" i="3"/>
  <c r="DJ164" i="3"/>
  <c r="A165" i="3"/>
  <c r="Y165" i="3"/>
  <c r="CY165" i="3"/>
  <c r="CZ165" i="3"/>
  <c r="DA165" i="3"/>
  <c r="DB165" i="3"/>
  <c r="DC165" i="3"/>
  <c r="A166" i="3"/>
  <c r="Y166" i="3"/>
  <c r="CY166" i="3"/>
  <c r="CZ166" i="3"/>
  <c r="DB166" i="3" s="1"/>
  <c r="DA166" i="3"/>
  <c r="DC166" i="3"/>
  <c r="A167" i="3"/>
  <c r="Y167" i="3"/>
  <c r="CY167" i="3"/>
  <c r="CZ167" i="3"/>
  <c r="DB167" i="3" s="1"/>
  <c r="DA167" i="3"/>
  <c r="DC167" i="3"/>
  <c r="A168" i="3"/>
  <c r="Y168" i="3"/>
  <c r="CY168" i="3"/>
  <c r="CZ168" i="3"/>
  <c r="DB168" i="3" s="1"/>
  <c r="DA168" i="3"/>
  <c r="DC168" i="3"/>
  <c r="A169" i="3"/>
  <c r="Y169" i="3"/>
  <c r="CX169" i="3" s="1"/>
  <c r="CY169" i="3"/>
  <c r="CZ169" i="3"/>
  <c r="DB169" i="3" s="1"/>
  <c r="DA169" i="3"/>
  <c r="DC169" i="3"/>
  <c r="A170" i="3"/>
  <c r="Y170" i="3"/>
  <c r="CX170" i="3" s="1"/>
  <c r="CY170" i="3"/>
  <c r="CZ170" i="3"/>
  <c r="DA170" i="3"/>
  <c r="DB170" i="3"/>
  <c r="DC170" i="3"/>
  <c r="A171" i="3"/>
  <c r="Y171" i="3"/>
  <c r="CY171" i="3"/>
  <c r="CZ171" i="3"/>
  <c r="DB171" i="3" s="1"/>
  <c r="DA171" i="3"/>
  <c r="DC171" i="3"/>
  <c r="A172" i="3"/>
  <c r="Y172" i="3"/>
  <c r="CY172" i="3"/>
  <c r="CZ172" i="3"/>
  <c r="DA172" i="3"/>
  <c r="DB172" i="3"/>
  <c r="DC172" i="3"/>
  <c r="A173" i="3"/>
  <c r="Y173" i="3"/>
  <c r="CX173" i="3" s="1"/>
  <c r="CY173" i="3"/>
  <c r="CZ173" i="3"/>
  <c r="DB173" i="3" s="1"/>
  <c r="DA173" i="3"/>
  <c r="DC173" i="3"/>
  <c r="A174" i="3"/>
  <c r="Y174" i="3"/>
  <c r="CY174" i="3"/>
  <c r="CZ174" i="3"/>
  <c r="DB174" i="3" s="1"/>
  <c r="DA174" i="3"/>
  <c r="DC174" i="3"/>
  <c r="A175" i="3"/>
  <c r="Y175" i="3"/>
  <c r="CY175" i="3"/>
  <c r="CZ175" i="3"/>
  <c r="DB175" i="3" s="1"/>
  <c r="DA175" i="3"/>
  <c r="DC175" i="3"/>
  <c r="A176" i="3"/>
  <c r="Y176" i="3"/>
  <c r="CY176" i="3"/>
  <c r="CZ176" i="3"/>
  <c r="DB176" i="3" s="1"/>
  <c r="DA176" i="3"/>
  <c r="DC176" i="3"/>
  <c r="A177" i="3"/>
  <c r="Y177" i="3"/>
  <c r="CY177" i="3"/>
  <c r="CZ177" i="3"/>
  <c r="DA177" i="3"/>
  <c r="DB177" i="3"/>
  <c r="DC177" i="3"/>
  <c r="A178" i="3"/>
  <c r="Y178" i="3"/>
  <c r="CY178" i="3"/>
  <c r="CZ178" i="3"/>
  <c r="DA178" i="3"/>
  <c r="DB178" i="3"/>
  <c r="DC178" i="3"/>
  <c r="A179" i="3"/>
  <c r="Y179" i="3"/>
  <c r="CY179" i="3"/>
  <c r="CZ179" i="3"/>
  <c r="DA179" i="3"/>
  <c r="DB179" i="3"/>
  <c r="DC179" i="3"/>
  <c r="A180" i="3"/>
  <c r="Y180" i="3"/>
  <c r="CY180" i="3"/>
  <c r="CZ180" i="3"/>
  <c r="DB180" i="3" s="1"/>
  <c r="DA180" i="3"/>
  <c r="DC180" i="3"/>
  <c r="A181" i="3"/>
  <c r="Y181" i="3"/>
  <c r="CY181" i="3"/>
  <c r="CZ181" i="3"/>
  <c r="DA181" i="3"/>
  <c r="DB181" i="3"/>
  <c r="DC181" i="3"/>
  <c r="A182" i="3"/>
  <c r="Y182" i="3"/>
  <c r="CY182" i="3"/>
  <c r="CZ182" i="3"/>
  <c r="DA182" i="3"/>
  <c r="DB182" i="3"/>
  <c r="DC182" i="3"/>
  <c r="A183" i="3"/>
  <c r="Y183" i="3"/>
  <c r="CY183" i="3"/>
  <c r="CZ183" i="3"/>
  <c r="DA183" i="3"/>
  <c r="DB183" i="3"/>
  <c r="DC183" i="3"/>
  <c r="A184" i="3"/>
  <c r="Y184" i="3"/>
  <c r="CY184" i="3"/>
  <c r="CZ184" i="3"/>
  <c r="DB184" i="3" s="1"/>
  <c r="DA184" i="3"/>
  <c r="DC184" i="3"/>
  <c r="A185" i="3"/>
  <c r="Y185" i="3"/>
  <c r="CY185" i="3"/>
  <c r="CZ185" i="3"/>
  <c r="DB185" i="3" s="1"/>
  <c r="DA185" i="3"/>
  <c r="DC185" i="3"/>
  <c r="A186" i="3"/>
  <c r="Y186" i="3"/>
  <c r="CY186" i="3"/>
  <c r="CZ186" i="3"/>
  <c r="DA186" i="3"/>
  <c r="DB186" i="3"/>
  <c r="DC186" i="3"/>
  <c r="A187" i="3"/>
  <c r="Y187" i="3"/>
  <c r="CY187" i="3"/>
  <c r="CZ187" i="3"/>
  <c r="DA187" i="3"/>
  <c r="DB187" i="3"/>
  <c r="DC187" i="3"/>
  <c r="A188" i="3"/>
  <c r="Y188" i="3"/>
  <c r="CY188" i="3"/>
  <c r="CZ188" i="3"/>
  <c r="DB188" i="3" s="1"/>
  <c r="DA188" i="3"/>
  <c r="DC188" i="3"/>
  <c r="A189" i="3"/>
  <c r="Y189" i="3"/>
  <c r="CY189" i="3"/>
  <c r="CZ189" i="3"/>
  <c r="DB189" i="3" s="1"/>
  <c r="DA189" i="3"/>
  <c r="DC189" i="3"/>
  <c r="A190" i="3"/>
  <c r="Y190" i="3"/>
  <c r="CY190" i="3"/>
  <c r="CZ190" i="3"/>
  <c r="DB190" i="3" s="1"/>
  <c r="DA190" i="3"/>
  <c r="DC190" i="3"/>
  <c r="A191" i="3"/>
  <c r="Y191" i="3"/>
  <c r="CX191" i="3"/>
  <c r="CY191" i="3"/>
  <c r="CZ191" i="3"/>
  <c r="DA191" i="3"/>
  <c r="DB191" i="3"/>
  <c r="DC191" i="3"/>
  <c r="A192" i="3"/>
  <c r="Y192" i="3"/>
  <c r="CY192" i="3"/>
  <c r="CZ192" i="3"/>
  <c r="DB192" i="3" s="1"/>
  <c r="DA192" i="3"/>
  <c r="DC192" i="3"/>
  <c r="A193" i="3"/>
  <c r="Y193" i="3"/>
  <c r="CY193" i="3"/>
  <c r="CZ193" i="3"/>
  <c r="DB193" i="3" s="1"/>
  <c r="DA193" i="3"/>
  <c r="DC193" i="3"/>
  <c r="A194" i="3"/>
  <c r="Y194" i="3"/>
  <c r="CY194" i="3"/>
  <c r="CZ194" i="3"/>
  <c r="DB194" i="3" s="1"/>
  <c r="DA194" i="3"/>
  <c r="DC194" i="3"/>
  <c r="A195" i="3"/>
  <c r="Y195" i="3"/>
  <c r="CY195" i="3"/>
  <c r="CZ195" i="3"/>
  <c r="DA195" i="3"/>
  <c r="DB195" i="3"/>
  <c r="DC195" i="3"/>
  <c r="A196" i="3"/>
  <c r="Y196" i="3"/>
  <c r="CX196" i="3" s="1"/>
  <c r="CY196" i="3"/>
  <c r="CZ196" i="3"/>
  <c r="DA196" i="3"/>
  <c r="DB196" i="3"/>
  <c r="DC196" i="3"/>
  <c r="A197" i="3"/>
  <c r="Y197" i="3"/>
  <c r="CX197" i="3" s="1"/>
  <c r="DI197" i="3" s="1"/>
  <c r="DJ197" i="3" s="1"/>
  <c r="CY197" i="3"/>
  <c r="CZ197" i="3"/>
  <c r="DA197" i="3"/>
  <c r="DB197" i="3"/>
  <c r="DC197" i="3"/>
  <c r="DG197" i="3"/>
  <c r="A198" i="3"/>
  <c r="Y198" i="3"/>
  <c r="CY198" i="3"/>
  <c r="CZ198" i="3"/>
  <c r="DB198" i="3" s="1"/>
  <c r="DA198" i="3"/>
  <c r="DC198" i="3"/>
  <c r="A199" i="3"/>
  <c r="Y199" i="3"/>
  <c r="CY199" i="3"/>
  <c r="CZ199" i="3"/>
  <c r="DB199" i="3" s="1"/>
  <c r="DA199" i="3"/>
  <c r="DC199" i="3"/>
  <c r="A200" i="3"/>
  <c r="Y200" i="3"/>
  <c r="CX200" i="3"/>
  <c r="CY200" i="3"/>
  <c r="CZ200" i="3"/>
  <c r="DA200" i="3"/>
  <c r="DB200" i="3"/>
  <c r="DC200" i="3"/>
  <c r="A201" i="3"/>
  <c r="Y201" i="3"/>
  <c r="CY201" i="3"/>
  <c r="CZ201" i="3"/>
  <c r="DB201" i="3" s="1"/>
  <c r="DA201" i="3"/>
  <c r="DC201" i="3"/>
  <c r="A202" i="3"/>
  <c r="Y202" i="3"/>
  <c r="CY202" i="3"/>
  <c r="CZ202" i="3"/>
  <c r="DA202" i="3"/>
  <c r="DB202" i="3"/>
  <c r="DC202" i="3"/>
  <c r="A203" i="3"/>
  <c r="Y203" i="3"/>
  <c r="CY203" i="3"/>
  <c r="CZ203" i="3"/>
  <c r="DA203" i="3"/>
  <c r="DB203" i="3"/>
  <c r="DC203" i="3"/>
  <c r="A204" i="3"/>
  <c r="Y204" i="3"/>
  <c r="CY204" i="3"/>
  <c r="CZ204" i="3"/>
  <c r="DA204" i="3"/>
  <c r="DB204" i="3"/>
  <c r="DC204" i="3"/>
  <c r="A205" i="3"/>
  <c r="Y205" i="3"/>
  <c r="CY205" i="3"/>
  <c r="CZ205" i="3"/>
  <c r="DA205" i="3"/>
  <c r="DB205" i="3"/>
  <c r="DC205" i="3"/>
  <c r="A206" i="3"/>
  <c r="Y206" i="3"/>
  <c r="CY206" i="3"/>
  <c r="CZ206" i="3"/>
  <c r="DA206" i="3"/>
  <c r="DB206" i="3"/>
  <c r="DC206" i="3"/>
  <c r="A207" i="3"/>
  <c r="Y207" i="3"/>
  <c r="CY207" i="3"/>
  <c r="CZ207" i="3"/>
  <c r="DA207" i="3"/>
  <c r="DB207" i="3"/>
  <c r="DC207" i="3"/>
  <c r="A208" i="3"/>
  <c r="Y208" i="3"/>
  <c r="CY208" i="3"/>
  <c r="CZ208" i="3"/>
  <c r="DB208" i="3" s="1"/>
  <c r="DA208" i="3"/>
  <c r="DC208" i="3"/>
  <c r="A209" i="3"/>
  <c r="Y209" i="3"/>
  <c r="CY209" i="3"/>
  <c r="CZ209" i="3"/>
  <c r="DB209" i="3" s="1"/>
  <c r="DA209" i="3"/>
  <c r="DC209" i="3"/>
  <c r="A210" i="3"/>
  <c r="Y210" i="3"/>
  <c r="CY210" i="3"/>
  <c r="CZ210" i="3"/>
  <c r="DB210" i="3" s="1"/>
  <c r="DA210" i="3"/>
  <c r="DC210" i="3"/>
  <c r="A211" i="3"/>
  <c r="Y211" i="3"/>
  <c r="CY211" i="3"/>
  <c r="CZ211" i="3"/>
  <c r="DB211" i="3" s="1"/>
  <c r="DA211" i="3"/>
  <c r="DC211" i="3"/>
  <c r="A212" i="3"/>
  <c r="Y212" i="3"/>
  <c r="CY212" i="3"/>
  <c r="CZ212" i="3"/>
  <c r="DB212" i="3" s="1"/>
  <c r="DA212" i="3"/>
  <c r="DC212" i="3"/>
  <c r="A213" i="3"/>
  <c r="Y213" i="3"/>
  <c r="CY213" i="3"/>
  <c r="CZ213" i="3"/>
  <c r="DA213" i="3"/>
  <c r="DB213" i="3"/>
  <c r="DC213" i="3"/>
  <c r="A214" i="3"/>
  <c r="Y214" i="3"/>
  <c r="CY214" i="3"/>
  <c r="CZ214" i="3"/>
  <c r="DA214" i="3"/>
  <c r="DB214" i="3"/>
  <c r="DC214" i="3"/>
  <c r="A215" i="3"/>
  <c r="Y215" i="3"/>
  <c r="CY215" i="3"/>
  <c r="CZ215" i="3"/>
  <c r="DB215" i="3" s="1"/>
  <c r="DA215" i="3"/>
  <c r="DC215" i="3"/>
  <c r="A216" i="3"/>
  <c r="Y216" i="3"/>
  <c r="CY216" i="3"/>
  <c r="CZ216" i="3"/>
  <c r="DA216" i="3"/>
  <c r="DB216" i="3"/>
  <c r="DC216" i="3"/>
  <c r="A217" i="3"/>
  <c r="Y217" i="3"/>
  <c r="CY217" i="3"/>
  <c r="CZ217" i="3"/>
  <c r="DA217" i="3"/>
  <c r="DB217" i="3"/>
  <c r="DC217" i="3"/>
  <c r="A218" i="3"/>
  <c r="Y218" i="3"/>
  <c r="CX218" i="3"/>
  <c r="CY218" i="3"/>
  <c r="CZ218" i="3"/>
  <c r="DA218" i="3"/>
  <c r="DB218" i="3"/>
  <c r="DC218" i="3"/>
  <c r="DF218" i="3"/>
  <c r="A219" i="3"/>
  <c r="Y219" i="3"/>
  <c r="CY219" i="3"/>
  <c r="CZ219" i="3"/>
  <c r="DA219" i="3"/>
  <c r="DB219" i="3"/>
  <c r="DC219" i="3"/>
  <c r="A220" i="3"/>
  <c r="Y220" i="3"/>
  <c r="CY220" i="3"/>
  <c r="CZ220" i="3"/>
  <c r="DA220" i="3"/>
  <c r="DB220" i="3"/>
  <c r="DC220" i="3"/>
  <c r="A221" i="3"/>
  <c r="Y221" i="3"/>
  <c r="CY221" i="3"/>
  <c r="CZ221" i="3"/>
  <c r="DA221" i="3"/>
  <c r="DB221" i="3"/>
  <c r="DC221" i="3"/>
  <c r="A222" i="3"/>
  <c r="Y222" i="3"/>
  <c r="CY222" i="3"/>
  <c r="CZ222" i="3"/>
  <c r="DB222" i="3" s="1"/>
  <c r="DA222" i="3"/>
  <c r="DC222" i="3"/>
  <c r="A223" i="3"/>
  <c r="Y223" i="3"/>
  <c r="CX223" i="3"/>
  <c r="CY223" i="3"/>
  <c r="CZ223" i="3"/>
  <c r="DA223" i="3"/>
  <c r="DB223" i="3"/>
  <c r="DC223" i="3"/>
  <c r="DF223" i="3"/>
  <c r="DH223" i="3"/>
  <c r="A224" i="3"/>
  <c r="Y224" i="3"/>
  <c r="CX224" i="3" s="1"/>
  <c r="DI224" i="3" s="1"/>
  <c r="DJ224" i="3" s="1"/>
  <c r="CY224" i="3"/>
  <c r="CZ224" i="3"/>
  <c r="DB224" i="3" s="1"/>
  <c r="DA224" i="3"/>
  <c r="DC224" i="3"/>
  <c r="DF224" i="3"/>
  <c r="DG224" i="3"/>
  <c r="DH224" i="3"/>
  <c r="A225" i="3"/>
  <c r="Y225" i="3"/>
  <c r="CY225" i="3"/>
  <c r="CZ225" i="3"/>
  <c r="DA225" i="3"/>
  <c r="DB225" i="3"/>
  <c r="DC225" i="3"/>
  <c r="A226" i="3"/>
  <c r="Y226" i="3"/>
  <c r="CY226" i="3"/>
  <c r="CZ226" i="3"/>
  <c r="DB226" i="3" s="1"/>
  <c r="DA226" i="3"/>
  <c r="DC226" i="3"/>
  <c r="A227" i="3"/>
  <c r="Y227" i="3"/>
  <c r="CX227" i="3" s="1"/>
  <c r="CY227" i="3"/>
  <c r="CZ227" i="3"/>
  <c r="DA227" i="3"/>
  <c r="DB227" i="3"/>
  <c r="DC227" i="3"/>
  <c r="A228" i="3"/>
  <c r="Y228" i="3"/>
  <c r="CY228" i="3"/>
  <c r="CZ228" i="3"/>
  <c r="DB228" i="3" s="1"/>
  <c r="DA228" i="3"/>
  <c r="DC228" i="3"/>
  <c r="A229" i="3"/>
  <c r="Y229" i="3"/>
  <c r="CY229" i="3"/>
  <c r="CZ229" i="3"/>
  <c r="DA229" i="3"/>
  <c r="DB229" i="3"/>
  <c r="DC229" i="3"/>
  <c r="A230" i="3"/>
  <c r="Y230" i="3"/>
  <c r="CY230" i="3"/>
  <c r="CZ230" i="3"/>
  <c r="DA230" i="3"/>
  <c r="DB230" i="3"/>
  <c r="DC230" i="3"/>
  <c r="A231" i="3"/>
  <c r="Y231" i="3"/>
  <c r="CY231" i="3"/>
  <c r="CZ231" i="3"/>
  <c r="DB231" i="3" s="1"/>
  <c r="DA231" i="3"/>
  <c r="DC231" i="3"/>
  <c r="A232" i="3"/>
  <c r="Y232" i="3"/>
  <c r="CY232" i="3"/>
  <c r="CZ232" i="3"/>
  <c r="DB232" i="3" s="1"/>
  <c r="DA232" i="3"/>
  <c r="DC232" i="3"/>
  <c r="A233" i="3"/>
  <c r="Y233" i="3"/>
  <c r="CY233" i="3"/>
  <c r="CZ233" i="3"/>
  <c r="DA233" i="3"/>
  <c r="DB233" i="3"/>
  <c r="DC233" i="3"/>
  <c r="A234" i="3"/>
  <c r="Y234" i="3"/>
  <c r="CY234" i="3"/>
  <c r="CZ234" i="3"/>
  <c r="DB234" i="3" s="1"/>
  <c r="DA234" i="3"/>
  <c r="DC234" i="3"/>
  <c r="A235" i="3"/>
  <c r="Y235" i="3"/>
  <c r="CY235" i="3"/>
  <c r="CZ235" i="3"/>
  <c r="DA235" i="3"/>
  <c r="DB235" i="3"/>
  <c r="DC235" i="3"/>
  <c r="A236" i="3"/>
  <c r="Y236" i="3"/>
  <c r="CY236" i="3"/>
  <c r="CZ236" i="3"/>
  <c r="DA236" i="3"/>
  <c r="DB236" i="3"/>
  <c r="DC236" i="3"/>
  <c r="A237" i="3"/>
  <c r="Y237" i="3"/>
  <c r="CY237" i="3"/>
  <c r="CZ237" i="3"/>
  <c r="DA237" i="3"/>
  <c r="DB237" i="3"/>
  <c r="DC237" i="3"/>
  <c r="A238" i="3"/>
  <c r="Y238" i="3"/>
  <c r="CY238" i="3"/>
  <c r="CZ238" i="3"/>
  <c r="DB238" i="3" s="1"/>
  <c r="DA238" i="3"/>
  <c r="DC238" i="3"/>
  <c r="A239" i="3"/>
  <c r="Y239" i="3"/>
  <c r="CY239" i="3"/>
  <c r="CZ239" i="3"/>
  <c r="DA239" i="3"/>
  <c r="DB239" i="3"/>
  <c r="DC239" i="3"/>
  <c r="A240" i="3"/>
  <c r="Y240" i="3"/>
  <c r="CY240" i="3"/>
  <c r="CZ240" i="3"/>
  <c r="DB240" i="3" s="1"/>
  <c r="DA240" i="3"/>
  <c r="DC240" i="3"/>
  <c r="A241" i="3"/>
  <c r="Y241" i="3"/>
  <c r="CY241" i="3"/>
  <c r="CZ241" i="3"/>
  <c r="DB241" i="3" s="1"/>
  <c r="DA241" i="3"/>
  <c r="DC241" i="3"/>
  <c r="A242" i="3"/>
  <c r="Y242" i="3"/>
  <c r="CY242" i="3"/>
  <c r="CZ242" i="3"/>
  <c r="DB242" i="3" s="1"/>
  <c r="DA242" i="3"/>
  <c r="DC242" i="3"/>
  <c r="A243" i="3"/>
  <c r="Y243" i="3"/>
  <c r="CY243" i="3"/>
  <c r="CZ243" i="3"/>
  <c r="DA243" i="3"/>
  <c r="DB243" i="3"/>
  <c r="DC243" i="3"/>
  <c r="A244" i="3"/>
  <c r="Y244" i="3"/>
  <c r="CY244" i="3"/>
  <c r="CZ244" i="3"/>
  <c r="DB244" i="3" s="1"/>
  <c r="DA244" i="3"/>
  <c r="DC244" i="3"/>
  <c r="A245" i="3"/>
  <c r="Y245" i="3"/>
  <c r="CY245" i="3"/>
  <c r="CZ245" i="3"/>
  <c r="DA245" i="3"/>
  <c r="DB245" i="3"/>
  <c r="DC245" i="3"/>
  <c r="A246" i="3"/>
  <c r="Y246" i="3"/>
  <c r="CY246" i="3"/>
  <c r="CZ246" i="3"/>
  <c r="DA246" i="3"/>
  <c r="DB246" i="3"/>
  <c r="DC246" i="3"/>
  <c r="A247" i="3"/>
  <c r="Y247" i="3"/>
  <c r="CX247" i="3"/>
  <c r="CY247" i="3"/>
  <c r="CZ247" i="3"/>
  <c r="DB247" i="3" s="1"/>
  <c r="DA247" i="3"/>
  <c r="DC247" i="3"/>
  <c r="A248" i="3"/>
  <c r="Y248" i="3"/>
  <c r="CX248" i="3" s="1"/>
  <c r="CY248" i="3"/>
  <c r="CZ248" i="3"/>
  <c r="DA248" i="3"/>
  <c r="DB248" i="3"/>
  <c r="DC248" i="3"/>
  <c r="A249" i="3"/>
  <c r="Y249" i="3"/>
  <c r="CX249" i="3"/>
  <c r="DI249" i="3" s="1"/>
  <c r="CY249" i="3"/>
  <c r="CZ249" i="3"/>
  <c r="DB249" i="3" s="1"/>
  <c r="DA249" i="3"/>
  <c r="DC249" i="3"/>
  <c r="DH249" i="3"/>
  <c r="A250" i="3"/>
  <c r="Y250" i="3"/>
  <c r="CX250" i="3"/>
  <c r="CY250" i="3"/>
  <c r="CZ250" i="3"/>
  <c r="DA250" i="3"/>
  <c r="DB250" i="3"/>
  <c r="DC250" i="3"/>
  <c r="A251" i="3"/>
  <c r="Y251" i="3"/>
  <c r="CX251" i="3" s="1"/>
  <c r="DF251" i="3" s="1"/>
  <c r="CY251" i="3"/>
  <c r="CZ251" i="3"/>
  <c r="DB251" i="3" s="1"/>
  <c r="DA251" i="3"/>
  <c r="DC251" i="3"/>
  <c r="DG251" i="3"/>
  <c r="DH251" i="3"/>
  <c r="DI251" i="3"/>
  <c r="DJ251" i="3"/>
  <c r="A252" i="3"/>
  <c r="Y252" i="3"/>
  <c r="CX252" i="3" s="1"/>
  <c r="DI252" i="3" s="1"/>
  <c r="CY252" i="3"/>
  <c r="CZ252" i="3"/>
  <c r="DB252" i="3" s="1"/>
  <c r="DA252" i="3"/>
  <c r="DC252" i="3"/>
  <c r="A253" i="3"/>
  <c r="Y253" i="3"/>
  <c r="CY253" i="3"/>
  <c r="CZ253" i="3"/>
  <c r="DB253" i="3" s="1"/>
  <c r="DA253" i="3"/>
  <c r="DC253" i="3"/>
  <c r="A254" i="3"/>
  <c r="Y254" i="3"/>
  <c r="CY254" i="3"/>
  <c r="CZ254" i="3"/>
  <c r="DA254" i="3"/>
  <c r="DB254" i="3"/>
  <c r="DC254" i="3"/>
  <c r="A255" i="3"/>
  <c r="Y255" i="3"/>
  <c r="CY255" i="3"/>
  <c r="CZ255" i="3"/>
  <c r="DA255" i="3"/>
  <c r="DB255" i="3"/>
  <c r="DC255" i="3"/>
  <c r="A256" i="3"/>
  <c r="Y256" i="3"/>
  <c r="CY256" i="3"/>
  <c r="CZ256" i="3"/>
  <c r="DB256" i="3" s="1"/>
  <c r="DA256" i="3"/>
  <c r="DC256" i="3"/>
  <c r="A257" i="3"/>
  <c r="Y257" i="3"/>
  <c r="CY257" i="3"/>
  <c r="CZ257" i="3"/>
  <c r="DB257" i="3" s="1"/>
  <c r="DA257" i="3"/>
  <c r="DC257" i="3"/>
  <c r="A258" i="3"/>
  <c r="Y258" i="3"/>
  <c r="CY258" i="3"/>
  <c r="CZ258" i="3"/>
  <c r="DB258" i="3" s="1"/>
  <c r="DA258" i="3"/>
  <c r="DC258" i="3"/>
  <c r="A259" i="3"/>
  <c r="Y259" i="3"/>
  <c r="CY259" i="3"/>
  <c r="CZ259" i="3"/>
  <c r="DB259" i="3" s="1"/>
  <c r="DA259" i="3"/>
  <c r="DC259" i="3"/>
  <c r="A260" i="3"/>
  <c r="Y260" i="3"/>
  <c r="CX260" i="3" s="1"/>
  <c r="CY260" i="3"/>
  <c r="CZ260" i="3"/>
  <c r="DA260" i="3"/>
  <c r="DB260" i="3"/>
  <c r="DC260" i="3"/>
  <c r="DF260" i="3"/>
  <c r="DG260" i="3"/>
  <c r="DH260" i="3"/>
  <c r="DI260" i="3"/>
  <c r="DJ260" i="3" s="1"/>
  <c r="A261" i="3"/>
  <c r="Y261" i="3"/>
  <c r="CY261" i="3"/>
  <c r="CZ261" i="3"/>
  <c r="DA261" i="3"/>
  <c r="DB261" i="3"/>
  <c r="DC261" i="3"/>
  <c r="A262" i="3"/>
  <c r="Y262" i="3"/>
  <c r="CY262" i="3"/>
  <c r="CZ262" i="3"/>
  <c r="DB262" i="3" s="1"/>
  <c r="DA262" i="3"/>
  <c r="DC262" i="3"/>
  <c r="A263" i="3"/>
  <c r="Y263" i="3"/>
  <c r="CY263" i="3"/>
  <c r="CZ263" i="3"/>
  <c r="DB263" i="3" s="1"/>
  <c r="DA263" i="3"/>
  <c r="DC263" i="3"/>
  <c r="A264" i="3"/>
  <c r="Y264" i="3"/>
  <c r="CY264" i="3"/>
  <c r="CZ264" i="3"/>
  <c r="DA264" i="3"/>
  <c r="DB264" i="3"/>
  <c r="DC264" i="3"/>
  <c r="A265" i="3"/>
  <c r="Y265" i="3"/>
  <c r="CX265" i="3"/>
  <c r="CY265" i="3"/>
  <c r="CZ265" i="3"/>
  <c r="DB265" i="3" s="1"/>
  <c r="DA265" i="3"/>
  <c r="DC265" i="3"/>
  <c r="A266" i="3"/>
  <c r="Y266" i="3"/>
  <c r="CX266" i="3"/>
  <c r="DF266" i="3" s="1"/>
  <c r="CY266" i="3"/>
  <c r="CZ266" i="3"/>
  <c r="DB266" i="3" s="1"/>
  <c r="DA266" i="3"/>
  <c r="DC266" i="3"/>
  <c r="DH266" i="3"/>
  <c r="A267" i="3"/>
  <c r="Y267" i="3"/>
  <c r="CY267" i="3"/>
  <c r="CZ267" i="3"/>
  <c r="DA267" i="3"/>
  <c r="DB267" i="3"/>
  <c r="DC267" i="3"/>
  <c r="A268" i="3"/>
  <c r="Y268" i="3"/>
  <c r="CY268" i="3"/>
  <c r="CZ268" i="3"/>
  <c r="DA268" i="3"/>
  <c r="DB268" i="3"/>
  <c r="DC268" i="3"/>
  <c r="A269" i="3"/>
  <c r="Y269" i="3"/>
  <c r="CX269" i="3" s="1"/>
  <c r="CY269" i="3"/>
  <c r="CZ269" i="3"/>
  <c r="DB269" i="3" s="1"/>
  <c r="DA269" i="3"/>
  <c r="DC269" i="3"/>
  <c r="A270" i="3"/>
  <c r="Y270" i="3"/>
  <c r="CY270" i="3"/>
  <c r="CZ270" i="3"/>
  <c r="DA270" i="3"/>
  <c r="DB270" i="3"/>
  <c r="DC270" i="3"/>
  <c r="A271" i="3"/>
  <c r="Y271" i="3"/>
  <c r="CY271" i="3"/>
  <c r="CZ271" i="3"/>
  <c r="DB271" i="3" s="1"/>
  <c r="DA271" i="3"/>
  <c r="DC271" i="3"/>
  <c r="A272" i="3"/>
  <c r="Y272" i="3"/>
  <c r="CY272" i="3"/>
  <c r="CZ272" i="3"/>
  <c r="DB272" i="3" s="1"/>
  <c r="DA272" i="3"/>
  <c r="DC272" i="3"/>
  <c r="A273" i="3"/>
  <c r="Y273" i="3"/>
  <c r="CY273" i="3"/>
  <c r="CZ273" i="3"/>
  <c r="DB273" i="3" s="1"/>
  <c r="DA273" i="3"/>
  <c r="DC273" i="3"/>
  <c r="A274" i="3"/>
  <c r="Y274" i="3"/>
  <c r="CY274" i="3"/>
  <c r="CZ274" i="3"/>
  <c r="DB274" i="3" s="1"/>
  <c r="DA274" i="3"/>
  <c r="DC274" i="3"/>
  <c r="A275" i="3"/>
  <c r="Y275" i="3"/>
  <c r="CY275" i="3"/>
  <c r="CZ275" i="3"/>
  <c r="DA275" i="3"/>
  <c r="DB275" i="3"/>
  <c r="DC275" i="3"/>
  <c r="A276" i="3"/>
  <c r="Y276" i="3"/>
  <c r="CY276" i="3"/>
  <c r="CZ276" i="3"/>
  <c r="DA276" i="3"/>
  <c r="DB276" i="3"/>
  <c r="DC276" i="3"/>
  <c r="A277" i="3"/>
  <c r="Y277" i="3"/>
  <c r="CY277" i="3"/>
  <c r="CZ277" i="3"/>
  <c r="DA277" i="3"/>
  <c r="DB277" i="3"/>
  <c r="DC277" i="3"/>
  <c r="A278" i="3"/>
  <c r="Y278" i="3"/>
  <c r="CY278" i="3"/>
  <c r="CZ278" i="3"/>
  <c r="DA278" i="3"/>
  <c r="DB278" i="3"/>
  <c r="DC278" i="3"/>
  <c r="A279" i="3"/>
  <c r="Y279" i="3"/>
  <c r="CY279" i="3"/>
  <c r="CZ279" i="3"/>
  <c r="DB279" i="3" s="1"/>
  <c r="DA279" i="3"/>
  <c r="DC279" i="3"/>
  <c r="A280" i="3"/>
  <c r="Y280" i="3"/>
  <c r="CY280" i="3"/>
  <c r="CZ280" i="3"/>
  <c r="DA280" i="3"/>
  <c r="DB280" i="3"/>
  <c r="DC280" i="3"/>
  <c r="A281" i="3"/>
  <c r="Y281" i="3"/>
  <c r="CY281" i="3"/>
  <c r="CZ281" i="3"/>
  <c r="DB281" i="3" s="1"/>
  <c r="DA281" i="3"/>
  <c r="DC281" i="3"/>
  <c r="A282" i="3"/>
  <c r="Y282" i="3"/>
  <c r="CY282" i="3"/>
  <c r="CZ282" i="3"/>
  <c r="DA282" i="3"/>
  <c r="DB282" i="3"/>
  <c r="DC282" i="3"/>
  <c r="A283" i="3"/>
  <c r="Y283" i="3"/>
  <c r="CY283" i="3"/>
  <c r="CZ283" i="3"/>
  <c r="DA283" i="3"/>
  <c r="DB283" i="3"/>
  <c r="DC283" i="3"/>
  <c r="A284" i="3"/>
  <c r="Y284" i="3"/>
  <c r="CY284" i="3"/>
  <c r="CZ284" i="3"/>
  <c r="DA284" i="3"/>
  <c r="DB284" i="3"/>
  <c r="DC284" i="3"/>
  <c r="A285" i="3"/>
  <c r="Y285" i="3"/>
  <c r="CY285" i="3"/>
  <c r="CZ285" i="3"/>
  <c r="DA285" i="3"/>
  <c r="DB285" i="3"/>
  <c r="DC285" i="3"/>
  <c r="A286" i="3"/>
  <c r="Y286" i="3"/>
  <c r="CY286" i="3"/>
  <c r="CZ286" i="3"/>
  <c r="DA286" i="3"/>
  <c r="DB286" i="3"/>
  <c r="DC286" i="3"/>
  <c r="A287" i="3"/>
  <c r="Y287" i="3"/>
  <c r="CY287" i="3"/>
  <c r="CZ287" i="3"/>
  <c r="DA287" i="3"/>
  <c r="DB287" i="3"/>
  <c r="DC287" i="3"/>
  <c r="A288" i="3"/>
  <c r="Y288" i="3"/>
  <c r="CY288" i="3"/>
  <c r="CZ288" i="3"/>
  <c r="DB288" i="3" s="1"/>
  <c r="DA288" i="3"/>
  <c r="DC288" i="3"/>
  <c r="A289" i="3"/>
  <c r="Y289" i="3"/>
  <c r="CY289" i="3"/>
  <c r="CZ289" i="3"/>
  <c r="DB289" i="3" s="1"/>
  <c r="DA289" i="3"/>
  <c r="DC289" i="3"/>
  <c r="A290" i="3"/>
  <c r="Y290" i="3"/>
  <c r="CY290" i="3"/>
  <c r="CZ290" i="3"/>
  <c r="DB290" i="3" s="1"/>
  <c r="DA290" i="3"/>
  <c r="DC290" i="3"/>
  <c r="A291" i="3"/>
  <c r="Y291" i="3"/>
  <c r="CY291" i="3"/>
  <c r="CZ291" i="3"/>
  <c r="DB291" i="3" s="1"/>
  <c r="DA291" i="3"/>
  <c r="DC291" i="3"/>
  <c r="A292" i="3"/>
  <c r="Y292" i="3"/>
  <c r="CY292" i="3"/>
  <c r="CZ292" i="3"/>
  <c r="DA292" i="3"/>
  <c r="DB292" i="3"/>
  <c r="DC292" i="3"/>
  <c r="A293" i="3"/>
  <c r="Y293" i="3"/>
  <c r="CY293" i="3"/>
  <c r="CZ293" i="3"/>
  <c r="DA293" i="3"/>
  <c r="DB293" i="3"/>
  <c r="DC293" i="3"/>
  <c r="A294" i="3"/>
  <c r="Y294" i="3"/>
  <c r="CX294" i="3" s="1"/>
  <c r="CY294" i="3"/>
  <c r="CZ294" i="3"/>
  <c r="DA294" i="3"/>
  <c r="DB294" i="3"/>
  <c r="DC294" i="3"/>
  <c r="A295" i="3"/>
  <c r="Y295" i="3"/>
  <c r="CX295" i="3"/>
  <c r="CY295" i="3"/>
  <c r="CZ295" i="3"/>
  <c r="DB295" i="3" s="1"/>
  <c r="DA295" i="3"/>
  <c r="DC295" i="3"/>
  <c r="A296" i="3"/>
  <c r="Y296" i="3"/>
  <c r="CX296" i="3"/>
  <c r="CY296" i="3"/>
  <c r="CZ296" i="3"/>
  <c r="DA296" i="3"/>
  <c r="DB296" i="3"/>
  <c r="DC296" i="3"/>
  <c r="A297" i="3"/>
  <c r="Y297" i="3"/>
  <c r="CX297" i="3" s="1"/>
  <c r="DI297" i="3" s="1"/>
  <c r="DJ297" i="3" s="1"/>
  <c r="CY297" i="3"/>
  <c r="CZ297" i="3"/>
  <c r="DB297" i="3" s="1"/>
  <c r="DA297" i="3"/>
  <c r="DC297" i="3"/>
  <c r="DF297" i="3"/>
  <c r="DG297" i="3"/>
  <c r="DH297" i="3"/>
  <c r="A298" i="3"/>
  <c r="Y298" i="3"/>
  <c r="CX298" i="3"/>
  <c r="CY298" i="3"/>
  <c r="CZ298" i="3"/>
  <c r="DA298" i="3"/>
  <c r="DB298" i="3"/>
  <c r="DC298" i="3"/>
  <c r="A299" i="3"/>
  <c r="Y299" i="3"/>
  <c r="CX299" i="3" s="1"/>
  <c r="CY299" i="3"/>
  <c r="CZ299" i="3"/>
  <c r="DB299" i="3" s="1"/>
  <c r="DA299" i="3"/>
  <c r="DC299" i="3"/>
  <c r="A300" i="3"/>
  <c r="Y300" i="3"/>
  <c r="CX300" i="3"/>
  <c r="CY300" i="3"/>
  <c r="CZ300" i="3"/>
  <c r="DA300" i="3"/>
  <c r="DB300" i="3"/>
  <c r="DC300" i="3"/>
  <c r="A301" i="3"/>
  <c r="Y301" i="3"/>
  <c r="CY301" i="3"/>
  <c r="CZ301" i="3"/>
  <c r="DB301" i="3" s="1"/>
  <c r="DA301" i="3"/>
  <c r="DC301" i="3"/>
  <c r="A302" i="3"/>
  <c r="Y302" i="3"/>
  <c r="CX302" i="3" s="1"/>
  <c r="CY302" i="3"/>
  <c r="CZ302" i="3"/>
  <c r="DA302" i="3"/>
  <c r="DB302" i="3"/>
  <c r="DC302" i="3"/>
  <c r="DI302" i="3"/>
  <c r="DJ302" i="3" s="1"/>
  <c r="A303" i="3"/>
  <c r="Y303" i="3"/>
  <c r="CY303" i="3"/>
  <c r="CZ303" i="3"/>
  <c r="DB303" i="3" s="1"/>
  <c r="DA303" i="3"/>
  <c r="DC303" i="3"/>
  <c r="A304" i="3"/>
  <c r="Y304" i="3"/>
  <c r="CY304" i="3"/>
  <c r="CZ304" i="3"/>
  <c r="DA304" i="3"/>
  <c r="DB304" i="3"/>
  <c r="DC304" i="3"/>
  <c r="A305" i="3"/>
  <c r="Y305" i="3"/>
  <c r="CY305" i="3"/>
  <c r="CZ305" i="3"/>
  <c r="DB305" i="3" s="1"/>
  <c r="DA305" i="3"/>
  <c r="DC305" i="3"/>
  <c r="A306" i="3"/>
  <c r="Y306" i="3"/>
  <c r="CY306" i="3"/>
  <c r="CZ306" i="3"/>
  <c r="DB306" i="3" s="1"/>
  <c r="DA306" i="3"/>
  <c r="DC306" i="3"/>
  <c r="A307" i="3"/>
  <c r="Y307" i="3"/>
  <c r="CY307" i="3"/>
  <c r="CZ307" i="3"/>
  <c r="DA307" i="3"/>
  <c r="DB307" i="3"/>
  <c r="DC307" i="3"/>
  <c r="A308" i="3"/>
  <c r="Y308" i="3"/>
  <c r="CY308" i="3"/>
  <c r="CZ308" i="3"/>
  <c r="DA308" i="3"/>
  <c r="DB308" i="3"/>
  <c r="DC308" i="3"/>
  <c r="A309" i="3"/>
  <c r="Y309" i="3"/>
  <c r="CY309" i="3"/>
  <c r="CZ309" i="3"/>
  <c r="DB309" i="3" s="1"/>
  <c r="DA309" i="3"/>
  <c r="DC309" i="3"/>
  <c r="A310" i="3"/>
  <c r="Y310" i="3"/>
  <c r="CY310" i="3"/>
  <c r="CZ310" i="3"/>
  <c r="DA310" i="3"/>
  <c r="DB310" i="3"/>
  <c r="DC310" i="3"/>
  <c r="A311" i="3"/>
  <c r="Y311" i="3"/>
  <c r="CY311" i="3"/>
  <c r="CZ311" i="3"/>
  <c r="DA311" i="3"/>
  <c r="DB311" i="3"/>
  <c r="DC311" i="3"/>
  <c r="A312" i="3"/>
  <c r="Y312" i="3"/>
  <c r="CY312" i="3"/>
  <c r="CZ312" i="3"/>
  <c r="DB312" i="3" s="1"/>
  <c r="DA312" i="3"/>
  <c r="DC312" i="3"/>
  <c r="A313" i="3"/>
  <c r="Y313" i="3"/>
  <c r="CY313" i="3"/>
  <c r="CZ313" i="3"/>
  <c r="DB313" i="3" s="1"/>
  <c r="DA313" i="3"/>
  <c r="DC313" i="3"/>
  <c r="A314" i="3"/>
  <c r="Y314" i="3"/>
  <c r="CY314" i="3"/>
  <c r="CZ314" i="3"/>
  <c r="DA314" i="3"/>
  <c r="DB314" i="3"/>
  <c r="DC314" i="3"/>
  <c r="A315" i="3"/>
  <c r="Y315" i="3"/>
  <c r="CY315" i="3"/>
  <c r="CZ315" i="3"/>
  <c r="DB315" i="3" s="1"/>
  <c r="DA315" i="3"/>
  <c r="DC315" i="3"/>
  <c r="A316" i="3"/>
  <c r="Y316" i="3"/>
  <c r="CY316" i="3"/>
  <c r="CZ316" i="3"/>
  <c r="DB316" i="3" s="1"/>
  <c r="DA316" i="3"/>
  <c r="DC316" i="3"/>
  <c r="A317" i="3"/>
  <c r="Y317" i="3"/>
  <c r="CX317" i="3" s="1"/>
  <c r="CY317" i="3"/>
  <c r="CZ317" i="3"/>
  <c r="DB317" i="3" s="1"/>
  <c r="DA317" i="3"/>
  <c r="DC317" i="3"/>
  <c r="A318" i="3"/>
  <c r="Y318" i="3"/>
  <c r="CX318" i="3"/>
  <c r="CY318" i="3"/>
  <c r="CZ318" i="3"/>
  <c r="DB318" i="3" s="1"/>
  <c r="DA318" i="3"/>
  <c r="DC318" i="3"/>
  <c r="A319" i="3"/>
  <c r="Y319" i="3"/>
  <c r="CY319" i="3"/>
  <c r="CZ319" i="3"/>
  <c r="DB319" i="3" s="1"/>
  <c r="DA319" i="3"/>
  <c r="DC319" i="3"/>
  <c r="A320" i="3"/>
  <c r="Y320" i="3"/>
  <c r="CY320" i="3"/>
  <c r="CZ320" i="3"/>
  <c r="DB320" i="3" s="1"/>
  <c r="DA320" i="3"/>
  <c r="DC320" i="3"/>
  <c r="A321" i="3"/>
  <c r="Y321" i="3"/>
  <c r="CX321" i="3" s="1"/>
  <c r="CY321" i="3"/>
  <c r="CZ321" i="3"/>
  <c r="DB321" i="3" s="1"/>
  <c r="DA321" i="3"/>
  <c r="DC321" i="3"/>
  <c r="A322" i="3"/>
  <c r="Y322" i="3"/>
  <c r="CX322" i="3"/>
  <c r="CY322" i="3"/>
  <c r="CZ322" i="3"/>
  <c r="DB322" i="3" s="1"/>
  <c r="DA322" i="3"/>
  <c r="DC322" i="3"/>
  <c r="A323" i="3"/>
  <c r="Y323" i="3"/>
  <c r="CY323" i="3"/>
  <c r="CZ323" i="3"/>
  <c r="DB323" i="3" s="1"/>
  <c r="DA323" i="3"/>
  <c r="DC323" i="3"/>
  <c r="A324" i="3"/>
  <c r="Y324" i="3"/>
  <c r="CY324" i="3"/>
  <c r="CZ324" i="3"/>
  <c r="DA324" i="3"/>
  <c r="DB324" i="3"/>
  <c r="DC324" i="3"/>
  <c r="A325" i="3"/>
  <c r="Y325" i="3"/>
  <c r="CY325" i="3"/>
  <c r="CZ325" i="3"/>
  <c r="DA325" i="3"/>
  <c r="DB325" i="3"/>
  <c r="DC325" i="3"/>
  <c r="A326" i="3"/>
  <c r="Y326" i="3"/>
  <c r="CY326" i="3"/>
  <c r="CZ326" i="3"/>
  <c r="DB326" i="3" s="1"/>
  <c r="DA326" i="3"/>
  <c r="DC326" i="3"/>
  <c r="A327" i="3"/>
  <c r="Y327" i="3"/>
  <c r="CY327" i="3"/>
  <c r="CZ327" i="3"/>
  <c r="DB327" i="3" s="1"/>
  <c r="DA327" i="3"/>
  <c r="DC327" i="3"/>
  <c r="A328" i="3"/>
  <c r="Y328" i="3"/>
  <c r="CY328" i="3"/>
  <c r="CZ328" i="3"/>
  <c r="DA328" i="3"/>
  <c r="DB328" i="3"/>
  <c r="DC328" i="3"/>
  <c r="A329" i="3"/>
  <c r="Y329" i="3"/>
  <c r="CY329" i="3"/>
  <c r="CZ329" i="3"/>
  <c r="DA329" i="3"/>
  <c r="DB329" i="3"/>
  <c r="DC329" i="3"/>
  <c r="A330" i="3"/>
  <c r="Y330" i="3"/>
  <c r="CY330" i="3"/>
  <c r="CZ330" i="3"/>
  <c r="DB330" i="3" s="1"/>
  <c r="DA330" i="3"/>
  <c r="DC330" i="3"/>
  <c r="A331" i="3"/>
  <c r="Y331" i="3"/>
  <c r="CY331" i="3"/>
  <c r="CZ331" i="3"/>
  <c r="DB331" i="3" s="1"/>
  <c r="DA331" i="3"/>
  <c r="DC331" i="3"/>
  <c r="A332" i="3"/>
  <c r="Y332" i="3"/>
  <c r="CY332" i="3"/>
  <c r="CZ332" i="3"/>
  <c r="DB332" i="3" s="1"/>
  <c r="DA332" i="3"/>
  <c r="DC332" i="3"/>
  <c r="A333" i="3"/>
  <c r="Y333" i="3"/>
  <c r="CY333" i="3"/>
  <c r="CZ333" i="3"/>
  <c r="DB333" i="3" s="1"/>
  <c r="DA333" i="3"/>
  <c r="DC333" i="3"/>
  <c r="A334" i="3"/>
  <c r="Y334" i="3"/>
  <c r="CY334" i="3"/>
  <c r="CZ334" i="3"/>
  <c r="DB334" i="3" s="1"/>
  <c r="DA334" i="3"/>
  <c r="DC334" i="3"/>
  <c r="A335" i="3"/>
  <c r="Y335" i="3"/>
  <c r="CY335" i="3"/>
  <c r="CZ335" i="3"/>
  <c r="DB335" i="3" s="1"/>
  <c r="DA335" i="3"/>
  <c r="DC335" i="3"/>
  <c r="A336" i="3"/>
  <c r="Y336" i="3"/>
  <c r="CY336" i="3"/>
  <c r="CZ336" i="3"/>
  <c r="DA336" i="3"/>
  <c r="DB336" i="3"/>
  <c r="DC336" i="3"/>
  <c r="A337" i="3"/>
  <c r="Y337" i="3"/>
  <c r="CY337" i="3"/>
  <c r="CZ337" i="3"/>
  <c r="DB337" i="3" s="1"/>
  <c r="DA337" i="3"/>
  <c r="DC337" i="3"/>
  <c r="A338" i="3"/>
  <c r="Y338" i="3"/>
  <c r="CY338" i="3"/>
  <c r="CZ338" i="3"/>
  <c r="DB338" i="3" s="1"/>
  <c r="DA338" i="3"/>
  <c r="DC338" i="3"/>
  <c r="A339" i="3"/>
  <c r="Y339" i="3"/>
  <c r="CY339" i="3"/>
  <c r="CZ339" i="3"/>
  <c r="DA339" i="3"/>
  <c r="DB339" i="3"/>
  <c r="DC339" i="3"/>
  <c r="A340" i="3"/>
  <c r="Y340" i="3"/>
  <c r="CY340" i="3"/>
  <c r="CZ340" i="3"/>
  <c r="DB340" i="3" s="1"/>
  <c r="DA340" i="3"/>
  <c r="DC340" i="3"/>
  <c r="A341" i="3"/>
  <c r="Y341" i="3"/>
  <c r="CY341" i="3"/>
  <c r="CZ341" i="3"/>
  <c r="DB341" i="3" s="1"/>
  <c r="DA341" i="3"/>
  <c r="DC341" i="3"/>
  <c r="A342" i="3"/>
  <c r="Y342" i="3"/>
  <c r="CY342" i="3"/>
  <c r="CZ342" i="3"/>
  <c r="DB342" i="3" s="1"/>
  <c r="DA342" i="3"/>
  <c r="DC342" i="3"/>
  <c r="A343" i="3"/>
  <c r="Y343" i="3"/>
  <c r="CY343" i="3"/>
  <c r="CZ343" i="3"/>
  <c r="DA343" i="3"/>
  <c r="DB343" i="3"/>
  <c r="DC343" i="3"/>
  <c r="A344" i="3"/>
  <c r="Y344" i="3"/>
  <c r="CY344" i="3"/>
  <c r="CZ344" i="3"/>
  <c r="DB344" i="3" s="1"/>
  <c r="DA344" i="3"/>
  <c r="DC344" i="3"/>
  <c r="A345" i="3"/>
  <c r="Y345" i="3"/>
  <c r="CY345" i="3"/>
  <c r="CZ345" i="3"/>
  <c r="DB345" i="3" s="1"/>
  <c r="DA345" i="3"/>
  <c r="DC345" i="3"/>
  <c r="A346" i="3"/>
  <c r="Y346" i="3"/>
  <c r="CY346" i="3"/>
  <c r="CZ346" i="3"/>
  <c r="DA346" i="3"/>
  <c r="DB346" i="3"/>
  <c r="DC346" i="3"/>
  <c r="A347" i="3"/>
  <c r="Y347" i="3"/>
  <c r="CY347" i="3"/>
  <c r="CZ347" i="3"/>
  <c r="DA347" i="3"/>
  <c r="DB347" i="3"/>
  <c r="DC347" i="3"/>
  <c r="A348" i="3"/>
  <c r="Y348" i="3"/>
  <c r="CY348" i="3"/>
  <c r="CZ348" i="3"/>
  <c r="DA348" i="3"/>
  <c r="DB348" i="3"/>
  <c r="DC348" i="3"/>
  <c r="A349" i="3"/>
  <c r="Y349" i="3"/>
  <c r="CY349" i="3"/>
  <c r="CZ349" i="3"/>
  <c r="DB349" i="3" s="1"/>
  <c r="DA349" i="3"/>
  <c r="DC349" i="3"/>
  <c r="A350" i="3"/>
  <c r="Y350" i="3"/>
  <c r="CY350" i="3"/>
  <c r="CZ350" i="3"/>
  <c r="DA350" i="3"/>
  <c r="DB350" i="3"/>
  <c r="DC350" i="3"/>
  <c r="A351" i="3"/>
  <c r="Y351" i="3"/>
  <c r="CY351" i="3"/>
  <c r="CZ351" i="3"/>
  <c r="DA351" i="3"/>
  <c r="DB351" i="3"/>
  <c r="DC351" i="3"/>
  <c r="A352" i="3"/>
  <c r="Y352" i="3"/>
  <c r="CY352" i="3"/>
  <c r="CZ352" i="3"/>
  <c r="DA352" i="3"/>
  <c r="DB352" i="3"/>
  <c r="DC352" i="3"/>
  <c r="A353" i="3"/>
  <c r="Y353" i="3"/>
  <c r="CY353" i="3"/>
  <c r="CZ353" i="3"/>
  <c r="DA353" i="3"/>
  <c r="DB353" i="3"/>
  <c r="DC353" i="3"/>
  <c r="A354" i="3"/>
  <c r="Y354" i="3"/>
  <c r="CY354" i="3"/>
  <c r="CZ354" i="3"/>
  <c r="DB354" i="3" s="1"/>
  <c r="DA354" i="3"/>
  <c r="DC354" i="3"/>
  <c r="A355" i="3"/>
  <c r="Y355" i="3"/>
  <c r="CY355" i="3"/>
  <c r="CZ355" i="3"/>
  <c r="DB355" i="3" s="1"/>
  <c r="DA355" i="3"/>
  <c r="DC355" i="3"/>
  <c r="A356" i="3"/>
  <c r="Y356" i="3"/>
  <c r="CY356" i="3"/>
  <c r="CZ356" i="3"/>
  <c r="DA356" i="3"/>
  <c r="DB356" i="3"/>
  <c r="DC356" i="3"/>
  <c r="A357" i="3"/>
  <c r="Y357" i="3"/>
  <c r="CY357" i="3"/>
  <c r="CZ357" i="3"/>
  <c r="DB357" i="3" s="1"/>
  <c r="DA357" i="3"/>
  <c r="DC357" i="3"/>
  <c r="A358" i="3"/>
  <c r="Y358" i="3"/>
  <c r="CY358" i="3"/>
  <c r="CZ358" i="3"/>
  <c r="DB358" i="3" s="1"/>
  <c r="DA358" i="3"/>
  <c r="DC358" i="3"/>
  <c r="A359" i="3"/>
  <c r="Y359" i="3"/>
  <c r="CY359" i="3"/>
  <c r="CZ359" i="3"/>
  <c r="DA359" i="3"/>
  <c r="DB359" i="3"/>
  <c r="DC359" i="3"/>
  <c r="A360" i="3"/>
  <c r="Y360" i="3"/>
  <c r="CX360" i="3" s="1"/>
  <c r="CY360" i="3"/>
  <c r="CZ360" i="3"/>
  <c r="DB360" i="3" s="1"/>
  <c r="DA360" i="3"/>
  <c r="DC360" i="3"/>
  <c r="A361" i="3"/>
  <c r="Y361" i="3"/>
  <c r="CX361" i="3" s="1"/>
  <c r="DI361" i="3" s="1"/>
  <c r="CY361" i="3"/>
  <c r="CZ361" i="3"/>
  <c r="DA361" i="3"/>
  <c r="DB361" i="3"/>
  <c r="DC361" i="3"/>
  <c r="DF361" i="3"/>
  <c r="DJ361" i="3" s="1"/>
  <c r="DH361" i="3"/>
  <c r="A362" i="3"/>
  <c r="Y362" i="3"/>
  <c r="CY362" i="3"/>
  <c r="CZ362" i="3"/>
  <c r="DA362" i="3"/>
  <c r="DB362" i="3"/>
  <c r="DC362" i="3"/>
  <c r="A363" i="3"/>
  <c r="Y363" i="3"/>
  <c r="CY363" i="3"/>
  <c r="CZ363" i="3"/>
  <c r="DB363" i="3" s="1"/>
  <c r="DA363" i="3"/>
  <c r="DC363" i="3"/>
  <c r="A364" i="3"/>
  <c r="Y364" i="3"/>
  <c r="CY364" i="3"/>
  <c r="CZ364" i="3"/>
  <c r="DB364" i="3" s="1"/>
  <c r="DA364" i="3"/>
  <c r="DC364" i="3"/>
  <c r="A365" i="3"/>
  <c r="Y365" i="3"/>
  <c r="CY365" i="3"/>
  <c r="CZ365" i="3"/>
  <c r="DA365" i="3"/>
  <c r="DB365" i="3"/>
  <c r="DC365" i="3"/>
  <c r="A366" i="3"/>
  <c r="Y366" i="3"/>
  <c r="CY366" i="3"/>
  <c r="CZ366" i="3"/>
  <c r="DA366" i="3"/>
  <c r="DB366" i="3"/>
  <c r="DC366" i="3"/>
  <c r="A367" i="3"/>
  <c r="Y367" i="3"/>
  <c r="CY367" i="3"/>
  <c r="CZ367" i="3"/>
  <c r="DA367" i="3"/>
  <c r="DB367" i="3"/>
  <c r="DC367" i="3"/>
  <c r="A368" i="3"/>
  <c r="Y368" i="3"/>
  <c r="CX368" i="3" s="1"/>
  <c r="CY368" i="3"/>
  <c r="CZ368" i="3"/>
  <c r="DB368" i="3" s="1"/>
  <c r="DA368" i="3"/>
  <c r="DC368" i="3"/>
  <c r="A369" i="3"/>
  <c r="Y369" i="3"/>
  <c r="CX369" i="3"/>
  <c r="CY369" i="3"/>
  <c r="CZ369" i="3"/>
  <c r="DA369" i="3"/>
  <c r="DB369" i="3"/>
  <c r="DC369" i="3"/>
  <c r="A370" i="3"/>
  <c r="Y370" i="3"/>
  <c r="CX370" i="3" s="1"/>
  <c r="DI370" i="3" s="1"/>
  <c r="CY370" i="3"/>
  <c r="CZ370" i="3"/>
  <c r="DB370" i="3" s="1"/>
  <c r="DA370" i="3"/>
  <c r="DC370" i="3"/>
  <c r="DG370" i="3"/>
  <c r="A371" i="3"/>
  <c r="Y371" i="3"/>
  <c r="CX371" i="3"/>
  <c r="CY371" i="3"/>
  <c r="CZ371" i="3"/>
  <c r="DA371" i="3"/>
  <c r="DB371" i="3"/>
  <c r="DC371" i="3"/>
  <c r="DF371" i="3"/>
  <c r="DI371" i="3"/>
  <c r="DJ371" i="3"/>
  <c r="A372" i="3"/>
  <c r="Y372" i="3"/>
  <c r="CX372" i="3" s="1"/>
  <c r="CY372" i="3"/>
  <c r="CZ372" i="3"/>
  <c r="DA372" i="3"/>
  <c r="DB372" i="3"/>
  <c r="DC372" i="3"/>
  <c r="A373" i="3"/>
  <c r="Y373" i="3"/>
  <c r="CX373" i="3"/>
  <c r="CY373" i="3"/>
  <c r="CZ373" i="3"/>
  <c r="DA373" i="3"/>
  <c r="DB373" i="3"/>
  <c r="DC373" i="3"/>
  <c r="A374" i="3"/>
  <c r="Y374" i="3"/>
  <c r="CX374" i="3" s="1"/>
  <c r="CY374" i="3"/>
  <c r="CZ374" i="3"/>
  <c r="DA374" i="3"/>
  <c r="DB374" i="3"/>
  <c r="DC374" i="3"/>
  <c r="A375" i="3"/>
  <c r="Y375" i="3"/>
  <c r="CX375" i="3"/>
  <c r="DF375" i="3" s="1"/>
  <c r="CY375" i="3"/>
  <c r="CZ375" i="3"/>
  <c r="DB375" i="3" s="1"/>
  <c r="DA375" i="3"/>
  <c r="DC375" i="3"/>
  <c r="DG375" i="3"/>
  <c r="A376" i="3"/>
  <c r="Y376" i="3"/>
  <c r="CX376" i="3" s="1"/>
  <c r="CY376" i="3"/>
  <c r="CZ376" i="3"/>
  <c r="DA376" i="3"/>
  <c r="DB376" i="3"/>
  <c r="DC376" i="3"/>
  <c r="A377" i="3"/>
  <c r="Y377" i="3"/>
  <c r="CX377" i="3" s="1"/>
  <c r="CY377" i="3"/>
  <c r="CZ377" i="3"/>
  <c r="DA377" i="3"/>
  <c r="DB377" i="3"/>
  <c r="DC377" i="3"/>
  <c r="DF377" i="3"/>
  <c r="DJ377" i="3" s="1"/>
  <c r="A378" i="3"/>
  <c r="Y378" i="3"/>
  <c r="CX378" i="3"/>
  <c r="DI378" i="3" s="1"/>
  <c r="CY378" i="3"/>
  <c r="CZ378" i="3"/>
  <c r="DA378" i="3"/>
  <c r="DB378" i="3"/>
  <c r="DC378" i="3"/>
  <c r="A379" i="3"/>
  <c r="Y379" i="3"/>
  <c r="CX379" i="3" s="1"/>
  <c r="CY379" i="3"/>
  <c r="CZ379" i="3"/>
  <c r="DB379" i="3" s="1"/>
  <c r="DA379" i="3"/>
  <c r="DC379" i="3"/>
  <c r="A380" i="3"/>
  <c r="Y380" i="3"/>
  <c r="CX380" i="3"/>
  <c r="CY380" i="3"/>
  <c r="CZ380" i="3"/>
  <c r="DA380" i="3"/>
  <c r="DB380" i="3"/>
  <c r="DC380" i="3"/>
  <c r="DF380" i="3"/>
  <c r="DJ380" i="3" s="1"/>
  <c r="A381" i="3"/>
  <c r="Y381" i="3"/>
  <c r="CX381" i="3" s="1"/>
  <c r="CY381" i="3"/>
  <c r="CZ381" i="3"/>
  <c r="DA381" i="3"/>
  <c r="DB381" i="3"/>
  <c r="DC381" i="3"/>
  <c r="A382" i="3"/>
  <c r="Y382" i="3"/>
  <c r="CX382" i="3" s="1"/>
  <c r="CY382" i="3"/>
  <c r="CZ382" i="3"/>
  <c r="DA382" i="3"/>
  <c r="DB382" i="3"/>
  <c r="DC382" i="3"/>
  <c r="A383" i="3"/>
  <c r="Y383" i="3"/>
  <c r="CX383" i="3" s="1"/>
  <c r="DH383" i="3" s="1"/>
  <c r="CY383" i="3"/>
  <c r="CZ383" i="3"/>
  <c r="DA383" i="3"/>
  <c r="DB383" i="3"/>
  <c r="DC383" i="3"/>
  <c r="DI383" i="3"/>
  <c r="DJ383" i="3" s="1"/>
  <c r="A384" i="3"/>
  <c r="Y384" i="3"/>
  <c r="CX384" i="3" s="1"/>
  <c r="CY384" i="3"/>
  <c r="CZ384" i="3"/>
  <c r="DB384" i="3" s="1"/>
  <c r="DA384" i="3"/>
  <c r="DC384" i="3"/>
  <c r="A385" i="3"/>
  <c r="Y385" i="3"/>
  <c r="CX385" i="3" s="1"/>
  <c r="CY385" i="3"/>
  <c r="CZ385" i="3"/>
  <c r="DB385" i="3" s="1"/>
  <c r="DA385" i="3"/>
  <c r="DC385" i="3"/>
  <c r="A386" i="3"/>
  <c r="Y386" i="3"/>
  <c r="CX386" i="3" s="1"/>
  <c r="CY386" i="3"/>
  <c r="CZ386" i="3"/>
  <c r="DB386" i="3" s="1"/>
  <c r="DA386" i="3"/>
  <c r="DC386" i="3"/>
  <c r="A387" i="3"/>
  <c r="Y387" i="3"/>
  <c r="CX387" i="3"/>
  <c r="CY387" i="3"/>
  <c r="CZ387" i="3"/>
  <c r="DA387" i="3"/>
  <c r="DB387" i="3"/>
  <c r="DC387" i="3"/>
  <c r="A388" i="3"/>
  <c r="Y388" i="3"/>
  <c r="CX388" i="3"/>
  <c r="DF388" i="3" s="1"/>
  <c r="CY388" i="3"/>
  <c r="CZ388" i="3"/>
  <c r="DA388" i="3"/>
  <c r="DB388" i="3"/>
  <c r="DC388" i="3"/>
  <c r="DG388" i="3"/>
  <c r="DI388" i="3"/>
  <c r="DJ388" i="3"/>
  <c r="A389" i="3"/>
  <c r="Y389" i="3"/>
  <c r="CX389" i="3" s="1"/>
  <c r="DH389" i="3" s="1"/>
  <c r="CY389" i="3"/>
  <c r="CZ389" i="3"/>
  <c r="DA389" i="3"/>
  <c r="DB389" i="3"/>
  <c r="DC389" i="3"/>
  <c r="A390" i="3"/>
  <c r="Y390" i="3"/>
  <c r="CX390" i="3" s="1"/>
  <c r="CY390" i="3"/>
  <c r="CZ390" i="3"/>
  <c r="DB390" i="3" s="1"/>
  <c r="DA390" i="3"/>
  <c r="DC390" i="3"/>
  <c r="A391" i="3"/>
  <c r="Y391" i="3"/>
  <c r="CX391" i="3"/>
  <c r="CY391" i="3"/>
  <c r="CZ391" i="3"/>
  <c r="DB391" i="3" s="1"/>
  <c r="DA391" i="3"/>
  <c r="DC391" i="3"/>
  <c r="DF391" i="3"/>
  <c r="DG391" i="3"/>
  <c r="A392" i="3"/>
  <c r="Y392" i="3"/>
  <c r="CX392" i="3" s="1"/>
  <c r="DG392" i="3" s="1"/>
  <c r="CY392" i="3"/>
  <c r="CZ392" i="3"/>
  <c r="DA392" i="3"/>
  <c r="DB392" i="3"/>
  <c r="DC392" i="3"/>
  <c r="A393" i="3"/>
  <c r="Y393" i="3"/>
  <c r="CX393" i="3" s="1"/>
  <c r="CY393" i="3"/>
  <c r="CZ393" i="3"/>
  <c r="DA393" i="3"/>
  <c r="DB393" i="3"/>
  <c r="DC393" i="3"/>
  <c r="DF393" i="3"/>
  <c r="DJ393" i="3" s="1"/>
  <c r="A394" i="3"/>
  <c r="Y394" i="3"/>
  <c r="CX394" i="3"/>
  <c r="DI394" i="3" s="1"/>
  <c r="CY394" i="3"/>
  <c r="CZ394" i="3"/>
  <c r="DA394" i="3"/>
  <c r="DB394" i="3"/>
  <c r="DC394" i="3"/>
  <c r="DG394" i="3"/>
  <c r="A395" i="3"/>
  <c r="Y395" i="3"/>
  <c r="CX395" i="3" s="1"/>
  <c r="CY395" i="3"/>
  <c r="CZ395" i="3"/>
  <c r="DB395" i="3" s="1"/>
  <c r="DA395" i="3"/>
  <c r="DC395" i="3"/>
  <c r="A396" i="3"/>
  <c r="Y396" i="3"/>
  <c r="CX396" i="3" s="1"/>
  <c r="DF396" i="3" s="1"/>
  <c r="DJ396" i="3" s="1"/>
  <c r="CY396" i="3"/>
  <c r="CZ396" i="3"/>
  <c r="DA396" i="3"/>
  <c r="DB396" i="3"/>
  <c r="DC396" i="3"/>
  <c r="A397" i="3"/>
  <c r="Y397" i="3"/>
  <c r="CX397" i="3" s="1"/>
  <c r="CY397" i="3"/>
  <c r="CZ397" i="3"/>
  <c r="DA397" i="3"/>
  <c r="DB397" i="3"/>
  <c r="DC397" i="3"/>
  <c r="A398" i="3"/>
  <c r="Y398" i="3"/>
  <c r="CX398" i="3" s="1"/>
  <c r="DI398" i="3" s="1"/>
  <c r="CY398" i="3"/>
  <c r="CZ398" i="3"/>
  <c r="DA398" i="3"/>
  <c r="DB398" i="3"/>
  <c r="DC398" i="3"/>
  <c r="DF398" i="3"/>
  <c r="DJ398" i="3" s="1"/>
  <c r="A399" i="3"/>
  <c r="Y399" i="3"/>
  <c r="CX399" i="3" s="1"/>
  <c r="CY399" i="3"/>
  <c r="CZ399" i="3"/>
  <c r="DB399" i="3" s="1"/>
  <c r="DA399" i="3"/>
  <c r="DC399" i="3"/>
  <c r="DH399" i="3"/>
  <c r="DI399" i="3"/>
  <c r="DJ399" i="3"/>
  <c r="A400" i="3"/>
  <c r="Y400" i="3"/>
  <c r="CX400" i="3"/>
  <c r="CY400" i="3"/>
  <c r="CZ400" i="3"/>
  <c r="DB400" i="3" s="1"/>
  <c r="DA400" i="3"/>
  <c r="DC400" i="3"/>
  <c r="A401" i="3"/>
  <c r="Y401" i="3"/>
  <c r="CX401" i="3"/>
  <c r="CY401" i="3"/>
  <c r="CZ401" i="3"/>
  <c r="DB401" i="3" s="1"/>
  <c r="DA401" i="3"/>
  <c r="DC401" i="3"/>
  <c r="A402" i="3"/>
  <c r="Y402" i="3"/>
  <c r="CX402" i="3" s="1"/>
  <c r="DI402" i="3" s="1"/>
  <c r="CY402" i="3"/>
  <c r="CZ402" i="3"/>
  <c r="DA402" i="3"/>
  <c r="DB402" i="3"/>
  <c r="DC402" i="3"/>
  <c r="DF402" i="3"/>
  <c r="DJ402" i="3" s="1"/>
  <c r="DG402" i="3"/>
  <c r="DH402" i="3"/>
  <c r="A403" i="3"/>
  <c r="Y403" i="3"/>
  <c r="CX403" i="3"/>
  <c r="DH403" i="3" s="1"/>
  <c r="CY403" i="3"/>
  <c r="CZ403" i="3"/>
  <c r="DB403" i="3" s="1"/>
  <c r="DA403" i="3"/>
  <c r="DC403" i="3"/>
  <c r="A404" i="3"/>
  <c r="Y404" i="3"/>
  <c r="CX404" i="3"/>
  <c r="DF404" i="3" s="1"/>
  <c r="CY404" i="3"/>
  <c r="CZ404" i="3"/>
  <c r="DB404" i="3" s="1"/>
  <c r="DA404" i="3"/>
  <c r="DC404" i="3"/>
  <c r="DG404" i="3"/>
  <c r="DH404" i="3"/>
  <c r="DI404" i="3"/>
  <c r="DJ404" i="3"/>
  <c r="A405" i="3"/>
  <c r="Y405" i="3"/>
  <c r="CX405" i="3"/>
  <c r="CY405" i="3"/>
  <c r="CZ405" i="3"/>
  <c r="DB405" i="3" s="1"/>
  <c r="DA405" i="3"/>
  <c r="DC405" i="3"/>
  <c r="A406" i="3"/>
  <c r="Y406" i="3"/>
  <c r="CX406" i="3" s="1"/>
  <c r="CY406" i="3"/>
  <c r="CZ406" i="3"/>
  <c r="DA406" i="3"/>
  <c r="DB406" i="3"/>
  <c r="DC406" i="3"/>
  <c r="A407" i="3"/>
  <c r="Y407" i="3"/>
  <c r="CX407" i="3"/>
  <c r="CY407" i="3"/>
  <c r="CZ407" i="3"/>
  <c r="DB407" i="3" s="1"/>
  <c r="DA407" i="3"/>
  <c r="DC407" i="3"/>
  <c r="DF407" i="3"/>
  <c r="DJ407" i="3" s="1"/>
  <c r="DG407" i="3"/>
  <c r="A408" i="3"/>
  <c r="Y408" i="3"/>
  <c r="CX408" i="3" s="1"/>
  <c r="CY408" i="3"/>
  <c r="CZ408" i="3"/>
  <c r="DA408" i="3"/>
  <c r="DB408" i="3"/>
  <c r="DC408" i="3"/>
  <c r="A409" i="3"/>
  <c r="Y409" i="3"/>
  <c r="CX409" i="3"/>
  <c r="CY409" i="3"/>
  <c r="CZ409" i="3"/>
  <c r="DB409" i="3" s="1"/>
  <c r="DA409" i="3"/>
  <c r="DC409" i="3"/>
  <c r="DF409" i="3"/>
  <c r="DJ409" i="3" s="1"/>
  <c r="DG409" i="3"/>
  <c r="DH409" i="3"/>
  <c r="DI409" i="3"/>
  <c r="A410" i="3"/>
  <c r="Y410" i="3"/>
  <c r="CX410" i="3"/>
  <c r="CY410" i="3"/>
  <c r="CZ410" i="3"/>
  <c r="DA410" i="3"/>
  <c r="DB410" i="3"/>
  <c r="DC410" i="3"/>
  <c r="A411" i="3"/>
  <c r="Y411" i="3"/>
  <c r="CX411" i="3" s="1"/>
  <c r="CY411" i="3"/>
  <c r="CZ411" i="3"/>
  <c r="DB411" i="3" s="1"/>
  <c r="DA411" i="3"/>
  <c r="DC411" i="3"/>
  <c r="DH411" i="3"/>
  <c r="A412" i="3"/>
  <c r="Y412" i="3"/>
  <c r="CX412" i="3" s="1"/>
  <c r="CY412" i="3"/>
  <c r="CZ412" i="3"/>
  <c r="DB412" i="3" s="1"/>
  <c r="DA412" i="3"/>
  <c r="DC412" i="3"/>
  <c r="A413" i="3"/>
  <c r="Y413" i="3"/>
  <c r="CX413" i="3" s="1"/>
  <c r="CY413" i="3"/>
  <c r="CZ413" i="3"/>
  <c r="DA413" i="3"/>
  <c r="DB413" i="3"/>
  <c r="DC413" i="3"/>
  <c r="A414" i="3"/>
  <c r="Y414" i="3"/>
  <c r="CX414" i="3" s="1"/>
  <c r="CY414" i="3"/>
  <c r="CZ414" i="3"/>
  <c r="DA414" i="3"/>
  <c r="DB414" i="3"/>
  <c r="DC414" i="3"/>
  <c r="A415" i="3"/>
  <c r="Y415" i="3"/>
  <c r="CX415" i="3" s="1"/>
  <c r="CY415" i="3"/>
  <c r="CZ415" i="3"/>
  <c r="DA415" i="3"/>
  <c r="DB415" i="3"/>
  <c r="DC415" i="3"/>
  <c r="A416" i="3"/>
  <c r="Y416" i="3"/>
  <c r="CX416" i="3"/>
  <c r="DG416" i="3" s="1"/>
  <c r="CY416" i="3"/>
  <c r="CZ416" i="3"/>
  <c r="DB416" i="3" s="1"/>
  <c r="DA416" i="3"/>
  <c r="DC416" i="3"/>
  <c r="A417" i="3"/>
  <c r="Y417" i="3"/>
  <c r="CY417" i="3"/>
  <c r="CZ417" i="3"/>
  <c r="DA417" i="3"/>
  <c r="DB417" i="3"/>
  <c r="DC417" i="3"/>
  <c r="A418" i="3"/>
  <c r="Y418" i="3"/>
  <c r="CY418" i="3"/>
  <c r="CZ418" i="3"/>
  <c r="DA418" i="3"/>
  <c r="DB418" i="3"/>
  <c r="DC418" i="3"/>
  <c r="A419" i="3"/>
  <c r="Y419" i="3"/>
  <c r="CY419" i="3"/>
  <c r="CZ419" i="3"/>
  <c r="DB419" i="3" s="1"/>
  <c r="DA419" i="3"/>
  <c r="DC419" i="3"/>
  <c r="A420" i="3"/>
  <c r="Y420" i="3"/>
  <c r="CY420" i="3"/>
  <c r="CZ420" i="3"/>
  <c r="DB420" i="3" s="1"/>
  <c r="DA420" i="3"/>
  <c r="DC420" i="3"/>
  <c r="A421" i="3"/>
  <c r="Y421" i="3"/>
  <c r="CY421" i="3"/>
  <c r="CZ421" i="3"/>
  <c r="DA421" i="3"/>
  <c r="DB421" i="3"/>
  <c r="DC421" i="3"/>
  <c r="A422" i="3"/>
  <c r="Y422" i="3"/>
  <c r="CX422" i="3"/>
  <c r="CY422" i="3"/>
  <c r="CZ422" i="3"/>
  <c r="DB422" i="3" s="1"/>
  <c r="DA422" i="3"/>
  <c r="DC422" i="3"/>
  <c r="A423" i="3"/>
  <c r="Y423" i="3"/>
  <c r="CX423" i="3"/>
  <c r="CY423" i="3"/>
  <c r="CZ423" i="3"/>
  <c r="DA423" i="3"/>
  <c r="DB423" i="3"/>
  <c r="DC423" i="3"/>
  <c r="DF423" i="3"/>
  <c r="DG423" i="3"/>
  <c r="A424" i="3"/>
  <c r="Y424" i="3"/>
  <c r="CX424" i="3" s="1"/>
  <c r="CY424" i="3"/>
  <c r="CZ424" i="3"/>
  <c r="DB424" i="3" s="1"/>
  <c r="DA424" i="3"/>
  <c r="DC424" i="3"/>
  <c r="A425" i="3"/>
  <c r="Y425" i="3"/>
  <c r="CY425" i="3"/>
  <c r="CZ425" i="3"/>
  <c r="DB425" i="3" s="1"/>
  <c r="DA425" i="3"/>
  <c r="DC425" i="3"/>
  <c r="A426" i="3"/>
  <c r="Y426" i="3"/>
  <c r="CY426" i="3"/>
  <c r="CZ426" i="3"/>
  <c r="DB426" i="3" s="1"/>
  <c r="DA426" i="3"/>
  <c r="DC426" i="3"/>
  <c r="A427" i="3"/>
  <c r="Y427" i="3"/>
  <c r="CX427" i="3"/>
  <c r="DH427" i="3" s="1"/>
  <c r="CY427" i="3"/>
  <c r="CZ427" i="3"/>
  <c r="DB427" i="3" s="1"/>
  <c r="DA427" i="3"/>
  <c r="DC427" i="3"/>
  <c r="DF427" i="3"/>
  <c r="A428" i="3"/>
  <c r="Y428" i="3"/>
  <c r="CX428" i="3" s="1"/>
  <c r="CY428" i="3"/>
  <c r="CZ428" i="3"/>
  <c r="DB428" i="3" s="1"/>
  <c r="DA428" i="3"/>
  <c r="DC428" i="3"/>
  <c r="A429" i="3"/>
  <c r="Y429" i="3"/>
  <c r="CX429" i="3" s="1"/>
  <c r="CY429" i="3"/>
  <c r="CZ429" i="3"/>
  <c r="DB429" i="3" s="1"/>
  <c r="DA429" i="3"/>
  <c r="DC429" i="3"/>
  <c r="DF429" i="3"/>
  <c r="DJ429" i="3" s="1"/>
  <c r="DG429" i="3"/>
  <c r="A430" i="3"/>
  <c r="Y430" i="3"/>
  <c r="CX430" i="3" s="1"/>
  <c r="CY430" i="3"/>
  <c r="CZ430" i="3"/>
  <c r="DA430" i="3"/>
  <c r="DB430" i="3"/>
  <c r="DC430" i="3"/>
  <c r="DI430" i="3"/>
  <c r="A431" i="3"/>
  <c r="Y431" i="3"/>
  <c r="CY431" i="3"/>
  <c r="CZ431" i="3"/>
  <c r="DA431" i="3"/>
  <c r="DB431" i="3"/>
  <c r="DC431" i="3"/>
  <c r="A432" i="3"/>
  <c r="Y432" i="3"/>
  <c r="CY432" i="3"/>
  <c r="CZ432" i="3"/>
  <c r="DB432" i="3" s="1"/>
  <c r="DA432" i="3"/>
  <c r="DC432" i="3"/>
  <c r="A433" i="3"/>
  <c r="Y433" i="3"/>
  <c r="CY433" i="3"/>
  <c r="CZ433" i="3"/>
  <c r="DB433" i="3" s="1"/>
  <c r="DA433" i="3"/>
  <c r="DC433" i="3"/>
  <c r="A434" i="3"/>
  <c r="Y434" i="3"/>
  <c r="CY434" i="3"/>
  <c r="CZ434" i="3"/>
  <c r="DA434" i="3"/>
  <c r="DB434" i="3"/>
  <c r="DC434" i="3"/>
  <c r="A435" i="3"/>
  <c r="Y435" i="3"/>
  <c r="CY435" i="3"/>
  <c r="CZ435" i="3"/>
  <c r="DB435" i="3" s="1"/>
  <c r="DA435" i="3"/>
  <c r="DC435" i="3"/>
  <c r="A436" i="3"/>
  <c r="Y436" i="3"/>
  <c r="CX436" i="3"/>
  <c r="CY436" i="3"/>
  <c r="CZ436" i="3"/>
  <c r="DA436" i="3"/>
  <c r="DB436" i="3"/>
  <c r="DC436" i="3"/>
  <c r="DH436" i="3"/>
  <c r="DI436" i="3"/>
  <c r="DJ436" i="3" s="1"/>
  <c r="A437" i="3"/>
  <c r="Y437" i="3"/>
  <c r="CX437" i="3"/>
  <c r="CY437" i="3"/>
  <c r="CZ437" i="3"/>
  <c r="DA437" i="3"/>
  <c r="DB437" i="3"/>
  <c r="DC437" i="3"/>
  <c r="DF437" i="3"/>
  <c r="DG437" i="3"/>
  <c r="DH437" i="3"/>
  <c r="DI437" i="3"/>
  <c r="DJ437" i="3"/>
  <c r="A438" i="3"/>
  <c r="Y438" i="3"/>
  <c r="CX438" i="3" s="1"/>
  <c r="DG438" i="3" s="1"/>
  <c r="CY438" i="3"/>
  <c r="CZ438" i="3"/>
  <c r="DA438" i="3"/>
  <c r="DB438" i="3"/>
  <c r="DC438" i="3"/>
  <c r="DI438" i="3"/>
  <c r="DJ438" i="3" s="1"/>
  <c r="A439" i="3"/>
  <c r="Y439" i="3"/>
  <c r="CX439" i="3" s="1"/>
  <c r="CY439" i="3"/>
  <c r="CZ439" i="3"/>
  <c r="DB439" i="3" s="1"/>
  <c r="DA439" i="3"/>
  <c r="DC439" i="3"/>
  <c r="A440" i="3"/>
  <c r="Y440" i="3"/>
  <c r="CX440" i="3"/>
  <c r="DF440" i="3" s="1"/>
  <c r="CY440" i="3"/>
  <c r="CZ440" i="3"/>
  <c r="DB440" i="3" s="1"/>
  <c r="DA440" i="3"/>
  <c r="DC440" i="3"/>
  <c r="A441" i="3"/>
  <c r="Y441" i="3"/>
  <c r="CX441" i="3"/>
  <c r="CY441" i="3"/>
  <c r="CZ441" i="3"/>
  <c r="DA441" i="3"/>
  <c r="DB441" i="3"/>
  <c r="DC441" i="3"/>
  <c r="DF441" i="3"/>
  <c r="DG441" i="3"/>
  <c r="A442" i="3"/>
  <c r="Y442" i="3"/>
  <c r="CY442" i="3"/>
  <c r="CZ442" i="3"/>
  <c r="DB442" i="3" s="1"/>
  <c r="DA442" i="3"/>
  <c r="DC442" i="3"/>
  <c r="A443" i="3"/>
  <c r="Y443" i="3"/>
  <c r="CY443" i="3"/>
  <c r="CZ443" i="3"/>
  <c r="DB443" i="3" s="1"/>
  <c r="DA443" i="3"/>
  <c r="DC443" i="3"/>
  <c r="A444" i="3"/>
  <c r="Y444" i="3"/>
  <c r="CX444" i="3" s="1"/>
  <c r="CY444" i="3"/>
  <c r="CZ444" i="3"/>
  <c r="DA444" i="3"/>
  <c r="DB444" i="3"/>
  <c r="DC444" i="3"/>
  <c r="A445" i="3"/>
  <c r="Y445" i="3"/>
  <c r="CX445" i="3" s="1"/>
  <c r="CY445" i="3"/>
  <c r="CZ445" i="3"/>
  <c r="DA445" i="3"/>
  <c r="DB445" i="3"/>
  <c r="DC445" i="3"/>
  <c r="A446" i="3"/>
  <c r="Y446" i="3"/>
  <c r="CX446" i="3" s="1"/>
  <c r="CY446" i="3"/>
  <c r="CZ446" i="3"/>
  <c r="DA446" i="3"/>
  <c r="DB446" i="3"/>
  <c r="DC446" i="3"/>
  <c r="A447" i="3"/>
  <c r="Y447" i="3"/>
  <c r="CX447" i="3" s="1"/>
  <c r="CY447" i="3"/>
  <c r="CZ447" i="3"/>
  <c r="DB447" i="3" s="1"/>
  <c r="DA447" i="3"/>
  <c r="DC447" i="3"/>
  <c r="A448" i="3"/>
  <c r="Y448" i="3"/>
  <c r="CY448" i="3"/>
  <c r="CZ448" i="3"/>
  <c r="DB448" i="3" s="1"/>
  <c r="DA448" i="3"/>
  <c r="DC448" i="3"/>
  <c r="A449" i="3"/>
  <c r="Y449" i="3"/>
  <c r="CY449" i="3"/>
  <c r="CZ449" i="3"/>
  <c r="DB449" i="3" s="1"/>
  <c r="DA449" i="3"/>
  <c r="DC449" i="3"/>
  <c r="A450" i="3"/>
  <c r="Y450" i="3"/>
  <c r="CY450" i="3"/>
  <c r="CZ450" i="3"/>
  <c r="DA450" i="3"/>
  <c r="DB450" i="3"/>
  <c r="DC450" i="3"/>
  <c r="A451" i="3"/>
  <c r="Y451" i="3"/>
  <c r="CY451" i="3"/>
  <c r="CZ451" i="3"/>
  <c r="DB451" i="3" s="1"/>
  <c r="DA451" i="3"/>
  <c r="DC451" i="3"/>
  <c r="A452" i="3"/>
  <c r="Y452" i="3"/>
  <c r="CY452" i="3"/>
  <c r="CZ452" i="3"/>
  <c r="DB452" i="3" s="1"/>
  <c r="DA452" i="3"/>
  <c r="DC452" i="3"/>
  <c r="A453" i="3"/>
  <c r="Y453" i="3"/>
  <c r="CX453" i="3"/>
  <c r="CY453" i="3"/>
  <c r="CZ453" i="3"/>
  <c r="DA453" i="3"/>
  <c r="DB453" i="3"/>
  <c r="DC453" i="3"/>
  <c r="DF453" i="3"/>
  <c r="DG453" i="3"/>
  <c r="DH453" i="3"/>
  <c r="DI453" i="3"/>
  <c r="DJ453" i="3" s="1"/>
  <c r="A454" i="3"/>
  <c r="Y454" i="3"/>
  <c r="CX454" i="3"/>
  <c r="CY454" i="3"/>
  <c r="CZ454" i="3"/>
  <c r="DA454" i="3"/>
  <c r="DB454" i="3"/>
  <c r="DC454" i="3"/>
  <c r="A455" i="3"/>
  <c r="Y455" i="3"/>
  <c r="CY455" i="3"/>
  <c r="CZ455" i="3"/>
  <c r="DB455" i="3" s="1"/>
  <c r="DA455" i="3"/>
  <c r="DC455" i="3"/>
  <c r="A456" i="3"/>
  <c r="Y456" i="3"/>
  <c r="CY456" i="3"/>
  <c r="CZ456" i="3"/>
  <c r="DA456" i="3"/>
  <c r="DB456" i="3"/>
  <c r="DC456" i="3"/>
  <c r="A457" i="3"/>
  <c r="Y457" i="3"/>
  <c r="CX457" i="3" s="1"/>
  <c r="CY457" i="3"/>
  <c r="CZ457" i="3"/>
  <c r="DB457" i="3" s="1"/>
  <c r="DA457" i="3"/>
  <c r="DC457" i="3"/>
  <c r="A458" i="3"/>
  <c r="Y458" i="3"/>
  <c r="CX458" i="3" s="1"/>
  <c r="DH458" i="3" s="1"/>
  <c r="CY458" i="3"/>
  <c r="CZ458" i="3"/>
  <c r="DA458" i="3"/>
  <c r="DB458" i="3"/>
  <c r="DC458" i="3"/>
  <c r="DF458" i="3"/>
  <c r="DG458" i="3"/>
  <c r="DI458" i="3"/>
  <c r="DJ458" i="3"/>
  <c r="A459" i="3"/>
  <c r="Y459" i="3"/>
  <c r="CX459" i="3" s="1"/>
  <c r="CY459" i="3"/>
  <c r="CZ459" i="3"/>
  <c r="DB459" i="3" s="1"/>
  <c r="DA459" i="3"/>
  <c r="DC459" i="3"/>
  <c r="A460" i="3"/>
  <c r="Y460" i="3"/>
  <c r="CX460" i="3"/>
  <c r="CY460" i="3"/>
  <c r="CZ460" i="3"/>
  <c r="DB460" i="3" s="1"/>
  <c r="DA460" i="3"/>
  <c r="DC460" i="3"/>
  <c r="D12" i="1"/>
  <c r="E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D20" i="1"/>
  <c r="E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D24" i="1"/>
  <c r="E26" i="1"/>
  <c r="Z26" i="1"/>
  <c r="AA26" i="1"/>
  <c r="AB26" i="1"/>
  <c r="AC26" i="1"/>
  <c r="AD26" i="1"/>
  <c r="AE26" i="1"/>
  <c r="AF26" i="1"/>
  <c r="AG26" i="1"/>
  <c r="AH26" i="1"/>
  <c r="AI26" i="1"/>
  <c r="AJ26" i="1"/>
  <c r="AK26" i="1"/>
  <c r="AL26" i="1"/>
  <c r="AM26" i="1"/>
  <c r="AN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BX26" i="1"/>
  <c r="BY26" i="1"/>
  <c r="BZ26" i="1"/>
  <c r="CA26" i="1"/>
  <c r="CB26" i="1"/>
  <c r="CC26" i="1"/>
  <c r="CD26" i="1"/>
  <c r="CE26" i="1"/>
  <c r="CF26" i="1"/>
  <c r="CG26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D28" i="1"/>
  <c r="E30" i="1"/>
  <c r="Z30" i="1"/>
  <c r="AA30" i="1"/>
  <c r="AM30" i="1"/>
  <c r="AN30" i="1"/>
  <c r="BE30" i="1"/>
  <c r="BF30" i="1"/>
  <c r="BG30" i="1"/>
  <c r="BH30" i="1"/>
  <c r="BI30" i="1"/>
  <c r="BJ30" i="1"/>
  <c r="BK30" i="1"/>
  <c r="BL30" i="1"/>
  <c r="BM30" i="1"/>
  <c r="BN30" i="1"/>
  <c r="BO30" i="1"/>
  <c r="BP30" i="1"/>
  <c r="BQ30" i="1"/>
  <c r="BR30" i="1"/>
  <c r="BS30" i="1"/>
  <c r="BT30" i="1"/>
  <c r="BU30" i="1"/>
  <c r="BV30" i="1"/>
  <c r="BW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EH30" i="1"/>
  <c r="EI30" i="1"/>
  <c r="EJ30" i="1"/>
  <c r="EK30" i="1"/>
  <c r="EL30" i="1"/>
  <c r="EM30" i="1"/>
  <c r="EN30" i="1"/>
  <c r="EO30" i="1"/>
  <c r="EP30" i="1"/>
  <c r="EQ30" i="1"/>
  <c r="ER30" i="1"/>
  <c r="ES30" i="1"/>
  <c r="ET30" i="1"/>
  <c r="EU30" i="1"/>
  <c r="EV30" i="1"/>
  <c r="EW30" i="1"/>
  <c r="EX30" i="1"/>
  <c r="EY30" i="1"/>
  <c r="EZ30" i="1"/>
  <c r="FA30" i="1"/>
  <c r="FB30" i="1"/>
  <c r="FC30" i="1"/>
  <c r="FD30" i="1"/>
  <c r="FE30" i="1"/>
  <c r="FF30" i="1"/>
  <c r="FG30" i="1"/>
  <c r="FH30" i="1"/>
  <c r="FI30" i="1"/>
  <c r="FJ30" i="1"/>
  <c r="FK30" i="1"/>
  <c r="FL30" i="1"/>
  <c r="FM30" i="1"/>
  <c r="FN30" i="1"/>
  <c r="FO30" i="1"/>
  <c r="FP30" i="1"/>
  <c r="FQ30" i="1"/>
  <c r="FR30" i="1"/>
  <c r="FS30" i="1"/>
  <c r="FT30" i="1"/>
  <c r="FU30" i="1"/>
  <c r="FV30" i="1"/>
  <c r="FW30" i="1"/>
  <c r="FX30" i="1"/>
  <c r="FY30" i="1"/>
  <c r="FZ30" i="1"/>
  <c r="GA30" i="1"/>
  <c r="GB30" i="1"/>
  <c r="GC30" i="1"/>
  <c r="GD30" i="1"/>
  <c r="GE30" i="1"/>
  <c r="GF30" i="1"/>
  <c r="GG30" i="1"/>
  <c r="GH30" i="1"/>
  <c r="GI30" i="1"/>
  <c r="GJ30" i="1"/>
  <c r="GK30" i="1"/>
  <c r="GL30" i="1"/>
  <c r="GM30" i="1"/>
  <c r="GN30" i="1"/>
  <c r="GO30" i="1"/>
  <c r="GP30" i="1"/>
  <c r="GQ30" i="1"/>
  <c r="GR30" i="1"/>
  <c r="GS30" i="1"/>
  <c r="GT30" i="1"/>
  <c r="GU30" i="1"/>
  <c r="GV30" i="1"/>
  <c r="GW30" i="1"/>
  <c r="GX30" i="1"/>
  <c r="C33" i="1"/>
  <c r="D33" i="1"/>
  <c r="AC33" i="1"/>
  <c r="CQ33" i="1" s="1"/>
  <c r="P33" i="1" s="1"/>
  <c r="AE33" i="1"/>
  <c r="AF33" i="1"/>
  <c r="AG33" i="1"/>
  <c r="CU33" i="1" s="1"/>
  <c r="T33" i="1" s="1"/>
  <c r="AH33" i="1"/>
  <c r="CV33" i="1" s="1"/>
  <c r="U33" i="1" s="1"/>
  <c r="K43" i="6" s="1"/>
  <c r="AI33" i="1"/>
  <c r="AJ33" i="1"/>
  <c r="CW33" i="1"/>
  <c r="V33" i="1" s="1"/>
  <c r="CX33" i="1"/>
  <c r="W33" i="1" s="1"/>
  <c r="FR33" i="1"/>
  <c r="GL33" i="1"/>
  <c r="GN33" i="1"/>
  <c r="GO33" i="1"/>
  <c r="GV33" i="1"/>
  <c r="HC33" i="1"/>
  <c r="GX33" i="1" s="1"/>
  <c r="AC34" i="1"/>
  <c r="AE34" i="1"/>
  <c r="AD34" i="1" s="1"/>
  <c r="AF34" i="1"/>
  <c r="AG34" i="1"/>
  <c r="CU34" i="1" s="1"/>
  <c r="T34" i="1" s="1"/>
  <c r="AH34" i="1"/>
  <c r="CV34" i="1" s="1"/>
  <c r="U34" i="1" s="1"/>
  <c r="AI34" i="1"/>
  <c r="CW34" i="1" s="1"/>
  <c r="V34" i="1" s="1"/>
  <c r="AJ34" i="1"/>
  <c r="CX34" i="1" s="1"/>
  <c r="W34" i="1" s="1"/>
  <c r="CQ34" i="1"/>
  <c r="P34" i="1" s="1"/>
  <c r="CR34" i="1"/>
  <c r="Q34" i="1" s="1"/>
  <c r="CS34" i="1"/>
  <c r="R34" i="1" s="1"/>
  <c r="GK34" i="1" s="1"/>
  <c r="CT34" i="1"/>
  <c r="S34" i="1" s="1"/>
  <c r="FR34" i="1"/>
  <c r="GL34" i="1"/>
  <c r="GO34" i="1"/>
  <c r="GP34" i="1"/>
  <c r="GV34" i="1"/>
  <c r="HC34" i="1"/>
  <c r="GX34" i="1" s="1"/>
  <c r="C35" i="1"/>
  <c r="D35" i="1"/>
  <c r="I35" i="1"/>
  <c r="K35" i="1"/>
  <c r="AC35" i="1"/>
  <c r="AE35" i="1"/>
  <c r="AF35" i="1"/>
  <c r="AG35" i="1"/>
  <c r="CU35" i="1" s="1"/>
  <c r="T35" i="1" s="1"/>
  <c r="AH35" i="1"/>
  <c r="AI35" i="1"/>
  <c r="CW35" i="1" s="1"/>
  <c r="V35" i="1" s="1"/>
  <c r="AJ35" i="1"/>
  <c r="CR35" i="1"/>
  <c r="Q35" i="1" s="1"/>
  <c r="CS35" i="1"/>
  <c r="CT35" i="1"/>
  <c r="S35" i="1" s="1"/>
  <c r="J47" i="6" s="1"/>
  <c r="CV35" i="1"/>
  <c r="U35" i="1" s="1"/>
  <c r="K51" i="6" s="1"/>
  <c r="CX35" i="1"/>
  <c r="W35" i="1" s="1"/>
  <c r="FR35" i="1"/>
  <c r="GL35" i="1"/>
  <c r="GN35" i="1"/>
  <c r="GO35" i="1"/>
  <c r="GV35" i="1"/>
  <c r="HC35" i="1" s="1"/>
  <c r="GX35" i="1"/>
  <c r="C37" i="1"/>
  <c r="D37" i="1"/>
  <c r="AC37" i="1"/>
  <c r="CQ37" i="1" s="1"/>
  <c r="P37" i="1" s="1"/>
  <c r="J57" i="6" s="1"/>
  <c r="AE37" i="1"/>
  <c r="U55" i="6" s="1"/>
  <c r="AF37" i="1"/>
  <c r="AG37" i="1"/>
  <c r="CU37" i="1" s="1"/>
  <c r="T37" i="1" s="1"/>
  <c r="AH37" i="1"/>
  <c r="AI37" i="1"/>
  <c r="CW37" i="1" s="1"/>
  <c r="V37" i="1" s="1"/>
  <c r="AJ37" i="1"/>
  <c r="CX37" i="1" s="1"/>
  <c r="W37" i="1" s="1"/>
  <c r="CT37" i="1"/>
  <c r="S37" i="1" s="1"/>
  <c r="J56" i="6" s="1"/>
  <c r="CV37" i="1"/>
  <c r="U37" i="1" s="1"/>
  <c r="K60" i="6" s="1"/>
  <c r="FR37" i="1"/>
  <c r="GL37" i="1"/>
  <c r="GN37" i="1"/>
  <c r="GO37" i="1"/>
  <c r="GV37" i="1"/>
  <c r="HC37" i="1"/>
  <c r="GX37" i="1" s="1"/>
  <c r="C38" i="1"/>
  <c r="D38" i="1"/>
  <c r="AC38" i="1"/>
  <c r="AE38" i="1"/>
  <c r="AF38" i="1"/>
  <c r="AG38" i="1"/>
  <c r="CU38" i="1" s="1"/>
  <c r="T38" i="1" s="1"/>
  <c r="AH38" i="1"/>
  <c r="CV38" i="1" s="1"/>
  <c r="U38" i="1" s="1"/>
  <c r="K66" i="6" s="1"/>
  <c r="AI38" i="1"/>
  <c r="CW38" i="1" s="1"/>
  <c r="V38" i="1" s="1"/>
  <c r="AJ38" i="1"/>
  <c r="CX38" i="1" s="1"/>
  <c r="W38" i="1" s="1"/>
  <c r="CQ38" i="1"/>
  <c r="P38" i="1" s="1"/>
  <c r="FR38" i="1"/>
  <c r="GL38" i="1"/>
  <c r="GN38" i="1"/>
  <c r="GO38" i="1"/>
  <c r="GV38" i="1"/>
  <c r="HC38" i="1" s="1"/>
  <c r="GX38" i="1" s="1"/>
  <c r="AC39" i="1"/>
  <c r="CQ39" i="1" s="1"/>
  <c r="P39" i="1" s="1"/>
  <c r="AE39" i="1"/>
  <c r="AD39" i="1" s="1"/>
  <c r="AB39" i="1" s="1"/>
  <c r="AF39" i="1"/>
  <c r="AG39" i="1"/>
  <c r="CU39" i="1" s="1"/>
  <c r="T39" i="1" s="1"/>
  <c r="AH39" i="1"/>
  <c r="AI39" i="1"/>
  <c r="CW39" i="1" s="1"/>
  <c r="V39" i="1" s="1"/>
  <c r="AJ39" i="1"/>
  <c r="CR39" i="1"/>
  <c r="Q39" i="1" s="1"/>
  <c r="CT39" i="1"/>
  <c r="S39" i="1" s="1"/>
  <c r="CV39" i="1"/>
  <c r="U39" i="1" s="1"/>
  <c r="CX39" i="1"/>
  <c r="W39" i="1" s="1"/>
  <c r="FR39" i="1"/>
  <c r="GL39" i="1"/>
  <c r="GO39" i="1"/>
  <c r="GP39" i="1"/>
  <c r="GV39" i="1"/>
  <c r="HC39" i="1"/>
  <c r="GX39" i="1" s="1"/>
  <c r="C40" i="1"/>
  <c r="D40" i="1"/>
  <c r="AC40" i="1"/>
  <c r="CQ40" i="1" s="1"/>
  <c r="P40" i="1" s="1"/>
  <c r="AE40" i="1"/>
  <c r="U68" i="6" s="1"/>
  <c r="AF40" i="1"/>
  <c r="AG40" i="1"/>
  <c r="CU40" i="1" s="1"/>
  <c r="T40" i="1" s="1"/>
  <c r="AH40" i="1"/>
  <c r="CV40" i="1" s="1"/>
  <c r="U40" i="1" s="1"/>
  <c r="K72" i="6" s="1"/>
  <c r="AI40" i="1"/>
  <c r="AJ40" i="1"/>
  <c r="CW40" i="1"/>
  <c r="V40" i="1" s="1"/>
  <c r="CX40" i="1"/>
  <c r="W40" i="1" s="1"/>
  <c r="FR40" i="1"/>
  <c r="GL40" i="1"/>
  <c r="GN40" i="1"/>
  <c r="GO40" i="1"/>
  <c r="GV40" i="1"/>
  <c r="HC40" i="1"/>
  <c r="GX40" i="1" s="1"/>
  <c r="AC41" i="1"/>
  <c r="AD41" i="1"/>
  <c r="AE41" i="1"/>
  <c r="AF41" i="1"/>
  <c r="CT41" i="1" s="1"/>
  <c r="S41" i="1" s="1"/>
  <c r="AG41" i="1"/>
  <c r="CU41" i="1" s="1"/>
  <c r="T41" i="1" s="1"/>
  <c r="AH41" i="1"/>
  <c r="CV41" i="1" s="1"/>
  <c r="U41" i="1" s="1"/>
  <c r="AI41" i="1"/>
  <c r="CW41" i="1" s="1"/>
  <c r="V41" i="1" s="1"/>
  <c r="AJ41" i="1"/>
  <c r="CX41" i="1" s="1"/>
  <c r="W41" i="1" s="1"/>
  <c r="CQ41" i="1"/>
  <c r="P41" i="1" s="1"/>
  <c r="CR41" i="1"/>
  <c r="Q41" i="1" s="1"/>
  <c r="CS41" i="1"/>
  <c r="R41" i="1" s="1"/>
  <c r="GK41" i="1" s="1"/>
  <c r="FR41" i="1"/>
  <c r="GL41" i="1"/>
  <c r="GO41" i="1"/>
  <c r="GP41" i="1"/>
  <c r="GV41" i="1"/>
  <c r="HC41" i="1" s="1"/>
  <c r="GX41" i="1" s="1"/>
  <c r="C42" i="1"/>
  <c r="D42" i="1"/>
  <c r="I42" i="1"/>
  <c r="K42" i="1"/>
  <c r="AC42" i="1"/>
  <c r="AE42" i="1"/>
  <c r="AF42" i="1"/>
  <c r="AG42" i="1"/>
  <c r="CU42" i="1" s="1"/>
  <c r="T42" i="1" s="1"/>
  <c r="AH42" i="1"/>
  <c r="CV42" i="1" s="1"/>
  <c r="U42" i="1" s="1"/>
  <c r="K80" i="6" s="1"/>
  <c r="AI42" i="1"/>
  <c r="CW42" i="1" s="1"/>
  <c r="V42" i="1" s="1"/>
  <c r="AJ42" i="1"/>
  <c r="CX42" i="1" s="1"/>
  <c r="W42" i="1" s="1"/>
  <c r="CR42" i="1"/>
  <c r="CS42" i="1"/>
  <c r="CT42" i="1"/>
  <c r="S42" i="1" s="1"/>
  <c r="J76" i="6" s="1"/>
  <c r="FR42" i="1"/>
  <c r="GL42" i="1"/>
  <c r="GN42" i="1"/>
  <c r="GO42" i="1"/>
  <c r="GV42" i="1"/>
  <c r="HC42" i="1"/>
  <c r="C44" i="1"/>
  <c r="D44" i="1"/>
  <c r="AC44" i="1"/>
  <c r="AE44" i="1"/>
  <c r="U84" i="6" s="1"/>
  <c r="AF44" i="1"/>
  <c r="AG44" i="1"/>
  <c r="AH44" i="1"/>
  <c r="AI44" i="1"/>
  <c r="AJ44" i="1"/>
  <c r="CX44" i="1" s="1"/>
  <c r="W44" i="1" s="1"/>
  <c r="CT44" i="1"/>
  <c r="S44" i="1" s="1"/>
  <c r="CU44" i="1"/>
  <c r="T44" i="1" s="1"/>
  <c r="CV44" i="1"/>
  <c r="U44" i="1" s="1"/>
  <c r="K89" i="6" s="1"/>
  <c r="CW44" i="1"/>
  <c r="V44" i="1" s="1"/>
  <c r="FR44" i="1"/>
  <c r="GL44" i="1"/>
  <c r="GN44" i="1"/>
  <c r="GO44" i="1"/>
  <c r="GV44" i="1"/>
  <c r="HC44" i="1" s="1"/>
  <c r="GX44" i="1" s="1"/>
  <c r="C45" i="1"/>
  <c r="D45" i="1"/>
  <c r="I45" i="1"/>
  <c r="E91" i="6" s="1"/>
  <c r="K45" i="1"/>
  <c r="AC45" i="1"/>
  <c r="AE45" i="1"/>
  <c r="U91" i="6" s="1"/>
  <c r="AF45" i="1"/>
  <c r="AG45" i="1"/>
  <c r="CU45" i="1" s="1"/>
  <c r="AH45" i="1"/>
  <c r="CV45" i="1" s="1"/>
  <c r="AI45" i="1"/>
  <c r="AJ45" i="1"/>
  <c r="CW45" i="1"/>
  <c r="V45" i="1" s="1"/>
  <c r="CX45" i="1"/>
  <c r="W45" i="1" s="1"/>
  <c r="FR45" i="1"/>
  <c r="GL45" i="1"/>
  <c r="GN45" i="1"/>
  <c r="GO45" i="1"/>
  <c r="GV45" i="1"/>
  <c r="HC45" i="1"/>
  <c r="AB46" i="1"/>
  <c r="AC46" i="1"/>
  <c r="AD46" i="1"/>
  <c r="AE46" i="1"/>
  <c r="CR46" i="1" s="1"/>
  <c r="Q46" i="1" s="1"/>
  <c r="AF46" i="1"/>
  <c r="AG46" i="1"/>
  <c r="AH46" i="1"/>
  <c r="AI46" i="1"/>
  <c r="CW46" i="1" s="1"/>
  <c r="V46" i="1" s="1"/>
  <c r="AJ46" i="1"/>
  <c r="CX46" i="1" s="1"/>
  <c r="W46" i="1" s="1"/>
  <c r="CQ46" i="1"/>
  <c r="P46" i="1" s="1"/>
  <c r="CS46" i="1"/>
  <c r="R46" i="1" s="1"/>
  <c r="GK46" i="1" s="1"/>
  <c r="CT46" i="1"/>
  <c r="S46" i="1" s="1"/>
  <c r="CU46" i="1"/>
  <c r="T46" i="1" s="1"/>
  <c r="CV46" i="1"/>
  <c r="U46" i="1" s="1"/>
  <c r="FR46" i="1"/>
  <c r="GL46" i="1"/>
  <c r="GO46" i="1"/>
  <c r="GP46" i="1"/>
  <c r="GV46" i="1"/>
  <c r="HC46" i="1" s="1"/>
  <c r="GX46" i="1" s="1"/>
  <c r="C47" i="1"/>
  <c r="D47" i="1"/>
  <c r="I47" i="1"/>
  <c r="K47" i="1"/>
  <c r="AC47" i="1"/>
  <c r="AE47" i="1"/>
  <c r="AD47" i="1" s="1"/>
  <c r="AF47" i="1"/>
  <c r="AG47" i="1"/>
  <c r="CU47" i="1" s="1"/>
  <c r="T47" i="1" s="1"/>
  <c r="AH47" i="1"/>
  <c r="AI47" i="1"/>
  <c r="AJ47" i="1"/>
  <c r="CX47" i="1" s="1"/>
  <c r="W47" i="1" s="1"/>
  <c r="CQ47" i="1"/>
  <c r="P47" i="1" s="1"/>
  <c r="J100" i="6" s="1"/>
  <c r="CR47" i="1"/>
  <c r="Q47" i="1" s="1"/>
  <c r="CT47" i="1"/>
  <c r="S47" i="1" s="1"/>
  <c r="J99" i="6" s="1"/>
  <c r="CV47" i="1"/>
  <c r="U47" i="1" s="1"/>
  <c r="K103" i="6" s="1"/>
  <c r="CW47" i="1"/>
  <c r="V47" i="1" s="1"/>
  <c r="FR47" i="1"/>
  <c r="GL47" i="1"/>
  <c r="GN47" i="1"/>
  <c r="GO47" i="1"/>
  <c r="GV47" i="1"/>
  <c r="HC47" i="1" s="1"/>
  <c r="C49" i="1"/>
  <c r="D49" i="1"/>
  <c r="AC49" i="1"/>
  <c r="CQ49" i="1" s="1"/>
  <c r="P49" i="1" s="1"/>
  <c r="J109" i="6" s="1"/>
  <c r="AE49" i="1"/>
  <c r="U107" i="6" s="1"/>
  <c r="AF49" i="1"/>
  <c r="AG49" i="1"/>
  <c r="CU49" i="1" s="1"/>
  <c r="T49" i="1" s="1"/>
  <c r="AH49" i="1"/>
  <c r="AI49" i="1"/>
  <c r="AJ49" i="1"/>
  <c r="CX49" i="1" s="1"/>
  <c r="W49" i="1" s="1"/>
  <c r="CV49" i="1"/>
  <c r="U49" i="1" s="1"/>
  <c r="K112" i="6" s="1"/>
  <c r="CW49" i="1"/>
  <c r="V49" i="1" s="1"/>
  <c r="FR49" i="1"/>
  <c r="GL49" i="1"/>
  <c r="GN49" i="1"/>
  <c r="GO49" i="1"/>
  <c r="GV49" i="1"/>
  <c r="HC49" i="1"/>
  <c r="GX49" i="1" s="1"/>
  <c r="C50" i="1"/>
  <c r="D50" i="1"/>
  <c r="AC50" i="1"/>
  <c r="CQ50" i="1" s="1"/>
  <c r="P50" i="1" s="1"/>
  <c r="AE50" i="1"/>
  <c r="AF50" i="1"/>
  <c r="AG50" i="1"/>
  <c r="CU50" i="1" s="1"/>
  <c r="T50" i="1" s="1"/>
  <c r="AH50" i="1"/>
  <c r="CV50" i="1" s="1"/>
  <c r="U50" i="1" s="1"/>
  <c r="K118" i="6" s="1"/>
  <c r="AI50" i="1"/>
  <c r="CW50" i="1" s="1"/>
  <c r="V50" i="1" s="1"/>
  <c r="AJ50" i="1"/>
  <c r="CX50" i="1" s="1"/>
  <c r="W50" i="1" s="1"/>
  <c r="FR50" i="1"/>
  <c r="GL50" i="1"/>
  <c r="GN50" i="1"/>
  <c r="GO50" i="1"/>
  <c r="GV50" i="1"/>
  <c r="HC50" i="1" s="1"/>
  <c r="GX50" i="1" s="1"/>
  <c r="V51" i="1"/>
  <c r="AC51" i="1"/>
  <c r="AE51" i="1"/>
  <c r="AF51" i="1"/>
  <c r="AG51" i="1"/>
  <c r="CU51" i="1" s="1"/>
  <c r="T51" i="1" s="1"/>
  <c r="AH51" i="1"/>
  <c r="CV51" i="1" s="1"/>
  <c r="U51" i="1" s="1"/>
  <c r="AI51" i="1"/>
  <c r="CW51" i="1" s="1"/>
  <c r="AJ51" i="1"/>
  <c r="CQ51" i="1"/>
  <c r="P51" i="1" s="1"/>
  <c r="CT51" i="1"/>
  <c r="S51" i="1" s="1"/>
  <c r="CX51" i="1"/>
  <c r="W51" i="1" s="1"/>
  <c r="FR51" i="1"/>
  <c r="GL51" i="1"/>
  <c r="GO51" i="1"/>
  <c r="GP51" i="1"/>
  <c r="GV51" i="1"/>
  <c r="HC51" i="1" s="1"/>
  <c r="GX51" i="1" s="1"/>
  <c r="C52" i="1"/>
  <c r="D52" i="1"/>
  <c r="I52" i="1"/>
  <c r="K52" i="1"/>
  <c r="AC52" i="1"/>
  <c r="AE52" i="1"/>
  <c r="U120" i="6" s="1"/>
  <c r="AF52" i="1"/>
  <c r="AG52" i="1"/>
  <c r="CU52" i="1" s="1"/>
  <c r="T52" i="1" s="1"/>
  <c r="AH52" i="1"/>
  <c r="CV52" i="1" s="1"/>
  <c r="U52" i="1" s="1"/>
  <c r="K126" i="6" s="1"/>
  <c r="AI52" i="1"/>
  <c r="CW52" i="1" s="1"/>
  <c r="AJ52" i="1"/>
  <c r="CX52" i="1" s="1"/>
  <c r="FR52" i="1"/>
  <c r="GL52" i="1"/>
  <c r="GN52" i="1"/>
  <c r="GO52" i="1"/>
  <c r="GV52" i="1"/>
  <c r="HC52" i="1" s="1"/>
  <c r="C54" i="1"/>
  <c r="D54" i="1"/>
  <c r="AC54" i="1"/>
  <c r="AE54" i="1"/>
  <c r="U130" i="6" s="1"/>
  <c r="AF54" i="1"/>
  <c r="AG54" i="1"/>
  <c r="AH54" i="1"/>
  <c r="CV54" i="1" s="1"/>
  <c r="U54" i="1" s="1"/>
  <c r="K135" i="6" s="1"/>
  <c r="AI54" i="1"/>
  <c r="AJ54" i="1"/>
  <c r="CU54" i="1"/>
  <c r="T54" i="1" s="1"/>
  <c r="CW54" i="1"/>
  <c r="V54" i="1" s="1"/>
  <c r="CX54" i="1"/>
  <c r="W54" i="1" s="1"/>
  <c r="FR54" i="1"/>
  <c r="GL54" i="1"/>
  <c r="GN54" i="1"/>
  <c r="GO54" i="1"/>
  <c r="GV54" i="1"/>
  <c r="HC54" i="1" s="1"/>
  <c r="GX54" i="1"/>
  <c r="C55" i="1"/>
  <c r="D55" i="1"/>
  <c r="AC55" i="1"/>
  <c r="AE55" i="1"/>
  <c r="AF55" i="1"/>
  <c r="AG55" i="1"/>
  <c r="CU55" i="1" s="1"/>
  <c r="T55" i="1" s="1"/>
  <c r="AH55" i="1"/>
  <c r="CV55" i="1" s="1"/>
  <c r="U55" i="1" s="1"/>
  <c r="K142" i="6" s="1"/>
  <c r="AI55" i="1"/>
  <c r="CW55" i="1" s="1"/>
  <c r="V55" i="1" s="1"/>
  <c r="AJ55" i="1"/>
  <c r="CX55" i="1" s="1"/>
  <c r="W55" i="1" s="1"/>
  <c r="CQ55" i="1"/>
  <c r="P55" i="1" s="1"/>
  <c r="J139" i="6" s="1"/>
  <c r="CR55" i="1"/>
  <c r="Q55" i="1" s="1"/>
  <c r="CS55" i="1"/>
  <c r="CT55" i="1"/>
  <c r="S55" i="1" s="1"/>
  <c r="J138" i="6" s="1"/>
  <c r="FR55" i="1"/>
  <c r="GL55" i="1"/>
  <c r="GN55" i="1"/>
  <c r="GO55" i="1"/>
  <c r="GV55" i="1"/>
  <c r="HC55" i="1" s="1"/>
  <c r="GX55" i="1" s="1"/>
  <c r="C56" i="1"/>
  <c r="D56" i="1"/>
  <c r="AC56" i="1"/>
  <c r="CQ56" i="1" s="1"/>
  <c r="P56" i="1" s="1"/>
  <c r="J146" i="6" s="1"/>
  <c r="AE56" i="1"/>
  <c r="U144" i="6" s="1"/>
  <c r="AF56" i="1"/>
  <c r="AG56" i="1"/>
  <c r="AH56" i="1"/>
  <c r="AI56" i="1"/>
  <c r="AJ56" i="1"/>
  <c r="CU56" i="1"/>
  <c r="T56" i="1" s="1"/>
  <c r="CV56" i="1"/>
  <c r="U56" i="1" s="1"/>
  <c r="K149" i="6" s="1"/>
  <c r="CW56" i="1"/>
  <c r="V56" i="1" s="1"/>
  <c r="CX56" i="1"/>
  <c r="W56" i="1" s="1"/>
  <c r="FR56" i="1"/>
  <c r="GL56" i="1"/>
  <c r="GN56" i="1"/>
  <c r="GO56" i="1"/>
  <c r="GV56" i="1"/>
  <c r="HC56" i="1"/>
  <c r="GX56" i="1" s="1"/>
  <c r="B58" i="1"/>
  <c r="B30" i="1" s="1"/>
  <c r="C58" i="1"/>
  <c r="C30" i="1" s="1"/>
  <c r="D58" i="1"/>
  <c r="D30" i="1" s="1"/>
  <c r="F58" i="1"/>
  <c r="F30" i="1" s="1"/>
  <c r="G58" i="1"/>
  <c r="BC58" i="1"/>
  <c r="BX58" i="1"/>
  <c r="AO58" i="1" s="1"/>
  <c r="CK58" i="1"/>
  <c r="CK30" i="1" s="1"/>
  <c r="CL58" i="1"/>
  <c r="CL30" i="1" s="1"/>
  <c r="CM58" i="1"/>
  <c r="CM30" i="1" s="1"/>
  <c r="D88" i="1"/>
  <c r="E90" i="1"/>
  <c r="Z90" i="1"/>
  <c r="AA90" i="1"/>
  <c r="AM90" i="1"/>
  <c r="AN90" i="1"/>
  <c r="BB90" i="1"/>
  <c r="BE90" i="1"/>
  <c r="BF90" i="1"/>
  <c r="BG90" i="1"/>
  <c r="BH90" i="1"/>
  <c r="BI90" i="1"/>
  <c r="BJ90" i="1"/>
  <c r="BK90" i="1"/>
  <c r="BL90" i="1"/>
  <c r="BM90" i="1"/>
  <c r="BN90" i="1"/>
  <c r="BO90" i="1"/>
  <c r="BP90" i="1"/>
  <c r="BQ90" i="1"/>
  <c r="BR90" i="1"/>
  <c r="BS90" i="1"/>
  <c r="BT90" i="1"/>
  <c r="BU90" i="1"/>
  <c r="BV90" i="1"/>
  <c r="BW90" i="1"/>
  <c r="CK90" i="1"/>
  <c r="CL90" i="1"/>
  <c r="CM90" i="1"/>
  <c r="CN90" i="1"/>
  <c r="CO90" i="1"/>
  <c r="CP90" i="1"/>
  <c r="CQ90" i="1"/>
  <c r="CR90" i="1"/>
  <c r="CS90" i="1"/>
  <c r="CT90" i="1"/>
  <c r="CU90" i="1"/>
  <c r="CV90" i="1"/>
  <c r="CW90" i="1"/>
  <c r="CX90" i="1"/>
  <c r="CY90" i="1"/>
  <c r="CZ90" i="1"/>
  <c r="DA90" i="1"/>
  <c r="DB90" i="1"/>
  <c r="DC90" i="1"/>
  <c r="DD90" i="1"/>
  <c r="DE90" i="1"/>
  <c r="DF90" i="1"/>
  <c r="DG90" i="1"/>
  <c r="DH90" i="1"/>
  <c r="DI90" i="1"/>
  <c r="DJ90" i="1"/>
  <c r="DK90" i="1"/>
  <c r="DL90" i="1"/>
  <c r="DM90" i="1"/>
  <c r="DN90" i="1"/>
  <c r="DO90" i="1"/>
  <c r="DP90" i="1"/>
  <c r="DQ90" i="1"/>
  <c r="DR90" i="1"/>
  <c r="DS90" i="1"/>
  <c r="DT90" i="1"/>
  <c r="DU90" i="1"/>
  <c r="DV90" i="1"/>
  <c r="DW90" i="1"/>
  <c r="DX90" i="1"/>
  <c r="DY90" i="1"/>
  <c r="DZ90" i="1"/>
  <c r="EA90" i="1"/>
  <c r="EB90" i="1"/>
  <c r="EC90" i="1"/>
  <c r="ED90" i="1"/>
  <c r="EE90" i="1"/>
  <c r="EF90" i="1"/>
  <c r="EG90" i="1"/>
  <c r="EH90" i="1"/>
  <c r="EI90" i="1"/>
  <c r="EJ90" i="1"/>
  <c r="EK90" i="1"/>
  <c r="EL90" i="1"/>
  <c r="EM90" i="1"/>
  <c r="EN90" i="1"/>
  <c r="EO90" i="1"/>
  <c r="EP90" i="1"/>
  <c r="EQ90" i="1"/>
  <c r="ER90" i="1"/>
  <c r="ES90" i="1"/>
  <c r="ET90" i="1"/>
  <c r="EU90" i="1"/>
  <c r="EV90" i="1"/>
  <c r="EW90" i="1"/>
  <c r="EX90" i="1"/>
  <c r="EY90" i="1"/>
  <c r="EZ90" i="1"/>
  <c r="FA90" i="1"/>
  <c r="FB90" i="1"/>
  <c r="FC90" i="1"/>
  <c r="FD90" i="1"/>
  <c r="FE90" i="1"/>
  <c r="FF90" i="1"/>
  <c r="FG90" i="1"/>
  <c r="FH90" i="1"/>
  <c r="FI90" i="1"/>
  <c r="FJ90" i="1"/>
  <c r="FK90" i="1"/>
  <c r="FL90" i="1"/>
  <c r="FM90" i="1"/>
  <c r="FN90" i="1"/>
  <c r="FO90" i="1"/>
  <c r="FP90" i="1"/>
  <c r="FQ90" i="1"/>
  <c r="FR90" i="1"/>
  <c r="FS90" i="1"/>
  <c r="FT90" i="1"/>
  <c r="FU90" i="1"/>
  <c r="FV90" i="1"/>
  <c r="FW90" i="1"/>
  <c r="FX90" i="1"/>
  <c r="FY90" i="1"/>
  <c r="FZ90" i="1"/>
  <c r="GA90" i="1"/>
  <c r="GB90" i="1"/>
  <c r="GC90" i="1"/>
  <c r="GD90" i="1"/>
  <c r="GE90" i="1"/>
  <c r="GF90" i="1"/>
  <c r="GG90" i="1"/>
  <c r="GH90" i="1"/>
  <c r="GI90" i="1"/>
  <c r="GJ90" i="1"/>
  <c r="GK90" i="1"/>
  <c r="GL90" i="1"/>
  <c r="GM90" i="1"/>
  <c r="GN90" i="1"/>
  <c r="GO90" i="1"/>
  <c r="GP90" i="1"/>
  <c r="GQ90" i="1"/>
  <c r="GR90" i="1"/>
  <c r="GS90" i="1"/>
  <c r="GT90" i="1"/>
  <c r="GU90" i="1"/>
  <c r="GV90" i="1"/>
  <c r="GW90" i="1"/>
  <c r="GX90" i="1"/>
  <c r="C92" i="1"/>
  <c r="D92" i="1"/>
  <c r="AC92" i="1"/>
  <c r="AB92" i="1" s="1"/>
  <c r="AD92" i="1"/>
  <c r="AE92" i="1"/>
  <c r="U156" i="6" s="1"/>
  <c r="AF92" i="1"/>
  <c r="AG92" i="1"/>
  <c r="AH92" i="1"/>
  <c r="CV92" i="1" s="1"/>
  <c r="U92" i="1" s="1"/>
  <c r="K164" i="6" s="1"/>
  <c r="AI92" i="1"/>
  <c r="CW92" i="1" s="1"/>
  <c r="V92" i="1" s="1"/>
  <c r="AJ92" i="1"/>
  <c r="CX92" i="1" s="1"/>
  <c r="W92" i="1" s="1"/>
  <c r="CQ92" i="1"/>
  <c r="P92" i="1" s="1"/>
  <c r="J160" i="6" s="1"/>
  <c r="CR92" i="1"/>
  <c r="Q92" i="1" s="1"/>
  <c r="J158" i="6" s="1"/>
  <c r="CS92" i="1"/>
  <c r="CT92" i="1"/>
  <c r="S92" i="1" s="1"/>
  <c r="J157" i="6" s="1"/>
  <c r="CU92" i="1"/>
  <c r="T92" i="1" s="1"/>
  <c r="FR92" i="1"/>
  <c r="GL92" i="1"/>
  <c r="GN92" i="1"/>
  <c r="GO92" i="1"/>
  <c r="GV92" i="1"/>
  <c r="HC92" i="1" s="1"/>
  <c r="GX92" i="1" s="1"/>
  <c r="C93" i="1"/>
  <c r="D93" i="1"/>
  <c r="AC93" i="1"/>
  <c r="CQ93" i="1" s="1"/>
  <c r="P93" i="1" s="1"/>
  <c r="J170" i="6" s="1"/>
  <c r="AE93" i="1"/>
  <c r="U166" i="6" s="1"/>
  <c r="AF93" i="1"/>
  <c r="AG93" i="1"/>
  <c r="AH93" i="1"/>
  <c r="AI93" i="1"/>
  <c r="AJ93" i="1"/>
  <c r="CU93" i="1"/>
  <c r="T93" i="1" s="1"/>
  <c r="CV93" i="1"/>
  <c r="U93" i="1" s="1"/>
  <c r="K174" i="6" s="1"/>
  <c r="CW93" i="1"/>
  <c r="V93" i="1" s="1"/>
  <c r="CX93" i="1"/>
  <c r="W93" i="1" s="1"/>
  <c r="FR93" i="1"/>
  <c r="GL93" i="1"/>
  <c r="GN93" i="1"/>
  <c r="CB115" i="1" s="1"/>
  <c r="GO93" i="1"/>
  <c r="GV93" i="1"/>
  <c r="HC93" i="1" s="1"/>
  <c r="GX93" i="1" s="1"/>
  <c r="C94" i="1"/>
  <c r="D94" i="1"/>
  <c r="AC94" i="1"/>
  <c r="CQ94" i="1" s="1"/>
  <c r="P94" i="1" s="1"/>
  <c r="J180" i="6" s="1"/>
  <c r="AE94" i="1"/>
  <c r="U176" i="6" s="1"/>
  <c r="AF94" i="1"/>
  <c r="AG94" i="1"/>
  <c r="CU94" i="1" s="1"/>
  <c r="T94" i="1" s="1"/>
  <c r="AH94" i="1"/>
  <c r="CV94" i="1" s="1"/>
  <c r="U94" i="1" s="1"/>
  <c r="K184" i="6" s="1"/>
  <c r="AI94" i="1"/>
  <c r="CW94" i="1" s="1"/>
  <c r="V94" i="1" s="1"/>
  <c r="AJ94" i="1"/>
  <c r="CX94" i="1" s="1"/>
  <c r="W94" i="1" s="1"/>
  <c r="FR94" i="1"/>
  <c r="GL94" i="1"/>
  <c r="GN94" i="1"/>
  <c r="GO94" i="1"/>
  <c r="GV94" i="1"/>
  <c r="HC94" i="1"/>
  <c r="GX94" i="1" s="1"/>
  <c r="C95" i="1"/>
  <c r="D95" i="1"/>
  <c r="W95" i="1"/>
  <c r="AC95" i="1"/>
  <c r="CQ95" i="1" s="1"/>
  <c r="P95" i="1" s="1"/>
  <c r="J190" i="6" s="1"/>
  <c r="AE95" i="1"/>
  <c r="AF95" i="1"/>
  <c r="CT95" i="1" s="1"/>
  <c r="S95" i="1" s="1"/>
  <c r="J187" i="6" s="1"/>
  <c r="AG95" i="1"/>
  <c r="CU95" i="1" s="1"/>
  <c r="T95" i="1" s="1"/>
  <c r="AH95" i="1"/>
  <c r="CV95" i="1" s="1"/>
  <c r="U95" i="1" s="1"/>
  <c r="K194" i="6" s="1"/>
  <c r="AI95" i="1"/>
  <c r="CW95" i="1" s="1"/>
  <c r="V95" i="1" s="1"/>
  <c r="AJ95" i="1"/>
  <c r="CX95" i="1" s="1"/>
  <c r="FR95" i="1"/>
  <c r="GL95" i="1"/>
  <c r="GN95" i="1"/>
  <c r="GO95" i="1"/>
  <c r="GV95" i="1"/>
  <c r="HC95" i="1" s="1"/>
  <c r="GX95" i="1" s="1"/>
  <c r="C96" i="1"/>
  <c r="D96" i="1"/>
  <c r="W96" i="1"/>
  <c r="AC96" i="1"/>
  <c r="CQ96" i="1" s="1"/>
  <c r="P96" i="1" s="1"/>
  <c r="J199" i="6" s="1"/>
  <c r="AE96" i="1"/>
  <c r="AF96" i="1"/>
  <c r="AG96" i="1"/>
  <c r="CU96" i="1" s="1"/>
  <c r="T96" i="1" s="1"/>
  <c r="AH96" i="1"/>
  <c r="CV96" i="1" s="1"/>
  <c r="U96" i="1" s="1"/>
  <c r="K202" i="6" s="1"/>
  <c r="AI96" i="1"/>
  <c r="AJ96" i="1"/>
  <c r="CW96" i="1"/>
  <c r="V96" i="1" s="1"/>
  <c r="CX96" i="1"/>
  <c r="FR96" i="1"/>
  <c r="GL96" i="1"/>
  <c r="GN96" i="1"/>
  <c r="GO96" i="1"/>
  <c r="GV96" i="1"/>
  <c r="HC96" i="1"/>
  <c r="GX96" i="1" s="1"/>
  <c r="C97" i="1"/>
  <c r="D97" i="1"/>
  <c r="AC97" i="1"/>
  <c r="CQ97" i="1" s="1"/>
  <c r="P97" i="1" s="1"/>
  <c r="J206" i="6" s="1"/>
  <c r="AE97" i="1"/>
  <c r="AF97" i="1"/>
  <c r="AG97" i="1"/>
  <c r="CU97" i="1" s="1"/>
  <c r="T97" i="1" s="1"/>
  <c r="AH97" i="1"/>
  <c r="CV97" i="1" s="1"/>
  <c r="U97" i="1" s="1"/>
  <c r="K209" i="6" s="1"/>
  <c r="AI97" i="1"/>
  <c r="CW97" i="1" s="1"/>
  <c r="V97" i="1" s="1"/>
  <c r="AJ97" i="1"/>
  <c r="CX97" i="1" s="1"/>
  <c r="W97" i="1" s="1"/>
  <c r="FR97" i="1"/>
  <c r="GL97" i="1"/>
  <c r="GN97" i="1"/>
  <c r="GO97" i="1"/>
  <c r="GV97" i="1"/>
  <c r="HC97" i="1"/>
  <c r="GX97" i="1" s="1"/>
  <c r="C98" i="1"/>
  <c r="D98" i="1"/>
  <c r="T98" i="1"/>
  <c r="U98" i="1"/>
  <c r="K216" i="6" s="1"/>
  <c r="AC98" i="1"/>
  <c r="AE98" i="1"/>
  <c r="AF98" i="1"/>
  <c r="AG98" i="1"/>
  <c r="CU98" i="1" s="1"/>
  <c r="AH98" i="1"/>
  <c r="CV98" i="1" s="1"/>
  <c r="AI98" i="1"/>
  <c r="CW98" i="1" s="1"/>
  <c r="V98" i="1" s="1"/>
  <c r="AJ98" i="1"/>
  <c r="CX98" i="1" s="1"/>
  <c r="W98" i="1" s="1"/>
  <c r="CQ98" i="1"/>
  <c r="P98" i="1" s="1"/>
  <c r="J213" i="6" s="1"/>
  <c r="CS98" i="1"/>
  <c r="FR98" i="1"/>
  <c r="GL98" i="1"/>
  <c r="GN98" i="1"/>
  <c r="GO98" i="1"/>
  <c r="GV98" i="1"/>
  <c r="HC98" i="1" s="1"/>
  <c r="GX98" i="1" s="1"/>
  <c r="C99" i="1"/>
  <c r="D99" i="1"/>
  <c r="I99" i="1"/>
  <c r="V99" i="1" s="1"/>
  <c r="K99" i="1"/>
  <c r="AC99" i="1"/>
  <c r="AE99" i="1"/>
  <c r="AF99" i="1"/>
  <c r="AG99" i="1"/>
  <c r="CU99" i="1" s="1"/>
  <c r="T99" i="1" s="1"/>
  <c r="AH99" i="1"/>
  <c r="AI99" i="1"/>
  <c r="CW99" i="1" s="1"/>
  <c r="AJ99" i="1"/>
  <c r="CX99" i="1" s="1"/>
  <c r="CQ99" i="1"/>
  <c r="P99" i="1" s="1"/>
  <c r="J223" i="6" s="1"/>
  <c r="CR99" i="1"/>
  <c r="Q99" i="1" s="1"/>
  <c r="J221" i="6" s="1"/>
  <c r="CT99" i="1"/>
  <c r="S99" i="1" s="1"/>
  <c r="J220" i="6" s="1"/>
  <c r="CV99" i="1"/>
  <c r="U99" i="1" s="1"/>
  <c r="K227" i="6" s="1"/>
  <c r="FR99" i="1"/>
  <c r="GL99" i="1"/>
  <c r="GN99" i="1"/>
  <c r="GO99" i="1"/>
  <c r="GV99" i="1"/>
  <c r="HC99" i="1"/>
  <c r="C100" i="1"/>
  <c r="D100" i="1"/>
  <c r="I100" i="1"/>
  <c r="K100" i="1"/>
  <c r="AC100" i="1"/>
  <c r="AE100" i="1"/>
  <c r="U229" i="6" s="1"/>
  <c r="AF100" i="1"/>
  <c r="AG100" i="1"/>
  <c r="AH100" i="1"/>
  <c r="AI100" i="1"/>
  <c r="CW100" i="1" s="1"/>
  <c r="AJ100" i="1"/>
  <c r="CQ100" i="1"/>
  <c r="CU100" i="1"/>
  <c r="T100" i="1" s="1"/>
  <c r="CV100" i="1"/>
  <c r="CX100" i="1"/>
  <c r="FR100" i="1"/>
  <c r="GL100" i="1"/>
  <c r="GN100" i="1"/>
  <c r="GO100" i="1"/>
  <c r="GV100" i="1"/>
  <c r="HC100" i="1"/>
  <c r="C101" i="1"/>
  <c r="D101" i="1"/>
  <c r="AC101" i="1"/>
  <c r="CQ101" i="1" s="1"/>
  <c r="P101" i="1" s="1"/>
  <c r="AE101" i="1"/>
  <c r="U240" i="6" s="1"/>
  <c r="AF101" i="1"/>
  <c r="AG101" i="1"/>
  <c r="CU101" i="1" s="1"/>
  <c r="T101" i="1" s="1"/>
  <c r="AH101" i="1"/>
  <c r="AI101" i="1"/>
  <c r="CW101" i="1" s="1"/>
  <c r="V101" i="1" s="1"/>
  <c r="AJ101" i="1"/>
  <c r="CX101" i="1" s="1"/>
  <c r="W101" i="1" s="1"/>
  <c r="CV101" i="1"/>
  <c r="U101" i="1" s="1"/>
  <c r="K247" i="6" s="1"/>
  <c r="FR101" i="1"/>
  <c r="GL101" i="1"/>
  <c r="GN101" i="1"/>
  <c r="GO101" i="1"/>
  <c r="GV101" i="1"/>
  <c r="HC101" i="1" s="1"/>
  <c r="GX101" i="1" s="1"/>
  <c r="C103" i="1"/>
  <c r="D103" i="1"/>
  <c r="U103" i="1"/>
  <c r="K256" i="6" s="1"/>
  <c r="W103" i="1"/>
  <c r="AC103" i="1"/>
  <c r="CQ103" i="1" s="1"/>
  <c r="P103" i="1" s="1"/>
  <c r="J253" i="6" s="1"/>
  <c r="AE103" i="1"/>
  <c r="AF103" i="1"/>
  <c r="AG103" i="1"/>
  <c r="CU103" i="1" s="1"/>
  <c r="T103" i="1" s="1"/>
  <c r="AH103" i="1"/>
  <c r="CV103" i="1" s="1"/>
  <c r="AI103" i="1"/>
  <c r="CW103" i="1" s="1"/>
  <c r="V103" i="1" s="1"/>
  <c r="AJ103" i="1"/>
  <c r="CX103" i="1" s="1"/>
  <c r="FR103" i="1"/>
  <c r="GL103" i="1"/>
  <c r="GN103" i="1"/>
  <c r="GO103" i="1"/>
  <c r="GV103" i="1"/>
  <c r="HC103" i="1" s="1"/>
  <c r="GX103" i="1" s="1"/>
  <c r="C104" i="1"/>
  <c r="D104" i="1"/>
  <c r="V104" i="1"/>
  <c r="AC104" i="1"/>
  <c r="CQ104" i="1" s="1"/>
  <c r="P104" i="1" s="1"/>
  <c r="AE104" i="1"/>
  <c r="AF104" i="1"/>
  <c r="AG104" i="1"/>
  <c r="CU104" i="1" s="1"/>
  <c r="T104" i="1" s="1"/>
  <c r="AH104" i="1"/>
  <c r="CV104" i="1" s="1"/>
  <c r="U104" i="1" s="1"/>
  <c r="K263" i="6" s="1"/>
  <c r="AI104" i="1"/>
  <c r="CW104" i="1" s="1"/>
  <c r="AJ104" i="1"/>
  <c r="CR104" i="1"/>
  <c r="Q104" i="1" s="1"/>
  <c r="CX104" i="1"/>
  <c r="W104" i="1" s="1"/>
  <c r="FR104" i="1"/>
  <c r="GL104" i="1"/>
  <c r="GN104" i="1"/>
  <c r="GO104" i="1"/>
  <c r="GV104" i="1"/>
  <c r="HC104" i="1" s="1"/>
  <c r="GX104" i="1" s="1"/>
  <c r="C105" i="1"/>
  <c r="D105" i="1"/>
  <c r="I105" i="1"/>
  <c r="K105" i="1"/>
  <c r="AC105" i="1"/>
  <c r="CQ105" i="1" s="1"/>
  <c r="AE105" i="1"/>
  <c r="AD105" i="1" s="1"/>
  <c r="AF105" i="1"/>
  <c r="AG105" i="1"/>
  <c r="CU105" i="1" s="1"/>
  <c r="AH105" i="1"/>
  <c r="CV105" i="1" s="1"/>
  <c r="AI105" i="1"/>
  <c r="CW105" i="1" s="1"/>
  <c r="AJ105" i="1"/>
  <c r="CX105" i="1"/>
  <c r="FR105" i="1"/>
  <c r="GL105" i="1"/>
  <c r="GN105" i="1"/>
  <c r="GO105" i="1"/>
  <c r="GV105" i="1"/>
  <c r="HC105" i="1" s="1"/>
  <c r="C106" i="1"/>
  <c r="D106" i="1"/>
  <c r="I106" i="1"/>
  <c r="K106" i="1"/>
  <c r="AC106" i="1"/>
  <c r="CQ106" i="1" s="1"/>
  <c r="P106" i="1" s="1"/>
  <c r="J281" i="6" s="1"/>
  <c r="AE106" i="1"/>
  <c r="U276" i="6" s="1"/>
  <c r="AF106" i="1"/>
  <c r="AG106" i="1"/>
  <c r="CU106" i="1" s="1"/>
  <c r="AH106" i="1"/>
  <c r="CV106" i="1" s="1"/>
  <c r="AI106" i="1"/>
  <c r="CW106" i="1" s="1"/>
  <c r="AJ106" i="1"/>
  <c r="CX106" i="1" s="1"/>
  <c r="FR106" i="1"/>
  <c r="GL106" i="1"/>
  <c r="GN106" i="1"/>
  <c r="GO106" i="1"/>
  <c r="GV106" i="1"/>
  <c r="HC106" i="1" s="1"/>
  <c r="C107" i="1"/>
  <c r="D107" i="1"/>
  <c r="AC107" i="1"/>
  <c r="AE107" i="1"/>
  <c r="AF107" i="1"/>
  <c r="AG107" i="1"/>
  <c r="CU107" i="1" s="1"/>
  <c r="T107" i="1" s="1"/>
  <c r="AH107" i="1"/>
  <c r="CV107" i="1" s="1"/>
  <c r="U107" i="1" s="1"/>
  <c r="K292" i="6" s="1"/>
  <c r="AI107" i="1"/>
  <c r="CW107" i="1" s="1"/>
  <c r="V107" i="1" s="1"/>
  <c r="AJ107" i="1"/>
  <c r="CX107" i="1" s="1"/>
  <c r="W107" i="1" s="1"/>
  <c r="CQ107" i="1"/>
  <c r="P107" i="1" s="1"/>
  <c r="J289" i="6" s="1"/>
  <c r="CR107" i="1"/>
  <c r="Q107" i="1" s="1"/>
  <c r="CS107" i="1"/>
  <c r="CT107" i="1"/>
  <c r="S107" i="1" s="1"/>
  <c r="J288" i="6" s="1"/>
  <c r="FR107" i="1"/>
  <c r="GL107" i="1"/>
  <c r="GN107" i="1"/>
  <c r="GO107" i="1"/>
  <c r="GV107" i="1"/>
  <c r="HC107" i="1" s="1"/>
  <c r="GX107" i="1" s="1"/>
  <c r="C109" i="1"/>
  <c r="D109" i="1"/>
  <c r="AC109" i="1"/>
  <c r="AD109" i="1"/>
  <c r="AE109" i="1"/>
  <c r="U296" i="6" s="1"/>
  <c r="AF109" i="1"/>
  <c r="AG109" i="1"/>
  <c r="AH109" i="1"/>
  <c r="AI109" i="1"/>
  <c r="AJ109" i="1"/>
  <c r="CX109" i="1" s="1"/>
  <c r="W109" i="1" s="1"/>
  <c r="CR109" i="1"/>
  <c r="Q109" i="1" s="1"/>
  <c r="CS109" i="1"/>
  <c r="CT109" i="1"/>
  <c r="S109" i="1" s="1"/>
  <c r="J297" i="6" s="1"/>
  <c r="CU109" i="1"/>
  <c r="T109" i="1" s="1"/>
  <c r="CV109" i="1"/>
  <c r="U109" i="1" s="1"/>
  <c r="K301" i="6" s="1"/>
  <c r="CW109" i="1"/>
  <c r="V109" i="1" s="1"/>
  <c r="FR109" i="1"/>
  <c r="GL109" i="1"/>
  <c r="GN109" i="1"/>
  <c r="GO109" i="1"/>
  <c r="GV109" i="1"/>
  <c r="HC109" i="1"/>
  <c r="GX109" i="1" s="1"/>
  <c r="C110" i="1"/>
  <c r="D110" i="1"/>
  <c r="AC110" i="1"/>
  <c r="CQ110" i="1" s="1"/>
  <c r="P110" i="1" s="1"/>
  <c r="J305" i="6" s="1"/>
  <c r="AE110" i="1"/>
  <c r="AF110" i="1"/>
  <c r="AG110" i="1"/>
  <c r="CU110" i="1" s="1"/>
  <c r="T110" i="1" s="1"/>
  <c r="AH110" i="1"/>
  <c r="AI110" i="1"/>
  <c r="AJ110" i="1"/>
  <c r="CV110" i="1"/>
  <c r="U110" i="1" s="1"/>
  <c r="K308" i="6" s="1"/>
  <c r="CW110" i="1"/>
  <c r="V110" i="1" s="1"/>
  <c r="CX110" i="1"/>
  <c r="W110" i="1" s="1"/>
  <c r="FR110" i="1"/>
  <c r="GL110" i="1"/>
  <c r="GN110" i="1"/>
  <c r="GO110" i="1"/>
  <c r="GV110" i="1"/>
  <c r="HC110" i="1" s="1"/>
  <c r="GX110" i="1" s="1"/>
  <c r="C111" i="1"/>
  <c r="D111" i="1"/>
  <c r="V111" i="1"/>
  <c r="AC111" i="1"/>
  <c r="AE111" i="1"/>
  <c r="U310" i="6" s="1"/>
  <c r="AF111" i="1"/>
  <c r="AG111" i="1"/>
  <c r="CU111" i="1" s="1"/>
  <c r="T111" i="1" s="1"/>
  <c r="AH111" i="1"/>
  <c r="CV111" i="1" s="1"/>
  <c r="U111" i="1" s="1"/>
  <c r="K315" i="6" s="1"/>
  <c r="AI111" i="1"/>
  <c r="CW111" i="1" s="1"/>
  <c r="AJ111" i="1"/>
  <c r="CX111" i="1" s="1"/>
  <c r="W111" i="1" s="1"/>
  <c r="CQ111" i="1"/>
  <c r="P111" i="1" s="1"/>
  <c r="J312" i="6" s="1"/>
  <c r="CR111" i="1"/>
  <c r="Q111" i="1" s="1"/>
  <c r="FR111" i="1"/>
  <c r="GL111" i="1"/>
  <c r="GN111" i="1"/>
  <c r="GO111" i="1"/>
  <c r="GV111" i="1"/>
  <c r="HC111" i="1" s="1"/>
  <c r="GX111" i="1" s="1"/>
  <c r="C112" i="1"/>
  <c r="D112" i="1"/>
  <c r="I112" i="1"/>
  <c r="K112" i="1"/>
  <c r="W112" i="1"/>
  <c r="AC112" i="1"/>
  <c r="AD112" i="1"/>
  <c r="AE112" i="1"/>
  <c r="AF112" i="1"/>
  <c r="AG112" i="1"/>
  <c r="AH112" i="1"/>
  <c r="CV112" i="1" s="1"/>
  <c r="U112" i="1" s="1"/>
  <c r="K326" i="6" s="1"/>
  <c r="AI112" i="1"/>
  <c r="CW112" i="1" s="1"/>
  <c r="V112" i="1" s="1"/>
  <c r="AJ112" i="1"/>
  <c r="CX112" i="1" s="1"/>
  <c r="CQ112" i="1"/>
  <c r="P112" i="1" s="1"/>
  <c r="J322" i="6" s="1"/>
  <c r="CR112" i="1"/>
  <c r="Q112" i="1" s="1"/>
  <c r="J320" i="6" s="1"/>
  <c r="CS112" i="1"/>
  <c r="CT112" i="1"/>
  <c r="S112" i="1" s="1"/>
  <c r="J319" i="6" s="1"/>
  <c r="CU112" i="1"/>
  <c r="T112" i="1" s="1"/>
  <c r="FR112" i="1"/>
  <c r="GL112" i="1"/>
  <c r="GN112" i="1"/>
  <c r="GO112" i="1"/>
  <c r="GV112" i="1"/>
  <c r="HC112" i="1"/>
  <c r="GX112" i="1" s="1"/>
  <c r="C113" i="1"/>
  <c r="D113" i="1"/>
  <c r="I113" i="1"/>
  <c r="K113" i="1"/>
  <c r="V113" i="1"/>
  <c r="AC113" i="1"/>
  <c r="CQ113" i="1" s="1"/>
  <c r="P113" i="1" s="1"/>
  <c r="J333" i="6" s="1"/>
  <c r="AD113" i="1"/>
  <c r="AE113" i="1"/>
  <c r="AF113" i="1"/>
  <c r="AG113" i="1"/>
  <c r="CU113" i="1" s="1"/>
  <c r="AH113" i="1"/>
  <c r="CV113" i="1" s="1"/>
  <c r="U113" i="1" s="1"/>
  <c r="K337" i="6" s="1"/>
  <c r="AI113" i="1"/>
  <c r="AJ113" i="1"/>
  <c r="CR113" i="1"/>
  <c r="Q113" i="1" s="1"/>
  <c r="J331" i="6" s="1"/>
  <c r="CS113" i="1"/>
  <c r="CT113" i="1"/>
  <c r="S113" i="1" s="1"/>
  <c r="J330" i="6" s="1"/>
  <c r="CW113" i="1"/>
  <c r="CX113" i="1"/>
  <c r="W113" i="1" s="1"/>
  <c r="FR113" i="1"/>
  <c r="GL113" i="1"/>
  <c r="GN113" i="1"/>
  <c r="GO113" i="1"/>
  <c r="GV113" i="1"/>
  <c r="HC113" i="1" s="1"/>
  <c r="B115" i="1"/>
  <c r="B90" i="1" s="1"/>
  <c r="C115" i="1"/>
  <c r="C90" i="1" s="1"/>
  <c r="D115" i="1"/>
  <c r="D90" i="1" s="1"/>
  <c r="F115" i="1"/>
  <c r="F90" i="1" s="1"/>
  <c r="G115" i="1"/>
  <c r="AO115" i="1"/>
  <c r="AO90" i="1" s="1"/>
  <c r="BX115" i="1"/>
  <c r="BX90" i="1" s="1"/>
  <c r="CK115" i="1"/>
  <c r="BB115" i="1" s="1"/>
  <c r="F128" i="1" s="1"/>
  <c r="CL115" i="1"/>
  <c r="BC115" i="1" s="1"/>
  <c r="BC90" i="1" s="1"/>
  <c r="CM115" i="1"/>
  <c r="BD115" i="1" s="1"/>
  <c r="F140" i="1" s="1"/>
  <c r="F131" i="1"/>
  <c r="B145" i="1"/>
  <c r="B26" i="1" s="1"/>
  <c r="C145" i="1"/>
  <c r="C26" i="1" s="1"/>
  <c r="D145" i="1"/>
  <c r="D26" i="1" s="1"/>
  <c r="F145" i="1"/>
  <c r="F26" i="1" s="1"/>
  <c r="G145" i="1"/>
  <c r="D175" i="1"/>
  <c r="E177" i="1"/>
  <c r="Z177" i="1"/>
  <c r="AA177" i="1"/>
  <c r="AB177" i="1"/>
  <c r="AC177" i="1"/>
  <c r="AD177" i="1"/>
  <c r="AE177" i="1"/>
  <c r="AF177" i="1"/>
  <c r="AG177" i="1"/>
  <c r="AH177" i="1"/>
  <c r="AI177" i="1"/>
  <c r="AJ177" i="1"/>
  <c r="AK177" i="1"/>
  <c r="AL177" i="1"/>
  <c r="AM177" i="1"/>
  <c r="AN177" i="1"/>
  <c r="BE177" i="1"/>
  <c r="BF177" i="1"/>
  <c r="BG177" i="1"/>
  <c r="BH177" i="1"/>
  <c r="BI177" i="1"/>
  <c r="BJ177" i="1"/>
  <c r="BK177" i="1"/>
  <c r="BL177" i="1"/>
  <c r="BM177" i="1"/>
  <c r="BN177" i="1"/>
  <c r="BO177" i="1"/>
  <c r="BP177" i="1"/>
  <c r="BQ177" i="1"/>
  <c r="BR177" i="1"/>
  <c r="BS177" i="1"/>
  <c r="BT177" i="1"/>
  <c r="BU177" i="1"/>
  <c r="BV177" i="1"/>
  <c r="BW177" i="1"/>
  <c r="BX177" i="1"/>
  <c r="BY177" i="1"/>
  <c r="BZ177" i="1"/>
  <c r="CA177" i="1"/>
  <c r="CB177" i="1"/>
  <c r="CC177" i="1"/>
  <c r="CD177" i="1"/>
  <c r="CE177" i="1"/>
  <c r="CF177" i="1"/>
  <c r="CG177" i="1"/>
  <c r="CH177" i="1"/>
  <c r="CI177" i="1"/>
  <c r="CJ177" i="1"/>
  <c r="CK177" i="1"/>
  <c r="CL177" i="1"/>
  <c r="CM177" i="1"/>
  <c r="CN177" i="1"/>
  <c r="CO177" i="1"/>
  <c r="CP177" i="1"/>
  <c r="CQ177" i="1"/>
  <c r="CR177" i="1"/>
  <c r="CS177" i="1"/>
  <c r="CT177" i="1"/>
  <c r="CU177" i="1"/>
  <c r="CV177" i="1"/>
  <c r="CW177" i="1"/>
  <c r="CX177" i="1"/>
  <c r="CY177" i="1"/>
  <c r="CZ177" i="1"/>
  <c r="DA177" i="1"/>
  <c r="DB177" i="1"/>
  <c r="DC177" i="1"/>
  <c r="DD177" i="1"/>
  <c r="DE177" i="1"/>
  <c r="DF177" i="1"/>
  <c r="DG177" i="1"/>
  <c r="DH177" i="1"/>
  <c r="DI177" i="1"/>
  <c r="DJ177" i="1"/>
  <c r="DK177" i="1"/>
  <c r="DL177" i="1"/>
  <c r="DM177" i="1"/>
  <c r="DN177" i="1"/>
  <c r="DO177" i="1"/>
  <c r="DP177" i="1"/>
  <c r="DQ177" i="1"/>
  <c r="DR177" i="1"/>
  <c r="DS177" i="1"/>
  <c r="DT177" i="1"/>
  <c r="DU177" i="1"/>
  <c r="DV177" i="1"/>
  <c r="DW177" i="1"/>
  <c r="DX177" i="1"/>
  <c r="DY177" i="1"/>
  <c r="DZ177" i="1"/>
  <c r="EA177" i="1"/>
  <c r="EB177" i="1"/>
  <c r="EC177" i="1"/>
  <c r="ED177" i="1"/>
  <c r="EE177" i="1"/>
  <c r="EF177" i="1"/>
  <c r="EG177" i="1"/>
  <c r="EH177" i="1"/>
  <c r="EI177" i="1"/>
  <c r="EJ177" i="1"/>
  <c r="EK177" i="1"/>
  <c r="EL177" i="1"/>
  <c r="EM177" i="1"/>
  <c r="EN177" i="1"/>
  <c r="EO177" i="1"/>
  <c r="EP177" i="1"/>
  <c r="EQ177" i="1"/>
  <c r="ER177" i="1"/>
  <c r="ES177" i="1"/>
  <c r="ET177" i="1"/>
  <c r="EU177" i="1"/>
  <c r="EV177" i="1"/>
  <c r="EW177" i="1"/>
  <c r="EX177" i="1"/>
  <c r="EY177" i="1"/>
  <c r="EZ177" i="1"/>
  <c r="FA177" i="1"/>
  <c r="FB177" i="1"/>
  <c r="FC177" i="1"/>
  <c r="FD177" i="1"/>
  <c r="FE177" i="1"/>
  <c r="FF177" i="1"/>
  <c r="FG177" i="1"/>
  <c r="FH177" i="1"/>
  <c r="FI177" i="1"/>
  <c r="FJ177" i="1"/>
  <c r="FK177" i="1"/>
  <c r="FL177" i="1"/>
  <c r="FM177" i="1"/>
  <c r="FN177" i="1"/>
  <c r="FO177" i="1"/>
  <c r="FP177" i="1"/>
  <c r="FQ177" i="1"/>
  <c r="FR177" i="1"/>
  <c r="FS177" i="1"/>
  <c r="FT177" i="1"/>
  <c r="FU177" i="1"/>
  <c r="FV177" i="1"/>
  <c r="FW177" i="1"/>
  <c r="FX177" i="1"/>
  <c r="FY177" i="1"/>
  <c r="FZ177" i="1"/>
  <c r="GA177" i="1"/>
  <c r="GB177" i="1"/>
  <c r="GC177" i="1"/>
  <c r="GD177" i="1"/>
  <c r="GE177" i="1"/>
  <c r="GF177" i="1"/>
  <c r="GG177" i="1"/>
  <c r="GH177" i="1"/>
  <c r="GI177" i="1"/>
  <c r="GJ177" i="1"/>
  <c r="GK177" i="1"/>
  <c r="GL177" i="1"/>
  <c r="GM177" i="1"/>
  <c r="GN177" i="1"/>
  <c r="GO177" i="1"/>
  <c r="GP177" i="1"/>
  <c r="GQ177" i="1"/>
  <c r="GR177" i="1"/>
  <c r="GS177" i="1"/>
  <c r="GT177" i="1"/>
  <c r="GU177" i="1"/>
  <c r="GV177" i="1"/>
  <c r="GW177" i="1"/>
  <c r="GX177" i="1"/>
  <c r="D179" i="1"/>
  <c r="B181" i="1"/>
  <c r="E181" i="1"/>
  <c r="Z181" i="1"/>
  <c r="AA181" i="1"/>
  <c r="AM181" i="1"/>
  <c r="AN181" i="1"/>
  <c r="BE181" i="1"/>
  <c r="BF181" i="1"/>
  <c r="BG181" i="1"/>
  <c r="BH181" i="1"/>
  <c r="BI181" i="1"/>
  <c r="BJ181" i="1"/>
  <c r="BK181" i="1"/>
  <c r="BL181" i="1"/>
  <c r="BM181" i="1"/>
  <c r="BN181" i="1"/>
  <c r="BO181" i="1"/>
  <c r="BP181" i="1"/>
  <c r="BQ181" i="1"/>
  <c r="BR181" i="1"/>
  <c r="BS181" i="1"/>
  <c r="BT181" i="1"/>
  <c r="BU181" i="1"/>
  <c r="BV181" i="1"/>
  <c r="BW181" i="1"/>
  <c r="BX181" i="1"/>
  <c r="CM181" i="1"/>
  <c r="CN181" i="1"/>
  <c r="CO181" i="1"/>
  <c r="CP181" i="1"/>
  <c r="CQ181" i="1"/>
  <c r="CR181" i="1"/>
  <c r="CS181" i="1"/>
  <c r="CT181" i="1"/>
  <c r="CU181" i="1"/>
  <c r="CV181" i="1"/>
  <c r="CW181" i="1"/>
  <c r="CX181" i="1"/>
  <c r="CY181" i="1"/>
  <c r="CZ181" i="1"/>
  <c r="DA181" i="1"/>
  <c r="DB181" i="1"/>
  <c r="DC181" i="1"/>
  <c r="DD181" i="1"/>
  <c r="DE181" i="1"/>
  <c r="DF181" i="1"/>
  <c r="DG181" i="1"/>
  <c r="DH181" i="1"/>
  <c r="DI181" i="1"/>
  <c r="DJ181" i="1"/>
  <c r="DK181" i="1"/>
  <c r="DL181" i="1"/>
  <c r="DM181" i="1"/>
  <c r="DN181" i="1"/>
  <c r="DO181" i="1"/>
  <c r="DP181" i="1"/>
  <c r="DQ181" i="1"/>
  <c r="DR181" i="1"/>
  <c r="DS181" i="1"/>
  <c r="DT181" i="1"/>
  <c r="DU181" i="1"/>
  <c r="DV181" i="1"/>
  <c r="DW181" i="1"/>
  <c r="DX181" i="1"/>
  <c r="DY181" i="1"/>
  <c r="DZ181" i="1"/>
  <c r="EA181" i="1"/>
  <c r="EB181" i="1"/>
  <c r="EC181" i="1"/>
  <c r="ED181" i="1"/>
  <c r="EE181" i="1"/>
  <c r="EF181" i="1"/>
  <c r="EG181" i="1"/>
  <c r="EH181" i="1"/>
  <c r="EI181" i="1"/>
  <c r="EJ181" i="1"/>
  <c r="EK181" i="1"/>
  <c r="EL181" i="1"/>
  <c r="EM181" i="1"/>
  <c r="EN181" i="1"/>
  <c r="EO181" i="1"/>
  <c r="EP181" i="1"/>
  <c r="EQ181" i="1"/>
  <c r="ER181" i="1"/>
  <c r="ES181" i="1"/>
  <c r="ET181" i="1"/>
  <c r="EU181" i="1"/>
  <c r="EV181" i="1"/>
  <c r="EW181" i="1"/>
  <c r="EX181" i="1"/>
  <c r="EY181" i="1"/>
  <c r="EZ181" i="1"/>
  <c r="FA181" i="1"/>
  <c r="FB181" i="1"/>
  <c r="FC181" i="1"/>
  <c r="FD181" i="1"/>
  <c r="FE181" i="1"/>
  <c r="FF181" i="1"/>
  <c r="FG181" i="1"/>
  <c r="FH181" i="1"/>
  <c r="FI181" i="1"/>
  <c r="FJ181" i="1"/>
  <c r="FK181" i="1"/>
  <c r="FL181" i="1"/>
  <c r="FM181" i="1"/>
  <c r="FN181" i="1"/>
  <c r="FO181" i="1"/>
  <c r="FP181" i="1"/>
  <c r="FQ181" i="1"/>
  <c r="FR181" i="1"/>
  <c r="FS181" i="1"/>
  <c r="FT181" i="1"/>
  <c r="FU181" i="1"/>
  <c r="FV181" i="1"/>
  <c r="FW181" i="1"/>
  <c r="FX181" i="1"/>
  <c r="FY181" i="1"/>
  <c r="FZ181" i="1"/>
  <c r="GA181" i="1"/>
  <c r="GB181" i="1"/>
  <c r="GC181" i="1"/>
  <c r="GD181" i="1"/>
  <c r="GE181" i="1"/>
  <c r="GF181" i="1"/>
  <c r="GG181" i="1"/>
  <c r="GH181" i="1"/>
  <c r="GI181" i="1"/>
  <c r="GJ181" i="1"/>
  <c r="GK181" i="1"/>
  <c r="GL181" i="1"/>
  <c r="GM181" i="1"/>
  <c r="GN181" i="1"/>
  <c r="GO181" i="1"/>
  <c r="GP181" i="1"/>
  <c r="GQ181" i="1"/>
  <c r="GR181" i="1"/>
  <c r="GS181" i="1"/>
  <c r="GT181" i="1"/>
  <c r="GU181" i="1"/>
  <c r="GV181" i="1"/>
  <c r="GW181" i="1"/>
  <c r="GX181" i="1"/>
  <c r="C185" i="1"/>
  <c r="D185" i="1"/>
  <c r="I185" i="1"/>
  <c r="K185" i="1"/>
  <c r="AC185" i="1"/>
  <c r="CQ185" i="1" s="1"/>
  <c r="AD185" i="1"/>
  <c r="AE185" i="1"/>
  <c r="AF185" i="1"/>
  <c r="AG185" i="1"/>
  <c r="CU185" i="1" s="1"/>
  <c r="AH185" i="1"/>
  <c r="CV185" i="1" s="1"/>
  <c r="AI185" i="1"/>
  <c r="CW185" i="1" s="1"/>
  <c r="AJ185" i="1"/>
  <c r="CX185" i="1"/>
  <c r="W185" i="1" s="1"/>
  <c r="FR185" i="1"/>
  <c r="BY201" i="1" s="1"/>
  <c r="GL185" i="1"/>
  <c r="GN185" i="1"/>
  <c r="GO185" i="1"/>
  <c r="GV185" i="1"/>
  <c r="HC185" i="1" s="1"/>
  <c r="GX185" i="1" s="1"/>
  <c r="C186" i="1"/>
  <c r="D186" i="1"/>
  <c r="I186" i="1"/>
  <c r="K186" i="1"/>
  <c r="AC186" i="1"/>
  <c r="CQ186" i="1" s="1"/>
  <c r="P186" i="1" s="1"/>
  <c r="AE186" i="1"/>
  <c r="AF186" i="1"/>
  <c r="AG186" i="1"/>
  <c r="CU186" i="1" s="1"/>
  <c r="AH186" i="1"/>
  <c r="CV186" i="1" s="1"/>
  <c r="AI186" i="1"/>
  <c r="CW186" i="1" s="1"/>
  <c r="AJ186" i="1"/>
  <c r="CX186" i="1" s="1"/>
  <c r="FR186" i="1"/>
  <c r="GL186" i="1"/>
  <c r="GN186" i="1"/>
  <c r="GO186" i="1"/>
  <c r="GV186" i="1"/>
  <c r="HC186" i="1" s="1"/>
  <c r="W187" i="1"/>
  <c r="AC187" i="1"/>
  <c r="CQ187" i="1" s="1"/>
  <c r="P187" i="1" s="1"/>
  <c r="AD187" i="1"/>
  <c r="AE187" i="1"/>
  <c r="CS187" i="1" s="1"/>
  <c r="R187" i="1" s="1"/>
  <c r="GK187" i="1" s="1"/>
  <c r="AF187" i="1"/>
  <c r="CT187" i="1" s="1"/>
  <c r="S187" i="1" s="1"/>
  <c r="AG187" i="1"/>
  <c r="CU187" i="1" s="1"/>
  <c r="T187" i="1" s="1"/>
  <c r="AH187" i="1"/>
  <c r="AI187" i="1"/>
  <c r="CW187" i="1" s="1"/>
  <c r="V187" i="1" s="1"/>
  <c r="AJ187" i="1"/>
  <c r="CX187" i="1" s="1"/>
  <c r="CV187" i="1"/>
  <c r="U187" i="1" s="1"/>
  <c r="CY187" i="1"/>
  <c r="X187" i="1" s="1"/>
  <c r="CZ187" i="1"/>
  <c r="Y187" i="1" s="1"/>
  <c r="FR187" i="1"/>
  <c r="GL187" i="1"/>
  <c r="GO187" i="1"/>
  <c r="GP187" i="1"/>
  <c r="GV187" i="1"/>
  <c r="GX187" i="1"/>
  <c r="HC187" i="1"/>
  <c r="C189" i="1"/>
  <c r="D189" i="1"/>
  <c r="I189" i="1"/>
  <c r="K189" i="1"/>
  <c r="V189" i="1"/>
  <c r="AC189" i="1"/>
  <c r="AD189" i="1"/>
  <c r="AE189" i="1"/>
  <c r="AF189" i="1"/>
  <c r="AG189" i="1"/>
  <c r="CU189" i="1" s="1"/>
  <c r="AH189" i="1"/>
  <c r="CV189" i="1" s="1"/>
  <c r="AI189" i="1"/>
  <c r="CW189" i="1" s="1"/>
  <c r="AJ189" i="1"/>
  <c r="CS189" i="1"/>
  <c r="CX189" i="1"/>
  <c r="FR189" i="1"/>
  <c r="GL189" i="1"/>
  <c r="GN189" i="1"/>
  <c r="GO189" i="1"/>
  <c r="GV189" i="1"/>
  <c r="HC189" i="1"/>
  <c r="GX189" i="1" s="1"/>
  <c r="C190" i="1"/>
  <c r="D190" i="1"/>
  <c r="I190" i="1"/>
  <c r="K190" i="1"/>
  <c r="AC190" i="1"/>
  <c r="CQ190" i="1" s="1"/>
  <c r="P190" i="1" s="1"/>
  <c r="J383" i="6" s="1"/>
  <c r="AE190" i="1"/>
  <c r="AF190" i="1"/>
  <c r="AG190" i="1"/>
  <c r="CU190" i="1" s="1"/>
  <c r="T190" i="1" s="1"/>
  <c r="AH190" i="1"/>
  <c r="CV190" i="1" s="1"/>
  <c r="U190" i="1" s="1"/>
  <c r="K387" i="6" s="1"/>
  <c r="AI190" i="1"/>
  <c r="AJ190" i="1"/>
  <c r="CX190" i="1" s="1"/>
  <c r="W190" i="1" s="1"/>
  <c r="CR190" i="1"/>
  <c r="Q190" i="1" s="1"/>
  <c r="J381" i="6" s="1"/>
  <c r="CW190" i="1"/>
  <c r="V190" i="1" s="1"/>
  <c r="FR190" i="1"/>
  <c r="GL190" i="1"/>
  <c r="GN190" i="1"/>
  <c r="GO190" i="1"/>
  <c r="GV190" i="1"/>
  <c r="HC190" i="1" s="1"/>
  <c r="GX190" i="1" s="1"/>
  <c r="C192" i="1"/>
  <c r="D192" i="1"/>
  <c r="I192" i="1"/>
  <c r="K192" i="1"/>
  <c r="S192" i="1"/>
  <c r="J393" i="6" s="1"/>
  <c r="AC192" i="1"/>
  <c r="CQ192" i="1" s="1"/>
  <c r="AE192" i="1"/>
  <c r="AD192" i="1" s="1"/>
  <c r="AF192" i="1"/>
  <c r="AG192" i="1"/>
  <c r="CU192" i="1" s="1"/>
  <c r="AH192" i="1"/>
  <c r="CV192" i="1" s="1"/>
  <c r="U192" i="1" s="1"/>
  <c r="K397" i="6" s="1"/>
  <c r="AI192" i="1"/>
  <c r="AJ192" i="1"/>
  <c r="CX192" i="1" s="1"/>
  <c r="CT192" i="1"/>
  <c r="CW192" i="1"/>
  <c r="FR192" i="1"/>
  <c r="GL192" i="1"/>
  <c r="GN192" i="1"/>
  <c r="GO192" i="1"/>
  <c r="GV192" i="1"/>
  <c r="HC192" i="1"/>
  <c r="C193" i="1"/>
  <c r="D193" i="1"/>
  <c r="I193" i="1"/>
  <c r="K193" i="1"/>
  <c r="AC193" i="1"/>
  <c r="CQ193" i="1" s="1"/>
  <c r="P193" i="1" s="1"/>
  <c r="J404" i="6" s="1"/>
  <c r="AE193" i="1"/>
  <c r="AF193" i="1"/>
  <c r="AG193" i="1"/>
  <c r="CU193" i="1" s="1"/>
  <c r="AH193" i="1"/>
  <c r="CV193" i="1" s="1"/>
  <c r="AI193" i="1"/>
  <c r="AJ193" i="1"/>
  <c r="CW193" i="1"/>
  <c r="CX193" i="1"/>
  <c r="FR193" i="1"/>
  <c r="GL193" i="1"/>
  <c r="GN193" i="1"/>
  <c r="GO193" i="1"/>
  <c r="GV193" i="1"/>
  <c r="HC193" i="1" s="1"/>
  <c r="C195" i="1"/>
  <c r="D195" i="1"/>
  <c r="I195" i="1"/>
  <c r="K195" i="1"/>
  <c r="AC195" i="1"/>
  <c r="AE195" i="1"/>
  <c r="AF195" i="1"/>
  <c r="AG195" i="1"/>
  <c r="CU195" i="1" s="1"/>
  <c r="T195" i="1" s="1"/>
  <c r="AH195" i="1"/>
  <c r="CV195" i="1" s="1"/>
  <c r="U195" i="1" s="1"/>
  <c r="K418" i="6" s="1"/>
  <c r="AI195" i="1"/>
  <c r="CW195" i="1" s="1"/>
  <c r="V195" i="1" s="1"/>
  <c r="AJ195" i="1"/>
  <c r="CX195" i="1" s="1"/>
  <c r="W195" i="1" s="1"/>
  <c r="FR195" i="1"/>
  <c r="GL195" i="1"/>
  <c r="GN195" i="1"/>
  <c r="GO195" i="1"/>
  <c r="GV195" i="1"/>
  <c r="HC195" i="1" s="1"/>
  <c r="GX195" i="1"/>
  <c r="C196" i="1"/>
  <c r="D196" i="1"/>
  <c r="I196" i="1"/>
  <c r="K196" i="1"/>
  <c r="T196" i="1"/>
  <c r="U196" i="1"/>
  <c r="K429" i="6" s="1"/>
  <c r="AC196" i="1"/>
  <c r="CQ196" i="1" s="1"/>
  <c r="P196" i="1" s="1"/>
  <c r="AE196" i="1"/>
  <c r="AF196" i="1"/>
  <c r="AG196" i="1"/>
  <c r="CU196" i="1" s="1"/>
  <c r="AH196" i="1"/>
  <c r="CV196" i="1" s="1"/>
  <c r="AI196" i="1"/>
  <c r="CW196" i="1" s="1"/>
  <c r="V196" i="1" s="1"/>
  <c r="AJ196" i="1"/>
  <c r="CX196" i="1" s="1"/>
  <c r="CT196" i="1"/>
  <c r="FR196" i="1"/>
  <c r="GL196" i="1"/>
  <c r="GN196" i="1"/>
  <c r="GO196" i="1"/>
  <c r="GV196" i="1"/>
  <c r="HC196" i="1" s="1"/>
  <c r="C198" i="1"/>
  <c r="D198" i="1"/>
  <c r="I198" i="1"/>
  <c r="K198" i="1"/>
  <c r="AC198" i="1"/>
  <c r="CQ198" i="1" s="1"/>
  <c r="AD198" i="1"/>
  <c r="AE198" i="1"/>
  <c r="AF198" i="1"/>
  <c r="AG198" i="1"/>
  <c r="CU198" i="1" s="1"/>
  <c r="AH198" i="1"/>
  <c r="AI198" i="1"/>
  <c r="CW198" i="1" s="1"/>
  <c r="AJ198" i="1"/>
  <c r="CT198" i="1"/>
  <c r="CV198" i="1"/>
  <c r="CX198" i="1"/>
  <c r="FR198" i="1"/>
  <c r="GL198" i="1"/>
  <c r="GN198" i="1"/>
  <c r="GO198" i="1"/>
  <c r="GV198" i="1"/>
  <c r="HC198" i="1"/>
  <c r="C199" i="1"/>
  <c r="D199" i="1"/>
  <c r="I199" i="1"/>
  <c r="K199" i="1"/>
  <c r="P199" i="1"/>
  <c r="J446" i="6" s="1"/>
  <c r="AC199" i="1"/>
  <c r="CQ199" i="1" s="1"/>
  <c r="AE199" i="1"/>
  <c r="AF199" i="1"/>
  <c r="AG199" i="1"/>
  <c r="CU199" i="1" s="1"/>
  <c r="AH199" i="1"/>
  <c r="CV199" i="1" s="1"/>
  <c r="AI199" i="1"/>
  <c r="CW199" i="1" s="1"/>
  <c r="AJ199" i="1"/>
  <c r="CR199" i="1"/>
  <c r="CX199" i="1"/>
  <c r="FR199" i="1"/>
  <c r="GL199" i="1"/>
  <c r="GN199" i="1"/>
  <c r="GO199" i="1"/>
  <c r="GV199" i="1"/>
  <c r="HC199" i="1" s="1"/>
  <c r="B201" i="1"/>
  <c r="C201" i="1"/>
  <c r="C181" i="1" s="1"/>
  <c r="D201" i="1"/>
  <c r="D181" i="1" s="1"/>
  <c r="F201" i="1"/>
  <c r="F181" i="1" s="1"/>
  <c r="G201" i="1"/>
  <c r="BB201" i="1"/>
  <c r="BX201" i="1"/>
  <c r="AO201" i="1" s="1"/>
  <c r="AO181" i="1" s="1"/>
  <c r="CK201" i="1"/>
  <c r="CK181" i="1" s="1"/>
  <c r="CL201" i="1"/>
  <c r="BC201" i="1" s="1"/>
  <c r="CM201" i="1"/>
  <c r="BD201" i="1" s="1"/>
  <c r="F226" i="1"/>
  <c r="D231" i="1"/>
  <c r="E233" i="1"/>
  <c r="Z233" i="1"/>
  <c r="AA233" i="1"/>
  <c r="AM233" i="1"/>
  <c r="AN233" i="1"/>
  <c r="BE233" i="1"/>
  <c r="BF233" i="1"/>
  <c r="BG233" i="1"/>
  <c r="BH233" i="1"/>
  <c r="BI233" i="1"/>
  <c r="BJ233" i="1"/>
  <c r="BK233" i="1"/>
  <c r="BL233" i="1"/>
  <c r="BM233" i="1"/>
  <c r="BN233" i="1"/>
  <c r="BO233" i="1"/>
  <c r="BP233" i="1"/>
  <c r="BQ233" i="1"/>
  <c r="BR233" i="1"/>
  <c r="BS233" i="1"/>
  <c r="BT233" i="1"/>
  <c r="BU233" i="1"/>
  <c r="BV233" i="1"/>
  <c r="BW233" i="1"/>
  <c r="CN233" i="1"/>
  <c r="CO233" i="1"/>
  <c r="CP233" i="1"/>
  <c r="CQ233" i="1"/>
  <c r="CR233" i="1"/>
  <c r="CS233" i="1"/>
  <c r="CT233" i="1"/>
  <c r="CU233" i="1"/>
  <c r="CV233" i="1"/>
  <c r="CW233" i="1"/>
  <c r="CX233" i="1"/>
  <c r="CY233" i="1"/>
  <c r="CZ233" i="1"/>
  <c r="DA233" i="1"/>
  <c r="DB233" i="1"/>
  <c r="DC233" i="1"/>
  <c r="DD233" i="1"/>
  <c r="DE233" i="1"/>
  <c r="DF233" i="1"/>
  <c r="DG233" i="1"/>
  <c r="DH233" i="1"/>
  <c r="DI233" i="1"/>
  <c r="DJ233" i="1"/>
  <c r="DK233" i="1"/>
  <c r="DL233" i="1"/>
  <c r="DM233" i="1"/>
  <c r="DN233" i="1"/>
  <c r="DO233" i="1"/>
  <c r="DP233" i="1"/>
  <c r="DQ233" i="1"/>
  <c r="DR233" i="1"/>
  <c r="DS233" i="1"/>
  <c r="DT233" i="1"/>
  <c r="DU233" i="1"/>
  <c r="DV233" i="1"/>
  <c r="DW233" i="1"/>
  <c r="DX233" i="1"/>
  <c r="DY233" i="1"/>
  <c r="DZ233" i="1"/>
  <c r="EA233" i="1"/>
  <c r="EB233" i="1"/>
  <c r="EC233" i="1"/>
  <c r="ED233" i="1"/>
  <c r="EE233" i="1"/>
  <c r="EF233" i="1"/>
  <c r="EG233" i="1"/>
  <c r="EH233" i="1"/>
  <c r="EI233" i="1"/>
  <c r="EJ233" i="1"/>
  <c r="EK233" i="1"/>
  <c r="EL233" i="1"/>
  <c r="EM233" i="1"/>
  <c r="EN233" i="1"/>
  <c r="EO233" i="1"/>
  <c r="EP233" i="1"/>
  <c r="EQ233" i="1"/>
  <c r="ER233" i="1"/>
  <c r="ES233" i="1"/>
  <c r="ET233" i="1"/>
  <c r="EU233" i="1"/>
  <c r="EV233" i="1"/>
  <c r="EW233" i="1"/>
  <c r="EX233" i="1"/>
  <c r="EY233" i="1"/>
  <c r="EZ233" i="1"/>
  <c r="FA233" i="1"/>
  <c r="FB233" i="1"/>
  <c r="FC233" i="1"/>
  <c r="FD233" i="1"/>
  <c r="FE233" i="1"/>
  <c r="FF233" i="1"/>
  <c r="FG233" i="1"/>
  <c r="FH233" i="1"/>
  <c r="FI233" i="1"/>
  <c r="FJ233" i="1"/>
  <c r="FK233" i="1"/>
  <c r="FL233" i="1"/>
  <c r="FM233" i="1"/>
  <c r="FN233" i="1"/>
  <c r="FO233" i="1"/>
  <c r="FP233" i="1"/>
  <c r="FQ233" i="1"/>
  <c r="FR233" i="1"/>
  <c r="FS233" i="1"/>
  <c r="FT233" i="1"/>
  <c r="FU233" i="1"/>
  <c r="FV233" i="1"/>
  <c r="FW233" i="1"/>
  <c r="FX233" i="1"/>
  <c r="FY233" i="1"/>
  <c r="FZ233" i="1"/>
  <c r="GA233" i="1"/>
  <c r="GB233" i="1"/>
  <c r="GC233" i="1"/>
  <c r="GD233" i="1"/>
  <c r="GE233" i="1"/>
  <c r="GF233" i="1"/>
  <c r="GG233" i="1"/>
  <c r="GH233" i="1"/>
  <c r="GI233" i="1"/>
  <c r="GJ233" i="1"/>
  <c r="GK233" i="1"/>
  <c r="GL233" i="1"/>
  <c r="GM233" i="1"/>
  <c r="GN233" i="1"/>
  <c r="GO233" i="1"/>
  <c r="GP233" i="1"/>
  <c r="GQ233" i="1"/>
  <c r="GR233" i="1"/>
  <c r="GS233" i="1"/>
  <c r="GT233" i="1"/>
  <c r="GU233" i="1"/>
  <c r="GV233" i="1"/>
  <c r="GW233" i="1"/>
  <c r="GX233" i="1"/>
  <c r="C236" i="1"/>
  <c r="D236" i="1"/>
  <c r="I236" i="1"/>
  <c r="K236" i="1"/>
  <c r="AC236" i="1"/>
  <c r="AE236" i="1"/>
  <c r="AD236" i="1" s="1"/>
  <c r="AF236" i="1"/>
  <c r="AG236" i="1"/>
  <c r="CU236" i="1" s="1"/>
  <c r="AH236" i="1"/>
  <c r="CV236" i="1" s="1"/>
  <c r="AI236" i="1"/>
  <c r="CW236" i="1" s="1"/>
  <c r="V236" i="1" s="1"/>
  <c r="AJ236" i="1"/>
  <c r="CX236" i="1" s="1"/>
  <c r="W236" i="1" s="1"/>
  <c r="CQ236" i="1"/>
  <c r="P236" i="1" s="1"/>
  <c r="J464" i="6" s="1"/>
  <c r="CR236" i="1"/>
  <c r="Q236" i="1" s="1"/>
  <c r="J462" i="6" s="1"/>
  <c r="FR236" i="1"/>
  <c r="GL236" i="1"/>
  <c r="GN236" i="1"/>
  <c r="GO236" i="1"/>
  <c r="GV236" i="1"/>
  <c r="HC236" i="1" s="1"/>
  <c r="C237" i="1"/>
  <c r="D237" i="1"/>
  <c r="I237" i="1"/>
  <c r="K237" i="1"/>
  <c r="AC237" i="1"/>
  <c r="AE237" i="1"/>
  <c r="AF237" i="1"/>
  <c r="AG237" i="1"/>
  <c r="AH237" i="1"/>
  <c r="CV237" i="1" s="1"/>
  <c r="U237" i="1" s="1"/>
  <c r="K479" i="6" s="1"/>
  <c r="AI237" i="1"/>
  <c r="CW237" i="1" s="1"/>
  <c r="AJ237" i="1"/>
  <c r="CX237" i="1" s="1"/>
  <c r="CQ237" i="1"/>
  <c r="P237" i="1" s="1"/>
  <c r="CR237" i="1"/>
  <c r="Q237" i="1" s="1"/>
  <c r="J473" i="6" s="1"/>
  <c r="CS237" i="1"/>
  <c r="CU237" i="1"/>
  <c r="T237" i="1" s="1"/>
  <c r="FR237" i="1"/>
  <c r="GL237" i="1"/>
  <c r="GN237" i="1"/>
  <c r="GO237" i="1"/>
  <c r="GV237" i="1"/>
  <c r="HC237" i="1"/>
  <c r="GX237" i="1" s="1"/>
  <c r="C238" i="1"/>
  <c r="D238" i="1"/>
  <c r="I238" i="1"/>
  <c r="K238" i="1"/>
  <c r="AC238" i="1"/>
  <c r="CQ238" i="1" s="1"/>
  <c r="P238" i="1" s="1"/>
  <c r="AE238" i="1"/>
  <c r="CR238" i="1" s="1"/>
  <c r="Q238" i="1" s="1"/>
  <c r="J484" i="6" s="1"/>
  <c r="AF238" i="1"/>
  <c r="CT238" i="1" s="1"/>
  <c r="S238" i="1" s="1"/>
  <c r="AG238" i="1"/>
  <c r="CU238" i="1" s="1"/>
  <c r="T238" i="1" s="1"/>
  <c r="AH238" i="1"/>
  <c r="AI238" i="1"/>
  <c r="CW238" i="1" s="1"/>
  <c r="V238" i="1" s="1"/>
  <c r="AJ238" i="1"/>
  <c r="CS238" i="1"/>
  <c r="CV238" i="1"/>
  <c r="U238" i="1" s="1"/>
  <c r="K490" i="6" s="1"/>
  <c r="CX238" i="1"/>
  <c r="W238" i="1" s="1"/>
  <c r="CY238" i="1"/>
  <c r="X238" i="1" s="1"/>
  <c r="R481" i="6" s="1"/>
  <c r="J487" i="6" s="1"/>
  <c r="FR238" i="1"/>
  <c r="GL238" i="1"/>
  <c r="GN238" i="1"/>
  <c r="GO238" i="1"/>
  <c r="GV238" i="1"/>
  <c r="HC238" i="1"/>
  <c r="GX238" i="1" s="1"/>
  <c r="C239" i="1"/>
  <c r="D239" i="1"/>
  <c r="I239" i="1"/>
  <c r="K239" i="1"/>
  <c r="AC239" i="1"/>
  <c r="AE239" i="1"/>
  <c r="U492" i="6" s="1"/>
  <c r="AF239" i="1"/>
  <c r="AG239" i="1"/>
  <c r="AH239" i="1"/>
  <c r="AI239" i="1"/>
  <c r="AJ239" i="1"/>
  <c r="CT239" i="1"/>
  <c r="S239" i="1" s="1"/>
  <c r="CU239" i="1"/>
  <c r="T239" i="1" s="1"/>
  <c r="CV239" i="1"/>
  <c r="U239" i="1" s="1"/>
  <c r="K501" i="6" s="1"/>
  <c r="CW239" i="1"/>
  <c r="V239" i="1" s="1"/>
  <c r="CX239" i="1"/>
  <c r="FR239" i="1"/>
  <c r="GL239" i="1"/>
  <c r="GN239" i="1"/>
  <c r="GO239" i="1"/>
  <c r="GV239" i="1"/>
  <c r="HC239" i="1"/>
  <c r="C240" i="1"/>
  <c r="D240" i="1"/>
  <c r="I240" i="1"/>
  <c r="K240" i="1"/>
  <c r="P240" i="1"/>
  <c r="J506" i="6" s="1"/>
  <c r="AC240" i="1"/>
  <c r="CQ240" i="1" s="1"/>
  <c r="AE240" i="1"/>
  <c r="AF240" i="1"/>
  <c r="AG240" i="1"/>
  <c r="CU240" i="1" s="1"/>
  <c r="T240" i="1" s="1"/>
  <c r="AH240" i="1"/>
  <c r="CV240" i="1" s="1"/>
  <c r="AI240" i="1"/>
  <c r="CW240" i="1" s="1"/>
  <c r="V240" i="1" s="1"/>
  <c r="AJ240" i="1"/>
  <c r="CX240" i="1" s="1"/>
  <c r="W240" i="1" s="1"/>
  <c r="CT240" i="1"/>
  <c r="S240" i="1" s="1"/>
  <c r="FR240" i="1"/>
  <c r="GL240" i="1"/>
  <c r="GN240" i="1"/>
  <c r="GO240" i="1"/>
  <c r="GV240" i="1"/>
  <c r="HC240" i="1"/>
  <c r="C241" i="1"/>
  <c r="D241" i="1"/>
  <c r="I241" i="1"/>
  <c r="K241" i="1"/>
  <c r="U241" i="1"/>
  <c r="K517" i="6" s="1"/>
  <c r="AC241" i="1"/>
  <c r="CQ241" i="1" s="1"/>
  <c r="P241" i="1" s="1"/>
  <c r="AE241" i="1"/>
  <c r="AF241" i="1"/>
  <c r="AG241" i="1"/>
  <c r="CU241" i="1" s="1"/>
  <c r="T241" i="1" s="1"/>
  <c r="AH241" i="1"/>
  <c r="CV241" i="1" s="1"/>
  <c r="AI241" i="1"/>
  <c r="CW241" i="1" s="1"/>
  <c r="V241" i="1" s="1"/>
  <c r="AJ241" i="1"/>
  <c r="CX241" i="1"/>
  <c r="FR241" i="1"/>
  <c r="GL241" i="1"/>
  <c r="GN241" i="1"/>
  <c r="GO241" i="1"/>
  <c r="GV241" i="1"/>
  <c r="HC241" i="1" s="1"/>
  <c r="C242" i="1"/>
  <c r="D242" i="1"/>
  <c r="I242" i="1"/>
  <c r="K242" i="1"/>
  <c r="AC242" i="1"/>
  <c r="CQ242" i="1" s="1"/>
  <c r="P242" i="1" s="1"/>
  <c r="J524" i="6" s="1"/>
  <c r="AE242" i="1"/>
  <c r="AF242" i="1"/>
  <c r="AG242" i="1"/>
  <c r="CU242" i="1" s="1"/>
  <c r="T242" i="1" s="1"/>
  <c r="AH242" i="1"/>
  <c r="CV242" i="1" s="1"/>
  <c r="U242" i="1" s="1"/>
  <c r="K528" i="6" s="1"/>
  <c r="AI242" i="1"/>
  <c r="CW242" i="1" s="1"/>
  <c r="V242" i="1" s="1"/>
  <c r="AJ242" i="1"/>
  <c r="CX242" i="1" s="1"/>
  <c r="W242" i="1" s="1"/>
  <c r="FR242" i="1"/>
  <c r="GL242" i="1"/>
  <c r="GN242" i="1"/>
  <c r="GO242" i="1"/>
  <c r="GV242" i="1"/>
  <c r="HC242" i="1" s="1"/>
  <c r="GX242" i="1" s="1"/>
  <c r="C244" i="1"/>
  <c r="D244" i="1"/>
  <c r="I244" i="1"/>
  <c r="K244" i="1"/>
  <c r="AC244" i="1"/>
  <c r="AE244" i="1"/>
  <c r="CR244" i="1" s="1"/>
  <c r="Q244" i="1" s="1"/>
  <c r="J535" i="6" s="1"/>
  <c r="AF244" i="1"/>
  <c r="AG244" i="1"/>
  <c r="CU244" i="1" s="1"/>
  <c r="T244" i="1" s="1"/>
  <c r="AH244" i="1"/>
  <c r="CV244" i="1" s="1"/>
  <c r="U244" i="1" s="1"/>
  <c r="K541" i="6" s="1"/>
  <c r="AI244" i="1"/>
  <c r="CW244" i="1" s="1"/>
  <c r="V244" i="1" s="1"/>
  <c r="AJ244" i="1"/>
  <c r="CX244" i="1" s="1"/>
  <c r="W244" i="1" s="1"/>
  <c r="FR244" i="1"/>
  <c r="GL244" i="1"/>
  <c r="GN244" i="1"/>
  <c r="GO244" i="1"/>
  <c r="GV244" i="1"/>
  <c r="HC244" i="1" s="1"/>
  <c r="C245" i="1"/>
  <c r="D245" i="1"/>
  <c r="AC245" i="1"/>
  <c r="AE245" i="1"/>
  <c r="U543" i="6" s="1"/>
  <c r="AF245" i="1"/>
  <c r="AG245" i="1"/>
  <c r="AH245" i="1"/>
  <c r="AI245" i="1"/>
  <c r="AJ245" i="1"/>
  <c r="CU245" i="1"/>
  <c r="T245" i="1" s="1"/>
  <c r="CV245" i="1"/>
  <c r="U245" i="1" s="1"/>
  <c r="K551" i="6" s="1"/>
  <c r="CW245" i="1"/>
  <c r="V245" i="1" s="1"/>
  <c r="CX245" i="1"/>
  <c r="W245" i="1" s="1"/>
  <c r="FR245" i="1"/>
  <c r="GL245" i="1"/>
  <c r="GN245" i="1"/>
  <c r="GO245" i="1"/>
  <c r="GV245" i="1"/>
  <c r="HC245" i="1"/>
  <c r="GX245" i="1" s="1"/>
  <c r="C246" i="1"/>
  <c r="D246" i="1"/>
  <c r="I246" i="1"/>
  <c r="K246" i="1"/>
  <c r="AC246" i="1"/>
  <c r="CQ246" i="1" s="1"/>
  <c r="P246" i="1" s="1"/>
  <c r="J558" i="6" s="1"/>
  <c r="AE246" i="1"/>
  <c r="U553" i="6" s="1"/>
  <c r="AF246" i="1"/>
  <c r="AG246" i="1"/>
  <c r="AH246" i="1"/>
  <c r="AI246" i="1"/>
  <c r="AJ246" i="1"/>
  <c r="CX246" i="1" s="1"/>
  <c r="W246" i="1" s="1"/>
  <c r="CU246" i="1"/>
  <c r="T246" i="1" s="1"/>
  <c r="CV246" i="1"/>
  <c r="U246" i="1" s="1"/>
  <c r="K562" i="6" s="1"/>
  <c r="CW246" i="1"/>
  <c r="V246" i="1" s="1"/>
  <c r="FR246" i="1"/>
  <c r="GL246" i="1"/>
  <c r="GN246" i="1"/>
  <c r="GO246" i="1"/>
  <c r="GV246" i="1"/>
  <c r="HC246" i="1" s="1"/>
  <c r="C247" i="1"/>
  <c r="D247" i="1"/>
  <c r="I247" i="1"/>
  <c r="K247" i="1"/>
  <c r="AC247" i="1"/>
  <c r="CQ247" i="1" s="1"/>
  <c r="P247" i="1" s="1"/>
  <c r="J568" i="6" s="1"/>
  <c r="AE247" i="1"/>
  <c r="AD247" i="1" s="1"/>
  <c r="AF247" i="1"/>
  <c r="AG247" i="1"/>
  <c r="CU247" i="1" s="1"/>
  <c r="AH247" i="1"/>
  <c r="CV247" i="1" s="1"/>
  <c r="AI247" i="1"/>
  <c r="CW247" i="1" s="1"/>
  <c r="V247" i="1" s="1"/>
  <c r="AJ247" i="1"/>
  <c r="CS247" i="1"/>
  <c r="CX247" i="1"/>
  <c r="W247" i="1" s="1"/>
  <c r="FR247" i="1"/>
  <c r="GL247" i="1"/>
  <c r="GN247" i="1"/>
  <c r="GO247" i="1"/>
  <c r="GV247" i="1"/>
  <c r="HC247" i="1" s="1"/>
  <c r="C248" i="1"/>
  <c r="D248" i="1"/>
  <c r="I248" i="1"/>
  <c r="K248" i="1"/>
  <c r="AC248" i="1"/>
  <c r="CQ248" i="1" s="1"/>
  <c r="AE248" i="1"/>
  <c r="AF248" i="1"/>
  <c r="AG248" i="1"/>
  <c r="CU248" i="1" s="1"/>
  <c r="T248" i="1" s="1"/>
  <c r="AH248" i="1"/>
  <c r="CV248" i="1" s="1"/>
  <c r="U248" i="1" s="1"/>
  <c r="K582" i="6" s="1"/>
  <c r="AI248" i="1"/>
  <c r="CW248" i="1" s="1"/>
  <c r="V248" i="1" s="1"/>
  <c r="AJ248" i="1"/>
  <c r="CX248" i="1" s="1"/>
  <c r="W248" i="1" s="1"/>
  <c r="FR248" i="1"/>
  <c r="GL248" i="1"/>
  <c r="GN248" i="1"/>
  <c r="GO248" i="1"/>
  <c r="CC262" i="1" s="1"/>
  <c r="GV248" i="1"/>
  <c r="HC248" i="1" s="1"/>
  <c r="C249" i="1"/>
  <c r="D249" i="1"/>
  <c r="I249" i="1"/>
  <c r="K249" i="1"/>
  <c r="T249" i="1"/>
  <c r="W249" i="1"/>
  <c r="AC249" i="1"/>
  <c r="CQ249" i="1" s="1"/>
  <c r="P249" i="1" s="1"/>
  <c r="J587" i="6" s="1"/>
  <c r="AD249" i="1"/>
  <c r="AE249" i="1"/>
  <c r="AF249" i="1"/>
  <c r="AG249" i="1"/>
  <c r="CU249" i="1" s="1"/>
  <c r="AH249" i="1"/>
  <c r="AI249" i="1"/>
  <c r="CW249" i="1" s="1"/>
  <c r="V249" i="1" s="1"/>
  <c r="AJ249" i="1"/>
  <c r="CX249" i="1" s="1"/>
  <c r="CS249" i="1"/>
  <c r="CT249" i="1"/>
  <c r="S249" i="1" s="1"/>
  <c r="J586" i="6" s="1"/>
  <c r="CV249" i="1"/>
  <c r="U249" i="1" s="1"/>
  <c r="K590" i="6" s="1"/>
  <c r="FR249" i="1"/>
  <c r="GL249" i="1"/>
  <c r="GN249" i="1"/>
  <c r="GO249" i="1"/>
  <c r="GV249" i="1"/>
  <c r="HC249" i="1" s="1"/>
  <c r="GX249" i="1"/>
  <c r="C250" i="1"/>
  <c r="D250" i="1"/>
  <c r="I250" i="1"/>
  <c r="K250" i="1"/>
  <c r="AC250" i="1"/>
  <c r="CQ250" i="1" s="1"/>
  <c r="AE250" i="1"/>
  <c r="U592" i="6" s="1"/>
  <c r="AF250" i="1"/>
  <c r="AG250" i="1"/>
  <c r="CU250" i="1" s="1"/>
  <c r="AH250" i="1"/>
  <c r="CV250" i="1" s="1"/>
  <c r="AI250" i="1"/>
  <c r="AJ250" i="1"/>
  <c r="CX250" i="1" s="1"/>
  <c r="CW250" i="1"/>
  <c r="FR250" i="1"/>
  <c r="GL250" i="1"/>
  <c r="GN250" i="1"/>
  <c r="GO250" i="1"/>
  <c r="GV250" i="1"/>
  <c r="HC250" i="1" s="1"/>
  <c r="GX250" i="1" s="1"/>
  <c r="C251" i="1"/>
  <c r="D251" i="1"/>
  <c r="I251" i="1"/>
  <c r="K251" i="1"/>
  <c r="AC251" i="1"/>
  <c r="CQ251" i="1" s="1"/>
  <c r="AE251" i="1"/>
  <c r="AF251" i="1"/>
  <c r="CT251" i="1" s="1"/>
  <c r="AG251" i="1"/>
  <c r="CU251" i="1" s="1"/>
  <c r="T251" i="1" s="1"/>
  <c r="AH251" i="1"/>
  <c r="CV251" i="1" s="1"/>
  <c r="AI251" i="1"/>
  <c r="CW251" i="1" s="1"/>
  <c r="AJ251" i="1"/>
  <c r="CX251" i="1" s="1"/>
  <c r="FR251" i="1"/>
  <c r="GL251" i="1"/>
  <c r="GN251" i="1"/>
  <c r="GO251" i="1"/>
  <c r="GV251" i="1"/>
  <c r="HC251" i="1" s="1"/>
  <c r="C254" i="1"/>
  <c r="D254" i="1"/>
  <c r="I254" i="1"/>
  <c r="K254" i="1"/>
  <c r="AC254" i="1"/>
  <c r="CQ254" i="1" s="1"/>
  <c r="P254" i="1" s="1"/>
  <c r="AE254" i="1"/>
  <c r="AF254" i="1"/>
  <c r="AG254" i="1"/>
  <c r="CU254" i="1" s="1"/>
  <c r="AH254" i="1"/>
  <c r="CV254" i="1" s="1"/>
  <c r="AI254" i="1"/>
  <c r="CW254" i="1" s="1"/>
  <c r="AJ254" i="1"/>
  <c r="CX254" i="1" s="1"/>
  <c r="FR254" i="1"/>
  <c r="GL254" i="1"/>
  <c r="GN254" i="1"/>
  <c r="GO254" i="1"/>
  <c r="GV254" i="1"/>
  <c r="HC254" i="1"/>
  <c r="C255" i="1"/>
  <c r="D255" i="1"/>
  <c r="I255" i="1"/>
  <c r="K255" i="1"/>
  <c r="U255" i="1"/>
  <c r="K632" i="6" s="1"/>
  <c r="V255" i="1"/>
  <c r="W255" i="1"/>
  <c r="AC255" i="1"/>
  <c r="CQ255" i="1" s="1"/>
  <c r="P255" i="1" s="1"/>
  <c r="J628" i="6" s="1"/>
  <c r="AE255" i="1"/>
  <c r="U623" i="6" s="1"/>
  <c r="AF255" i="1"/>
  <c r="AG255" i="1"/>
  <c r="CU255" i="1" s="1"/>
  <c r="T255" i="1" s="1"/>
  <c r="AH255" i="1"/>
  <c r="CV255" i="1" s="1"/>
  <c r="AI255" i="1"/>
  <c r="CW255" i="1" s="1"/>
  <c r="AJ255" i="1"/>
  <c r="CX255" i="1" s="1"/>
  <c r="FR255" i="1"/>
  <c r="GL255" i="1"/>
  <c r="GN255" i="1"/>
  <c r="GO255" i="1"/>
  <c r="GV255" i="1"/>
  <c r="HC255" i="1" s="1"/>
  <c r="GX255" i="1" s="1"/>
  <c r="C257" i="1"/>
  <c r="D257" i="1"/>
  <c r="I257" i="1"/>
  <c r="K257" i="1"/>
  <c r="AC257" i="1"/>
  <c r="CQ257" i="1" s="1"/>
  <c r="P257" i="1" s="1"/>
  <c r="J639" i="6" s="1"/>
  <c r="AE257" i="1"/>
  <c r="AF257" i="1"/>
  <c r="AG257" i="1"/>
  <c r="CU257" i="1" s="1"/>
  <c r="T257" i="1" s="1"/>
  <c r="AH257" i="1"/>
  <c r="CV257" i="1" s="1"/>
  <c r="U257" i="1" s="1"/>
  <c r="K642" i="6" s="1"/>
  <c r="AI257" i="1"/>
  <c r="CW257" i="1" s="1"/>
  <c r="V257" i="1" s="1"/>
  <c r="AJ257" i="1"/>
  <c r="CX257" i="1" s="1"/>
  <c r="FR257" i="1"/>
  <c r="GL257" i="1"/>
  <c r="GN257" i="1"/>
  <c r="GO257" i="1"/>
  <c r="GV257" i="1"/>
  <c r="GX257" i="1"/>
  <c r="HC257" i="1"/>
  <c r="C258" i="1"/>
  <c r="D258" i="1"/>
  <c r="I258" i="1"/>
  <c r="K258" i="1"/>
  <c r="AC258" i="1"/>
  <c r="AE258" i="1"/>
  <c r="U644" i="6" s="1"/>
  <c r="AF258" i="1"/>
  <c r="AG258" i="1"/>
  <c r="CU258" i="1" s="1"/>
  <c r="T258" i="1" s="1"/>
  <c r="AH258" i="1"/>
  <c r="AI258" i="1"/>
  <c r="CW258" i="1" s="1"/>
  <c r="V258" i="1" s="1"/>
  <c r="AJ258" i="1"/>
  <c r="CV258" i="1"/>
  <c r="CX258" i="1"/>
  <c r="FR258" i="1"/>
  <c r="GL258" i="1"/>
  <c r="GN258" i="1"/>
  <c r="GO258" i="1"/>
  <c r="GV258" i="1"/>
  <c r="HC258" i="1" s="1"/>
  <c r="C259" i="1"/>
  <c r="D259" i="1"/>
  <c r="I259" i="1"/>
  <c r="K259" i="1"/>
  <c r="AC259" i="1"/>
  <c r="CQ259" i="1" s="1"/>
  <c r="P259" i="1" s="1"/>
  <c r="J658" i="6" s="1"/>
  <c r="AE259" i="1"/>
  <c r="AF259" i="1"/>
  <c r="AG259" i="1"/>
  <c r="CU259" i="1" s="1"/>
  <c r="T259" i="1" s="1"/>
  <c r="AH259" i="1"/>
  <c r="CV259" i="1" s="1"/>
  <c r="AI259" i="1"/>
  <c r="CW259" i="1" s="1"/>
  <c r="V259" i="1" s="1"/>
  <c r="AJ259" i="1"/>
  <c r="CX259" i="1"/>
  <c r="FR259" i="1"/>
  <c r="GL259" i="1"/>
  <c r="GN259" i="1"/>
  <c r="GO259" i="1"/>
  <c r="GV259" i="1"/>
  <c r="HC259" i="1" s="1"/>
  <c r="GX259" i="1" s="1"/>
  <c r="C260" i="1"/>
  <c r="D260" i="1"/>
  <c r="I260" i="1"/>
  <c r="K260" i="1"/>
  <c r="AC260" i="1"/>
  <c r="CQ260" i="1" s="1"/>
  <c r="AE260" i="1"/>
  <c r="U663" i="6" s="1"/>
  <c r="AF260" i="1"/>
  <c r="AG260" i="1"/>
  <c r="CU260" i="1" s="1"/>
  <c r="AH260" i="1"/>
  <c r="CV260" i="1" s="1"/>
  <c r="U260" i="1" s="1"/>
  <c r="K672" i="6" s="1"/>
  <c r="AI260" i="1"/>
  <c r="AJ260" i="1"/>
  <c r="CW260" i="1"/>
  <c r="CX260" i="1"/>
  <c r="W260" i="1" s="1"/>
  <c r="FR260" i="1"/>
  <c r="GL260" i="1"/>
  <c r="GN260" i="1"/>
  <c r="GO260" i="1"/>
  <c r="GV260" i="1"/>
  <c r="HC260" i="1"/>
  <c r="GX260" i="1" s="1"/>
  <c r="B262" i="1"/>
  <c r="B233" i="1" s="1"/>
  <c r="C262" i="1"/>
  <c r="C233" i="1" s="1"/>
  <c r="D262" i="1"/>
  <c r="D233" i="1" s="1"/>
  <c r="F262" i="1"/>
  <c r="F233" i="1" s="1"/>
  <c r="G262" i="1"/>
  <c r="AO262" i="1"/>
  <c r="BB262" i="1"/>
  <c r="F275" i="1" s="1"/>
  <c r="BD262" i="1"/>
  <c r="BD233" i="1" s="1"/>
  <c r="BX262" i="1"/>
  <c r="BX233" i="1" s="1"/>
  <c r="CK262" i="1"/>
  <c r="CK233" i="1" s="1"/>
  <c r="CL262" i="1"/>
  <c r="CM262" i="1"/>
  <c r="CM233" i="1" s="1"/>
  <c r="F287" i="1"/>
  <c r="B292" i="1"/>
  <c r="B177" i="1" s="1"/>
  <c r="C292" i="1"/>
  <c r="C177" i="1" s="1"/>
  <c r="D292" i="1"/>
  <c r="D177" i="1" s="1"/>
  <c r="F292" i="1"/>
  <c r="F177" i="1" s="1"/>
  <c r="G292" i="1"/>
  <c r="D322" i="1"/>
  <c r="D324" i="1"/>
  <c r="E324" i="1"/>
  <c r="Z324" i="1"/>
  <c r="AA324" i="1"/>
  <c r="AB324" i="1"/>
  <c r="AC324" i="1"/>
  <c r="AD324" i="1"/>
  <c r="AE324" i="1"/>
  <c r="AF324" i="1"/>
  <c r="AG324" i="1"/>
  <c r="AH324" i="1"/>
  <c r="AI324" i="1"/>
  <c r="AJ324" i="1"/>
  <c r="AK324" i="1"/>
  <c r="AL324" i="1"/>
  <c r="AM324" i="1"/>
  <c r="AN324" i="1"/>
  <c r="BE324" i="1"/>
  <c r="BF324" i="1"/>
  <c r="BG324" i="1"/>
  <c r="BH324" i="1"/>
  <c r="BI324" i="1"/>
  <c r="BJ324" i="1"/>
  <c r="BK324" i="1"/>
  <c r="BL324" i="1"/>
  <c r="BM324" i="1"/>
  <c r="BN324" i="1"/>
  <c r="BO324" i="1"/>
  <c r="BP324" i="1"/>
  <c r="BQ324" i="1"/>
  <c r="BR324" i="1"/>
  <c r="BS324" i="1"/>
  <c r="BT324" i="1"/>
  <c r="BU324" i="1"/>
  <c r="BV324" i="1"/>
  <c r="BW324" i="1"/>
  <c r="BX324" i="1"/>
  <c r="BY324" i="1"/>
  <c r="BZ324" i="1"/>
  <c r="CA324" i="1"/>
  <c r="CB324" i="1"/>
  <c r="CC324" i="1"/>
  <c r="CD324" i="1"/>
  <c r="CE324" i="1"/>
  <c r="CF324" i="1"/>
  <c r="CG324" i="1"/>
  <c r="CH324" i="1"/>
  <c r="CI324" i="1"/>
  <c r="CJ324" i="1"/>
  <c r="CK324" i="1"/>
  <c r="CL324" i="1"/>
  <c r="CM324" i="1"/>
  <c r="CN324" i="1"/>
  <c r="CO324" i="1"/>
  <c r="CP324" i="1"/>
  <c r="CQ324" i="1"/>
  <c r="CR324" i="1"/>
  <c r="CS324" i="1"/>
  <c r="CT324" i="1"/>
  <c r="CU324" i="1"/>
  <c r="CV324" i="1"/>
  <c r="CW324" i="1"/>
  <c r="CX324" i="1"/>
  <c r="CY324" i="1"/>
  <c r="CZ324" i="1"/>
  <c r="DA324" i="1"/>
  <c r="DB324" i="1"/>
  <c r="DC324" i="1"/>
  <c r="DD324" i="1"/>
  <c r="DE324" i="1"/>
  <c r="DF324" i="1"/>
  <c r="DG324" i="1"/>
  <c r="DH324" i="1"/>
  <c r="DI324" i="1"/>
  <c r="DJ324" i="1"/>
  <c r="DK324" i="1"/>
  <c r="DL324" i="1"/>
  <c r="DM324" i="1"/>
  <c r="DN324" i="1"/>
  <c r="DO324" i="1"/>
  <c r="DP324" i="1"/>
  <c r="DQ324" i="1"/>
  <c r="DR324" i="1"/>
  <c r="DS324" i="1"/>
  <c r="DT324" i="1"/>
  <c r="DU324" i="1"/>
  <c r="DV324" i="1"/>
  <c r="DW324" i="1"/>
  <c r="DX324" i="1"/>
  <c r="DY324" i="1"/>
  <c r="DZ324" i="1"/>
  <c r="EA324" i="1"/>
  <c r="EB324" i="1"/>
  <c r="EC324" i="1"/>
  <c r="ED324" i="1"/>
  <c r="EE324" i="1"/>
  <c r="EF324" i="1"/>
  <c r="EG324" i="1"/>
  <c r="EH324" i="1"/>
  <c r="EI324" i="1"/>
  <c r="EJ324" i="1"/>
  <c r="EK324" i="1"/>
  <c r="EL324" i="1"/>
  <c r="EM324" i="1"/>
  <c r="EN324" i="1"/>
  <c r="EO324" i="1"/>
  <c r="EP324" i="1"/>
  <c r="EQ324" i="1"/>
  <c r="ER324" i="1"/>
  <c r="ES324" i="1"/>
  <c r="ET324" i="1"/>
  <c r="EU324" i="1"/>
  <c r="EV324" i="1"/>
  <c r="EW324" i="1"/>
  <c r="EX324" i="1"/>
  <c r="EY324" i="1"/>
  <c r="EZ324" i="1"/>
  <c r="FA324" i="1"/>
  <c r="FB324" i="1"/>
  <c r="FC324" i="1"/>
  <c r="FD324" i="1"/>
  <c r="FE324" i="1"/>
  <c r="FF324" i="1"/>
  <c r="FG324" i="1"/>
  <c r="FH324" i="1"/>
  <c r="FI324" i="1"/>
  <c r="FJ324" i="1"/>
  <c r="FK324" i="1"/>
  <c r="FL324" i="1"/>
  <c r="FM324" i="1"/>
  <c r="FN324" i="1"/>
  <c r="FO324" i="1"/>
  <c r="FP324" i="1"/>
  <c r="FQ324" i="1"/>
  <c r="FR324" i="1"/>
  <c r="FS324" i="1"/>
  <c r="FT324" i="1"/>
  <c r="FU324" i="1"/>
  <c r="FV324" i="1"/>
  <c r="FW324" i="1"/>
  <c r="FX324" i="1"/>
  <c r="FY324" i="1"/>
  <c r="FZ324" i="1"/>
  <c r="GA324" i="1"/>
  <c r="GB324" i="1"/>
  <c r="GC324" i="1"/>
  <c r="GD324" i="1"/>
  <c r="GE324" i="1"/>
  <c r="GF324" i="1"/>
  <c r="GG324" i="1"/>
  <c r="GH324" i="1"/>
  <c r="GI324" i="1"/>
  <c r="GJ324" i="1"/>
  <c r="GK324" i="1"/>
  <c r="GL324" i="1"/>
  <c r="GM324" i="1"/>
  <c r="GN324" i="1"/>
  <c r="GO324" i="1"/>
  <c r="GP324" i="1"/>
  <c r="GQ324" i="1"/>
  <c r="GR324" i="1"/>
  <c r="GS324" i="1"/>
  <c r="GT324" i="1"/>
  <c r="GU324" i="1"/>
  <c r="GV324" i="1"/>
  <c r="GW324" i="1"/>
  <c r="GX324" i="1"/>
  <c r="D326" i="1"/>
  <c r="E328" i="1"/>
  <c r="Z328" i="1"/>
  <c r="AA328" i="1"/>
  <c r="AM328" i="1"/>
  <c r="AN328" i="1"/>
  <c r="BD328" i="1"/>
  <c r="BE328" i="1"/>
  <c r="BF328" i="1"/>
  <c r="BG328" i="1"/>
  <c r="BH328" i="1"/>
  <c r="BI328" i="1"/>
  <c r="BJ328" i="1"/>
  <c r="BK328" i="1"/>
  <c r="BL328" i="1"/>
  <c r="BM328" i="1"/>
  <c r="BN328" i="1"/>
  <c r="BO328" i="1"/>
  <c r="BP328" i="1"/>
  <c r="BQ328" i="1"/>
  <c r="BR328" i="1"/>
  <c r="BS328" i="1"/>
  <c r="BT328" i="1"/>
  <c r="BU328" i="1"/>
  <c r="BV328" i="1"/>
  <c r="BW328" i="1"/>
  <c r="CN328" i="1"/>
  <c r="CO328" i="1"/>
  <c r="CP328" i="1"/>
  <c r="CQ328" i="1"/>
  <c r="CR328" i="1"/>
  <c r="CS328" i="1"/>
  <c r="CT328" i="1"/>
  <c r="CU328" i="1"/>
  <c r="CV328" i="1"/>
  <c r="CW328" i="1"/>
  <c r="CX328" i="1"/>
  <c r="CY328" i="1"/>
  <c r="CZ328" i="1"/>
  <c r="DA328" i="1"/>
  <c r="DB328" i="1"/>
  <c r="DC328" i="1"/>
  <c r="DD328" i="1"/>
  <c r="DE328" i="1"/>
  <c r="DF328" i="1"/>
  <c r="DG328" i="1"/>
  <c r="DH328" i="1"/>
  <c r="DI328" i="1"/>
  <c r="DJ328" i="1"/>
  <c r="DK328" i="1"/>
  <c r="DL328" i="1"/>
  <c r="DM328" i="1"/>
  <c r="DN328" i="1"/>
  <c r="DO328" i="1"/>
  <c r="DP328" i="1"/>
  <c r="DQ328" i="1"/>
  <c r="DR328" i="1"/>
  <c r="DS328" i="1"/>
  <c r="DT328" i="1"/>
  <c r="DU328" i="1"/>
  <c r="DV328" i="1"/>
  <c r="DW328" i="1"/>
  <c r="DX328" i="1"/>
  <c r="DY328" i="1"/>
  <c r="DZ328" i="1"/>
  <c r="EA328" i="1"/>
  <c r="EB328" i="1"/>
  <c r="EC328" i="1"/>
  <c r="ED328" i="1"/>
  <c r="EE328" i="1"/>
  <c r="EF328" i="1"/>
  <c r="EG328" i="1"/>
  <c r="EH328" i="1"/>
  <c r="EI328" i="1"/>
  <c r="EJ328" i="1"/>
  <c r="EK328" i="1"/>
  <c r="EL328" i="1"/>
  <c r="EM328" i="1"/>
  <c r="EN328" i="1"/>
  <c r="EO328" i="1"/>
  <c r="EP328" i="1"/>
  <c r="EQ328" i="1"/>
  <c r="ER328" i="1"/>
  <c r="ES328" i="1"/>
  <c r="ET328" i="1"/>
  <c r="EU328" i="1"/>
  <c r="EV328" i="1"/>
  <c r="EW328" i="1"/>
  <c r="EX328" i="1"/>
  <c r="EY328" i="1"/>
  <c r="EZ328" i="1"/>
  <c r="FA328" i="1"/>
  <c r="FB328" i="1"/>
  <c r="FC328" i="1"/>
  <c r="FD328" i="1"/>
  <c r="FE328" i="1"/>
  <c r="FF328" i="1"/>
  <c r="FG328" i="1"/>
  <c r="FH328" i="1"/>
  <c r="FI328" i="1"/>
  <c r="FJ328" i="1"/>
  <c r="FK328" i="1"/>
  <c r="FL328" i="1"/>
  <c r="FM328" i="1"/>
  <c r="FN328" i="1"/>
  <c r="FO328" i="1"/>
  <c r="FP328" i="1"/>
  <c r="FQ328" i="1"/>
  <c r="FR328" i="1"/>
  <c r="FS328" i="1"/>
  <c r="FT328" i="1"/>
  <c r="FU328" i="1"/>
  <c r="FV328" i="1"/>
  <c r="FW328" i="1"/>
  <c r="FX328" i="1"/>
  <c r="FY328" i="1"/>
  <c r="FZ328" i="1"/>
  <c r="GA328" i="1"/>
  <c r="GB328" i="1"/>
  <c r="GC328" i="1"/>
  <c r="GD328" i="1"/>
  <c r="GE328" i="1"/>
  <c r="GF328" i="1"/>
  <c r="GG328" i="1"/>
  <c r="GH328" i="1"/>
  <c r="GI328" i="1"/>
  <c r="GJ328" i="1"/>
  <c r="GK328" i="1"/>
  <c r="GL328" i="1"/>
  <c r="GM328" i="1"/>
  <c r="GN328" i="1"/>
  <c r="GO328" i="1"/>
  <c r="GP328" i="1"/>
  <c r="GQ328" i="1"/>
  <c r="GR328" i="1"/>
  <c r="GS328" i="1"/>
  <c r="GT328" i="1"/>
  <c r="GU328" i="1"/>
  <c r="GV328" i="1"/>
  <c r="GW328" i="1"/>
  <c r="GX328" i="1"/>
  <c r="C331" i="1"/>
  <c r="D331" i="1"/>
  <c r="AC331" i="1"/>
  <c r="AE331" i="1"/>
  <c r="AF331" i="1"/>
  <c r="AG331" i="1"/>
  <c r="CU331" i="1" s="1"/>
  <c r="T331" i="1" s="1"/>
  <c r="AH331" i="1"/>
  <c r="AI331" i="1"/>
  <c r="CW331" i="1" s="1"/>
  <c r="V331" i="1" s="1"/>
  <c r="AJ331" i="1"/>
  <c r="CQ331" i="1"/>
  <c r="P331" i="1" s="1"/>
  <c r="CR331" i="1"/>
  <c r="Q331" i="1" s="1"/>
  <c r="CS331" i="1"/>
  <c r="CT331" i="1"/>
  <c r="S331" i="1" s="1"/>
  <c r="J687" i="6" s="1"/>
  <c r="CV331" i="1"/>
  <c r="U331" i="1" s="1"/>
  <c r="K690" i="6" s="1"/>
  <c r="CX331" i="1"/>
  <c r="W331" i="1" s="1"/>
  <c r="FR331" i="1"/>
  <c r="GL331" i="1"/>
  <c r="GN331" i="1"/>
  <c r="GO331" i="1"/>
  <c r="GV331" i="1"/>
  <c r="HC331" i="1"/>
  <c r="GX331" i="1" s="1"/>
  <c r="I332" i="1"/>
  <c r="K332" i="1"/>
  <c r="AC332" i="1"/>
  <c r="CQ332" i="1" s="1"/>
  <c r="P332" i="1" s="1"/>
  <c r="AD332" i="1"/>
  <c r="CR332" i="1" s="1"/>
  <c r="AE332" i="1"/>
  <c r="CS332" i="1" s="1"/>
  <c r="AF332" i="1"/>
  <c r="CT332" i="1" s="1"/>
  <c r="S332" i="1" s="1"/>
  <c r="AG332" i="1"/>
  <c r="CU332" i="1" s="1"/>
  <c r="AH332" i="1"/>
  <c r="CV332" i="1" s="1"/>
  <c r="U332" i="1" s="1"/>
  <c r="AI332" i="1"/>
  <c r="AJ332" i="1"/>
  <c r="CW332" i="1"/>
  <c r="CX332" i="1"/>
  <c r="CY332" i="1"/>
  <c r="X332" i="1" s="1"/>
  <c r="CZ332" i="1"/>
  <c r="Y332" i="1" s="1"/>
  <c r="FR332" i="1"/>
  <c r="GL332" i="1"/>
  <c r="GO332" i="1"/>
  <c r="GP332" i="1"/>
  <c r="GV332" i="1"/>
  <c r="HC332" i="1" s="1"/>
  <c r="C333" i="1"/>
  <c r="D333" i="1"/>
  <c r="I333" i="1"/>
  <c r="K333" i="1"/>
  <c r="AC333" i="1"/>
  <c r="CQ333" i="1" s="1"/>
  <c r="AE333" i="1"/>
  <c r="AF333" i="1"/>
  <c r="AG333" i="1"/>
  <c r="CU333" i="1" s="1"/>
  <c r="AH333" i="1"/>
  <c r="CV333" i="1" s="1"/>
  <c r="AI333" i="1"/>
  <c r="CW333" i="1" s="1"/>
  <c r="AJ333" i="1"/>
  <c r="CX333" i="1" s="1"/>
  <c r="FR333" i="1"/>
  <c r="BY348" i="1" s="1"/>
  <c r="GL333" i="1"/>
  <c r="GN333" i="1"/>
  <c r="GO333" i="1"/>
  <c r="GV333" i="1"/>
  <c r="HC333" i="1" s="1"/>
  <c r="GX333" i="1" s="1"/>
  <c r="C334" i="1"/>
  <c r="D334" i="1"/>
  <c r="I334" i="1"/>
  <c r="K334" i="1"/>
  <c r="U334" i="1"/>
  <c r="K706" i="6" s="1"/>
  <c r="AC334" i="1"/>
  <c r="AE334" i="1"/>
  <c r="AF334" i="1"/>
  <c r="AG334" i="1"/>
  <c r="CU334" i="1" s="1"/>
  <c r="T334" i="1" s="1"/>
  <c r="AH334" i="1"/>
  <c r="CV334" i="1" s="1"/>
  <c r="AI334" i="1"/>
  <c r="CW334" i="1" s="1"/>
  <c r="AJ334" i="1"/>
  <c r="CX334" i="1" s="1"/>
  <c r="CQ334" i="1"/>
  <c r="P334" i="1" s="1"/>
  <c r="CR334" i="1"/>
  <c r="Q334" i="1" s="1"/>
  <c r="CS334" i="1"/>
  <c r="FR334" i="1"/>
  <c r="GL334" i="1"/>
  <c r="GN334" i="1"/>
  <c r="GO334" i="1"/>
  <c r="GV334" i="1"/>
  <c r="HC334" i="1" s="1"/>
  <c r="GX334" i="1" s="1"/>
  <c r="C336" i="1"/>
  <c r="D336" i="1"/>
  <c r="AC336" i="1"/>
  <c r="CQ336" i="1" s="1"/>
  <c r="P336" i="1" s="1"/>
  <c r="AE336" i="1"/>
  <c r="AF336" i="1"/>
  <c r="AG336" i="1"/>
  <c r="CU336" i="1" s="1"/>
  <c r="T336" i="1" s="1"/>
  <c r="AH336" i="1"/>
  <c r="AI336" i="1"/>
  <c r="AJ336" i="1"/>
  <c r="CR336" i="1"/>
  <c r="Q336" i="1" s="1"/>
  <c r="CT336" i="1"/>
  <c r="S336" i="1" s="1"/>
  <c r="J711" i="6" s="1"/>
  <c r="CV336" i="1"/>
  <c r="U336" i="1" s="1"/>
  <c r="K714" i="6" s="1"/>
  <c r="CW336" i="1"/>
  <c r="V336" i="1" s="1"/>
  <c r="CX336" i="1"/>
  <c r="W336" i="1" s="1"/>
  <c r="FR336" i="1"/>
  <c r="GL336" i="1"/>
  <c r="GN336" i="1"/>
  <c r="GO336" i="1"/>
  <c r="GV336" i="1"/>
  <c r="HC336" i="1" s="1"/>
  <c r="GX336" i="1" s="1"/>
  <c r="P337" i="1"/>
  <c r="Q337" i="1"/>
  <c r="R337" i="1"/>
  <c r="GK337" i="1" s="1"/>
  <c r="AC337" i="1"/>
  <c r="CQ337" i="1" s="1"/>
  <c r="AD337" i="1"/>
  <c r="CR337" i="1" s="1"/>
  <c r="AE337" i="1"/>
  <c r="CS337" i="1" s="1"/>
  <c r="AF337" i="1"/>
  <c r="CT337" i="1" s="1"/>
  <c r="S337" i="1" s="1"/>
  <c r="AG337" i="1"/>
  <c r="CU337" i="1" s="1"/>
  <c r="T337" i="1" s="1"/>
  <c r="AH337" i="1"/>
  <c r="CV337" i="1" s="1"/>
  <c r="U337" i="1" s="1"/>
  <c r="AI337" i="1"/>
  <c r="CW337" i="1" s="1"/>
  <c r="V337" i="1" s="1"/>
  <c r="AJ337" i="1"/>
  <c r="CX337" i="1" s="1"/>
  <c r="W337" i="1" s="1"/>
  <c r="CY337" i="1"/>
  <c r="X337" i="1" s="1"/>
  <c r="CZ337" i="1"/>
  <c r="Y337" i="1" s="1"/>
  <c r="FR337" i="1"/>
  <c r="GL337" i="1"/>
  <c r="GO337" i="1"/>
  <c r="GP337" i="1"/>
  <c r="GV337" i="1"/>
  <c r="HC337" i="1" s="1"/>
  <c r="GX337" i="1" s="1"/>
  <c r="C338" i="1"/>
  <c r="D338" i="1"/>
  <c r="U338" i="1"/>
  <c r="K720" i="6" s="1"/>
  <c r="V338" i="1"/>
  <c r="W338" i="1"/>
  <c r="AC338" i="1"/>
  <c r="AE338" i="1"/>
  <c r="AF338" i="1"/>
  <c r="AG338" i="1"/>
  <c r="CU338" i="1" s="1"/>
  <c r="T338" i="1" s="1"/>
  <c r="AH338" i="1"/>
  <c r="CV338" i="1" s="1"/>
  <c r="AI338" i="1"/>
  <c r="CW338" i="1" s="1"/>
  <c r="AJ338" i="1"/>
  <c r="CX338" i="1" s="1"/>
  <c r="CT338" i="1"/>
  <c r="S338" i="1" s="1"/>
  <c r="J717" i="6" s="1"/>
  <c r="FR338" i="1"/>
  <c r="GL338" i="1"/>
  <c r="GN338" i="1"/>
  <c r="GO338" i="1"/>
  <c r="GV338" i="1"/>
  <c r="HC338" i="1" s="1"/>
  <c r="GX338" i="1"/>
  <c r="Y339" i="1"/>
  <c r="AC339" i="1"/>
  <c r="AD339" i="1"/>
  <c r="CR339" i="1" s="1"/>
  <c r="Q339" i="1" s="1"/>
  <c r="AE339" i="1"/>
  <c r="CS339" i="1" s="1"/>
  <c r="R339" i="1" s="1"/>
  <c r="GK339" i="1" s="1"/>
  <c r="AF339" i="1"/>
  <c r="CT339" i="1" s="1"/>
  <c r="S339" i="1" s="1"/>
  <c r="AG339" i="1"/>
  <c r="CU339" i="1" s="1"/>
  <c r="T339" i="1" s="1"/>
  <c r="AH339" i="1"/>
  <c r="CV339" i="1" s="1"/>
  <c r="U339" i="1" s="1"/>
  <c r="AI339" i="1"/>
  <c r="AJ339" i="1"/>
  <c r="CW339" i="1"/>
  <c r="V339" i="1" s="1"/>
  <c r="CX339" i="1"/>
  <c r="W339" i="1" s="1"/>
  <c r="CY339" i="1"/>
  <c r="X339" i="1" s="1"/>
  <c r="CZ339" i="1"/>
  <c r="FR339" i="1"/>
  <c r="GL339" i="1"/>
  <c r="GO339" i="1"/>
  <c r="GP339" i="1"/>
  <c r="GV339" i="1"/>
  <c r="HC339" i="1"/>
  <c r="GX339" i="1" s="1"/>
  <c r="C340" i="1"/>
  <c r="D340" i="1"/>
  <c r="I340" i="1"/>
  <c r="K340" i="1"/>
  <c r="AC340" i="1"/>
  <c r="AE340" i="1"/>
  <c r="U722" i="6" s="1"/>
  <c r="AF340" i="1"/>
  <c r="AG340" i="1"/>
  <c r="CU340" i="1" s="1"/>
  <c r="AH340" i="1"/>
  <c r="CV340" i="1" s="1"/>
  <c r="U340" i="1" s="1"/>
  <c r="K728" i="6" s="1"/>
  <c r="AI340" i="1"/>
  <c r="CW340" i="1" s="1"/>
  <c r="AJ340" i="1"/>
  <c r="CX340" i="1"/>
  <c r="FR340" i="1"/>
  <c r="GL340" i="1"/>
  <c r="GN340" i="1"/>
  <c r="GO340" i="1"/>
  <c r="GV340" i="1"/>
  <c r="HC340" i="1"/>
  <c r="C342" i="1"/>
  <c r="D342" i="1"/>
  <c r="AC342" i="1"/>
  <c r="AE342" i="1"/>
  <c r="AF342" i="1"/>
  <c r="AG342" i="1"/>
  <c r="CU342" i="1" s="1"/>
  <c r="T342" i="1" s="1"/>
  <c r="AH342" i="1"/>
  <c r="CV342" i="1" s="1"/>
  <c r="U342" i="1" s="1"/>
  <c r="K736" i="6" s="1"/>
  <c r="AI342" i="1"/>
  <c r="CW342" i="1" s="1"/>
  <c r="V342" i="1" s="1"/>
  <c r="AJ342" i="1"/>
  <c r="CX342" i="1" s="1"/>
  <c r="W342" i="1" s="1"/>
  <c r="CQ342" i="1"/>
  <c r="P342" i="1" s="1"/>
  <c r="FR342" i="1"/>
  <c r="GL342" i="1"/>
  <c r="GN342" i="1"/>
  <c r="GO342" i="1"/>
  <c r="GV342" i="1"/>
  <c r="HC342" i="1" s="1"/>
  <c r="GX342" i="1" s="1"/>
  <c r="AC343" i="1"/>
  <c r="CQ343" i="1" s="1"/>
  <c r="P343" i="1" s="1"/>
  <c r="AD343" i="1"/>
  <c r="CR343" i="1" s="1"/>
  <c r="Q343" i="1" s="1"/>
  <c r="AE343" i="1"/>
  <c r="CS343" i="1" s="1"/>
  <c r="R343" i="1" s="1"/>
  <c r="GK343" i="1" s="1"/>
  <c r="AF343" i="1"/>
  <c r="AG343" i="1"/>
  <c r="AH343" i="1"/>
  <c r="AI343" i="1"/>
  <c r="AJ343" i="1"/>
  <c r="CX343" i="1" s="1"/>
  <c r="W343" i="1" s="1"/>
  <c r="CT343" i="1"/>
  <c r="S343" i="1" s="1"/>
  <c r="CU343" i="1"/>
  <c r="T343" i="1" s="1"/>
  <c r="CV343" i="1"/>
  <c r="U343" i="1" s="1"/>
  <c r="CW343" i="1"/>
  <c r="V343" i="1" s="1"/>
  <c r="CY343" i="1"/>
  <c r="X343" i="1" s="1"/>
  <c r="CZ343" i="1"/>
  <c r="Y343" i="1" s="1"/>
  <c r="FR343" i="1"/>
  <c r="GL343" i="1"/>
  <c r="GO343" i="1"/>
  <c r="GP343" i="1"/>
  <c r="GV343" i="1"/>
  <c r="HC343" i="1"/>
  <c r="GX343" i="1" s="1"/>
  <c r="C344" i="1"/>
  <c r="D344" i="1"/>
  <c r="I344" i="1"/>
  <c r="K344" i="1"/>
  <c r="AC344" i="1"/>
  <c r="AE344" i="1"/>
  <c r="U738" i="6" s="1"/>
  <c r="AF344" i="1"/>
  <c r="AG344" i="1"/>
  <c r="CU344" i="1" s="1"/>
  <c r="AH344" i="1"/>
  <c r="CV344" i="1" s="1"/>
  <c r="AI344" i="1"/>
  <c r="AJ344" i="1"/>
  <c r="CX344" i="1" s="1"/>
  <c r="W344" i="1" s="1"/>
  <c r="CW344" i="1"/>
  <c r="FR344" i="1"/>
  <c r="GL344" i="1"/>
  <c r="GN344" i="1"/>
  <c r="GO344" i="1"/>
  <c r="GV344" i="1"/>
  <c r="HC344" i="1" s="1"/>
  <c r="GX344" i="1" s="1"/>
  <c r="C345" i="1"/>
  <c r="D345" i="1"/>
  <c r="I345" i="1"/>
  <c r="K345" i="1"/>
  <c r="AC345" i="1"/>
  <c r="CQ345" i="1" s="1"/>
  <c r="AE345" i="1"/>
  <c r="AF345" i="1"/>
  <c r="AG345" i="1"/>
  <c r="CU345" i="1" s="1"/>
  <c r="AH345" i="1"/>
  <c r="CV345" i="1" s="1"/>
  <c r="U345" i="1" s="1"/>
  <c r="K752" i="6" s="1"/>
  <c r="AI345" i="1"/>
  <c r="CW345" i="1" s="1"/>
  <c r="AJ345" i="1"/>
  <c r="CX345" i="1" s="1"/>
  <c r="W345" i="1" s="1"/>
  <c r="FR345" i="1"/>
  <c r="GL345" i="1"/>
  <c r="GN345" i="1"/>
  <c r="GO345" i="1"/>
  <c r="GV345" i="1"/>
  <c r="HC345" i="1" s="1"/>
  <c r="GX345" i="1" s="1"/>
  <c r="C346" i="1"/>
  <c r="D346" i="1"/>
  <c r="I346" i="1"/>
  <c r="K346" i="1"/>
  <c r="V346" i="1"/>
  <c r="AC346" i="1"/>
  <c r="CQ346" i="1" s="1"/>
  <c r="P346" i="1" s="1"/>
  <c r="J759" i="6" s="1"/>
  <c r="AE346" i="1"/>
  <c r="AF346" i="1"/>
  <c r="AG346" i="1"/>
  <c r="CU346" i="1" s="1"/>
  <c r="AH346" i="1"/>
  <c r="CV346" i="1" s="1"/>
  <c r="AI346" i="1"/>
  <c r="CW346" i="1" s="1"/>
  <c r="AJ346" i="1"/>
  <c r="CX346" i="1" s="1"/>
  <c r="CR346" i="1"/>
  <c r="CS346" i="1"/>
  <c r="FR346" i="1"/>
  <c r="GL346" i="1"/>
  <c r="GN346" i="1"/>
  <c r="GO346" i="1"/>
  <c r="GV346" i="1"/>
  <c r="HC346" i="1" s="1"/>
  <c r="B348" i="1"/>
  <c r="B328" i="1" s="1"/>
  <c r="C348" i="1"/>
  <c r="C328" i="1" s="1"/>
  <c r="D348" i="1"/>
  <c r="D328" i="1" s="1"/>
  <c r="F348" i="1"/>
  <c r="F328" i="1" s="1"/>
  <c r="G348" i="1"/>
  <c r="BB348" i="1"/>
  <c r="BC348" i="1"/>
  <c r="BX348" i="1"/>
  <c r="CK348" i="1"/>
  <c r="CK328" i="1" s="1"/>
  <c r="CL348" i="1"/>
  <c r="CL328" i="1" s="1"/>
  <c r="CM348" i="1"/>
  <c r="BD348" i="1" s="1"/>
  <c r="D378" i="1"/>
  <c r="C380" i="1"/>
  <c r="E380" i="1"/>
  <c r="F380" i="1"/>
  <c r="Z380" i="1"/>
  <c r="AA380" i="1"/>
  <c r="AM380" i="1"/>
  <c r="AN380" i="1"/>
  <c r="BE380" i="1"/>
  <c r="BF380" i="1"/>
  <c r="BG380" i="1"/>
  <c r="BH380" i="1"/>
  <c r="BI380" i="1"/>
  <c r="BJ380" i="1"/>
  <c r="BK380" i="1"/>
  <c r="BL380" i="1"/>
  <c r="BM380" i="1"/>
  <c r="BN380" i="1"/>
  <c r="BO380" i="1"/>
  <c r="BP380" i="1"/>
  <c r="BQ380" i="1"/>
  <c r="BR380" i="1"/>
  <c r="BS380" i="1"/>
  <c r="BT380" i="1"/>
  <c r="BU380" i="1"/>
  <c r="BV380" i="1"/>
  <c r="BW380" i="1"/>
  <c r="CN380" i="1"/>
  <c r="CO380" i="1"/>
  <c r="CP380" i="1"/>
  <c r="CQ380" i="1"/>
  <c r="CR380" i="1"/>
  <c r="CS380" i="1"/>
  <c r="CT380" i="1"/>
  <c r="CU380" i="1"/>
  <c r="CV380" i="1"/>
  <c r="CW380" i="1"/>
  <c r="CX380" i="1"/>
  <c r="CY380" i="1"/>
  <c r="CZ380" i="1"/>
  <c r="DA380" i="1"/>
  <c r="DB380" i="1"/>
  <c r="DC380" i="1"/>
  <c r="DD380" i="1"/>
  <c r="DE380" i="1"/>
  <c r="DF380" i="1"/>
  <c r="DG380" i="1"/>
  <c r="DH380" i="1"/>
  <c r="DI380" i="1"/>
  <c r="DJ380" i="1"/>
  <c r="DK380" i="1"/>
  <c r="DL380" i="1"/>
  <c r="DM380" i="1"/>
  <c r="DN380" i="1"/>
  <c r="DO380" i="1"/>
  <c r="DP380" i="1"/>
  <c r="DQ380" i="1"/>
  <c r="DR380" i="1"/>
  <c r="DS380" i="1"/>
  <c r="DT380" i="1"/>
  <c r="DU380" i="1"/>
  <c r="DV380" i="1"/>
  <c r="DW380" i="1"/>
  <c r="DX380" i="1"/>
  <c r="DY380" i="1"/>
  <c r="DZ380" i="1"/>
  <c r="EA380" i="1"/>
  <c r="EB380" i="1"/>
  <c r="EC380" i="1"/>
  <c r="ED380" i="1"/>
  <c r="EE380" i="1"/>
  <c r="EF380" i="1"/>
  <c r="EG380" i="1"/>
  <c r="EH380" i="1"/>
  <c r="EI380" i="1"/>
  <c r="EJ380" i="1"/>
  <c r="EK380" i="1"/>
  <c r="EL380" i="1"/>
  <c r="EM380" i="1"/>
  <c r="EN380" i="1"/>
  <c r="EO380" i="1"/>
  <c r="EP380" i="1"/>
  <c r="EQ380" i="1"/>
  <c r="ER380" i="1"/>
  <c r="ES380" i="1"/>
  <c r="ET380" i="1"/>
  <c r="EU380" i="1"/>
  <c r="EV380" i="1"/>
  <c r="EW380" i="1"/>
  <c r="EX380" i="1"/>
  <c r="EY380" i="1"/>
  <c r="EZ380" i="1"/>
  <c r="FA380" i="1"/>
  <c r="FB380" i="1"/>
  <c r="FC380" i="1"/>
  <c r="FD380" i="1"/>
  <c r="FE380" i="1"/>
  <c r="FF380" i="1"/>
  <c r="FG380" i="1"/>
  <c r="FH380" i="1"/>
  <c r="FI380" i="1"/>
  <c r="FJ380" i="1"/>
  <c r="FK380" i="1"/>
  <c r="FL380" i="1"/>
  <c r="FM380" i="1"/>
  <c r="FN380" i="1"/>
  <c r="FO380" i="1"/>
  <c r="FP380" i="1"/>
  <c r="FQ380" i="1"/>
  <c r="FR380" i="1"/>
  <c r="FS380" i="1"/>
  <c r="FT380" i="1"/>
  <c r="FU380" i="1"/>
  <c r="FV380" i="1"/>
  <c r="FW380" i="1"/>
  <c r="FX380" i="1"/>
  <c r="FY380" i="1"/>
  <c r="FZ380" i="1"/>
  <c r="GA380" i="1"/>
  <c r="GB380" i="1"/>
  <c r="GC380" i="1"/>
  <c r="GD380" i="1"/>
  <c r="GE380" i="1"/>
  <c r="GF380" i="1"/>
  <c r="GG380" i="1"/>
  <c r="GH380" i="1"/>
  <c r="GI380" i="1"/>
  <c r="GJ380" i="1"/>
  <c r="GK380" i="1"/>
  <c r="GL380" i="1"/>
  <c r="GM380" i="1"/>
  <c r="GN380" i="1"/>
  <c r="GO380" i="1"/>
  <c r="GP380" i="1"/>
  <c r="GQ380" i="1"/>
  <c r="GR380" i="1"/>
  <c r="GS380" i="1"/>
  <c r="GT380" i="1"/>
  <c r="GU380" i="1"/>
  <c r="GV380" i="1"/>
  <c r="GW380" i="1"/>
  <c r="GX380" i="1"/>
  <c r="C382" i="1"/>
  <c r="D382" i="1"/>
  <c r="I382" i="1"/>
  <c r="K382" i="1"/>
  <c r="AC382" i="1"/>
  <c r="AE382" i="1"/>
  <c r="CS382" i="1" s="1"/>
  <c r="AF382" i="1"/>
  <c r="AG382" i="1"/>
  <c r="CU382" i="1" s="1"/>
  <c r="T382" i="1" s="1"/>
  <c r="AH382" i="1"/>
  <c r="CV382" i="1" s="1"/>
  <c r="AI382" i="1"/>
  <c r="CW382" i="1" s="1"/>
  <c r="AJ382" i="1"/>
  <c r="CX382" i="1" s="1"/>
  <c r="W382" i="1" s="1"/>
  <c r="CR382" i="1"/>
  <c r="FR382" i="1"/>
  <c r="GL382" i="1"/>
  <c r="GN382" i="1"/>
  <c r="GO382" i="1"/>
  <c r="CC387" i="1" s="1"/>
  <c r="GV382" i="1"/>
  <c r="HC382" i="1"/>
  <c r="GX382" i="1" s="1"/>
  <c r="C383" i="1"/>
  <c r="D383" i="1"/>
  <c r="I383" i="1"/>
  <c r="K383" i="1"/>
  <c r="AC383" i="1"/>
  <c r="CQ383" i="1" s="1"/>
  <c r="P383" i="1" s="1"/>
  <c r="J783" i="6" s="1"/>
  <c r="AE383" i="1"/>
  <c r="U778" i="6" s="1"/>
  <c r="AF383" i="1"/>
  <c r="AG383" i="1"/>
  <c r="CU383" i="1" s="1"/>
  <c r="T383" i="1" s="1"/>
  <c r="AH383" i="1"/>
  <c r="CV383" i="1" s="1"/>
  <c r="U383" i="1" s="1"/>
  <c r="K787" i="6" s="1"/>
  <c r="AI383" i="1"/>
  <c r="AJ383" i="1"/>
  <c r="CW383" i="1"/>
  <c r="V383" i="1" s="1"/>
  <c r="CX383" i="1"/>
  <c r="W383" i="1" s="1"/>
  <c r="FR383" i="1"/>
  <c r="GL383" i="1"/>
  <c r="GN383" i="1"/>
  <c r="GO383" i="1"/>
  <c r="GV383" i="1"/>
  <c r="HC383" i="1"/>
  <c r="C384" i="1"/>
  <c r="D384" i="1"/>
  <c r="I384" i="1"/>
  <c r="K384" i="1"/>
  <c r="AC384" i="1"/>
  <c r="AE384" i="1"/>
  <c r="AF384" i="1"/>
  <c r="AG384" i="1"/>
  <c r="CU384" i="1" s="1"/>
  <c r="AH384" i="1"/>
  <c r="CV384" i="1" s="1"/>
  <c r="AI384" i="1"/>
  <c r="CW384" i="1" s="1"/>
  <c r="AJ384" i="1"/>
  <c r="CX384" i="1" s="1"/>
  <c r="FR384" i="1"/>
  <c r="GL384" i="1"/>
  <c r="GN384" i="1"/>
  <c r="GO384" i="1"/>
  <c r="GV384" i="1"/>
  <c r="HC384" i="1" s="1"/>
  <c r="C385" i="1"/>
  <c r="D385" i="1"/>
  <c r="I385" i="1"/>
  <c r="K385" i="1"/>
  <c r="AC385" i="1"/>
  <c r="CQ385" i="1" s="1"/>
  <c r="AD385" i="1"/>
  <c r="AB385" i="1" s="1"/>
  <c r="AE385" i="1"/>
  <c r="AF385" i="1"/>
  <c r="AG385" i="1"/>
  <c r="CU385" i="1" s="1"/>
  <c r="AH385" i="1"/>
  <c r="CV385" i="1" s="1"/>
  <c r="AI385" i="1"/>
  <c r="CW385" i="1" s="1"/>
  <c r="AJ385" i="1"/>
  <c r="CX385" i="1" s="1"/>
  <c r="FR385" i="1"/>
  <c r="GL385" i="1"/>
  <c r="GN385" i="1"/>
  <c r="GO385" i="1"/>
  <c r="GV385" i="1"/>
  <c r="HC385" i="1" s="1"/>
  <c r="B387" i="1"/>
  <c r="B380" i="1" s="1"/>
  <c r="C387" i="1"/>
  <c r="D387" i="1"/>
  <c r="D380" i="1" s="1"/>
  <c r="F387" i="1"/>
  <c r="G387" i="1"/>
  <c r="BX387" i="1"/>
  <c r="BX380" i="1" s="1"/>
  <c r="CK387" i="1"/>
  <c r="CL387" i="1"/>
  <c r="CM387" i="1"/>
  <c r="CM380" i="1" s="1"/>
  <c r="B417" i="1"/>
  <c r="B324" i="1" s="1"/>
  <c r="C417" i="1"/>
  <c r="C324" i="1" s="1"/>
  <c r="D417" i="1"/>
  <c r="F417" i="1"/>
  <c r="F324" i="1" s="1"/>
  <c r="G417" i="1"/>
  <c r="D447" i="1"/>
  <c r="E449" i="1"/>
  <c r="G449" i="1"/>
  <c r="Z449" i="1"/>
  <c r="AA449" i="1"/>
  <c r="AB449" i="1"/>
  <c r="AC449" i="1"/>
  <c r="AD449" i="1"/>
  <c r="AE449" i="1"/>
  <c r="AF449" i="1"/>
  <c r="AG449" i="1"/>
  <c r="AH449" i="1"/>
  <c r="AI449" i="1"/>
  <c r="AJ449" i="1"/>
  <c r="AK449" i="1"/>
  <c r="AL449" i="1"/>
  <c r="AM449" i="1"/>
  <c r="AN449" i="1"/>
  <c r="BE449" i="1"/>
  <c r="BF449" i="1"/>
  <c r="BG449" i="1"/>
  <c r="BH449" i="1"/>
  <c r="BI449" i="1"/>
  <c r="BJ449" i="1"/>
  <c r="BK449" i="1"/>
  <c r="BL449" i="1"/>
  <c r="BM449" i="1"/>
  <c r="BN449" i="1"/>
  <c r="BO449" i="1"/>
  <c r="BP449" i="1"/>
  <c r="BQ449" i="1"/>
  <c r="BR449" i="1"/>
  <c r="BS449" i="1"/>
  <c r="BT449" i="1"/>
  <c r="BU449" i="1"/>
  <c r="BV449" i="1"/>
  <c r="BW449" i="1"/>
  <c r="BX449" i="1"/>
  <c r="BY449" i="1"/>
  <c r="BZ449" i="1"/>
  <c r="CA449" i="1"/>
  <c r="CB449" i="1"/>
  <c r="CC449" i="1"/>
  <c r="CD449" i="1"/>
  <c r="CE449" i="1"/>
  <c r="CF449" i="1"/>
  <c r="CG449" i="1"/>
  <c r="CH449" i="1"/>
  <c r="CI449" i="1"/>
  <c r="CJ449" i="1"/>
  <c r="CK449" i="1"/>
  <c r="CL449" i="1"/>
  <c r="CM449" i="1"/>
  <c r="CN449" i="1"/>
  <c r="CO449" i="1"/>
  <c r="CP449" i="1"/>
  <c r="CQ449" i="1"/>
  <c r="CR449" i="1"/>
  <c r="CS449" i="1"/>
  <c r="CT449" i="1"/>
  <c r="CU449" i="1"/>
  <c r="CV449" i="1"/>
  <c r="CW449" i="1"/>
  <c r="CX449" i="1"/>
  <c r="CY449" i="1"/>
  <c r="CZ449" i="1"/>
  <c r="DA449" i="1"/>
  <c r="DB449" i="1"/>
  <c r="DC449" i="1"/>
  <c r="DD449" i="1"/>
  <c r="DE449" i="1"/>
  <c r="DF449" i="1"/>
  <c r="DG449" i="1"/>
  <c r="DH449" i="1"/>
  <c r="DI449" i="1"/>
  <c r="DJ449" i="1"/>
  <c r="DK449" i="1"/>
  <c r="DL449" i="1"/>
  <c r="DM449" i="1"/>
  <c r="DN449" i="1"/>
  <c r="DO449" i="1"/>
  <c r="DP449" i="1"/>
  <c r="DQ449" i="1"/>
  <c r="DR449" i="1"/>
  <c r="DS449" i="1"/>
  <c r="DT449" i="1"/>
  <c r="DU449" i="1"/>
  <c r="DV449" i="1"/>
  <c r="DW449" i="1"/>
  <c r="DX449" i="1"/>
  <c r="DY449" i="1"/>
  <c r="DZ449" i="1"/>
  <c r="EA449" i="1"/>
  <c r="EB449" i="1"/>
  <c r="EC449" i="1"/>
  <c r="ED449" i="1"/>
  <c r="EE449" i="1"/>
  <c r="EF449" i="1"/>
  <c r="EG449" i="1"/>
  <c r="EH449" i="1"/>
  <c r="EI449" i="1"/>
  <c r="EJ449" i="1"/>
  <c r="EK449" i="1"/>
  <c r="EL449" i="1"/>
  <c r="EM449" i="1"/>
  <c r="EN449" i="1"/>
  <c r="EO449" i="1"/>
  <c r="EP449" i="1"/>
  <c r="EQ449" i="1"/>
  <c r="ER449" i="1"/>
  <c r="ES449" i="1"/>
  <c r="ET449" i="1"/>
  <c r="EU449" i="1"/>
  <c r="EV449" i="1"/>
  <c r="EW449" i="1"/>
  <c r="EX449" i="1"/>
  <c r="EY449" i="1"/>
  <c r="EZ449" i="1"/>
  <c r="FA449" i="1"/>
  <c r="FB449" i="1"/>
  <c r="FC449" i="1"/>
  <c r="FD449" i="1"/>
  <c r="FE449" i="1"/>
  <c r="FF449" i="1"/>
  <c r="FG449" i="1"/>
  <c r="FH449" i="1"/>
  <c r="FI449" i="1"/>
  <c r="FJ449" i="1"/>
  <c r="FK449" i="1"/>
  <c r="FL449" i="1"/>
  <c r="FM449" i="1"/>
  <c r="FN449" i="1"/>
  <c r="FO449" i="1"/>
  <c r="FP449" i="1"/>
  <c r="FQ449" i="1"/>
  <c r="FR449" i="1"/>
  <c r="FS449" i="1"/>
  <c r="FT449" i="1"/>
  <c r="FU449" i="1"/>
  <c r="FV449" i="1"/>
  <c r="FW449" i="1"/>
  <c r="FX449" i="1"/>
  <c r="FY449" i="1"/>
  <c r="FZ449" i="1"/>
  <c r="GA449" i="1"/>
  <c r="GB449" i="1"/>
  <c r="GC449" i="1"/>
  <c r="GD449" i="1"/>
  <c r="GE449" i="1"/>
  <c r="GF449" i="1"/>
  <c r="GG449" i="1"/>
  <c r="GH449" i="1"/>
  <c r="GI449" i="1"/>
  <c r="GJ449" i="1"/>
  <c r="GK449" i="1"/>
  <c r="GL449" i="1"/>
  <c r="GM449" i="1"/>
  <c r="GN449" i="1"/>
  <c r="GO449" i="1"/>
  <c r="GP449" i="1"/>
  <c r="GQ449" i="1"/>
  <c r="GR449" i="1"/>
  <c r="GS449" i="1"/>
  <c r="GT449" i="1"/>
  <c r="GU449" i="1"/>
  <c r="GV449" i="1"/>
  <c r="GW449" i="1"/>
  <c r="GX449" i="1"/>
  <c r="D451" i="1"/>
  <c r="E453" i="1"/>
  <c r="F453" i="1"/>
  <c r="Z453" i="1"/>
  <c r="AA453" i="1"/>
  <c r="AM453" i="1"/>
  <c r="AN453" i="1"/>
  <c r="BD453" i="1"/>
  <c r="BE453" i="1"/>
  <c r="BF453" i="1"/>
  <c r="BG453" i="1"/>
  <c r="BH453" i="1"/>
  <c r="BI453" i="1"/>
  <c r="BJ453" i="1"/>
  <c r="BK453" i="1"/>
  <c r="BL453" i="1"/>
  <c r="BM453" i="1"/>
  <c r="BN453" i="1"/>
  <c r="BO453" i="1"/>
  <c r="BP453" i="1"/>
  <c r="BQ453" i="1"/>
  <c r="BR453" i="1"/>
  <c r="BS453" i="1"/>
  <c r="BT453" i="1"/>
  <c r="BU453" i="1"/>
  <c r="BV453" i="1"/>
  <c r="BW453" i="1"/>
  <c r="CN453" i="1"/>
  <c r="CO453" i="1"/>
  <c r="CP453" i="1"/>
  <c r="CQ453" i="1"/>
  <c r="CR453" i="1"/>
  <c r="CS453" i="1"/>
  <c r="CT453" i="1"/>
  <c r="CU453" i="1"/>
  <c r="CV453" i="1"/>
  <c r="CW453" i="1"/>
  <c r="CX453" i="1"/>
  <c r="CY453" i="1"/>
  <c r="CZ453" i="1"/>
  <c r="DA453" i="1"/>
  <c r="DB453" i="1"/>
  <c r="DC453" i="1"/>
  <c r="DD453" i="1"/>
  <c r="DE453" i="1"/>
  <c r="DF453" i="1"/>
  <c r="DG453" i="1"/>
  <c r="DH453" i="1"/>
  <c r="DI453" i="1"/>
  <c r="DJ453" i="1"/>
  <c r="DK453" i="1"/>
  <c r="DL453" i="1"/>
  <c r="DM453" i="1"/>
  <c r="DN453" i="1"/>
  <c r="DO453" i="1"/>
  <c r="DP453" i="1"/>
  <c r="DQ453" i="1"/>
  <c r="DR453" i="1"/>
  <c r="DS453" i="1"/>
  <c r="DT453" i="1"/>
  <c r="DU453" i="1"/>
  <c r="DV453" i="1"/>
  <c r="DW453" i="1"/>
  <c r="DX453" i="1"/>
  <c r="DY453" i="1"/>
  <c r="DZ453" i="1"/>
  <c r="EA453" i="1"/>
  <c r="EB453" i="1"/>
  <c r="EC453" i="1"/>
  <c r="ED453" i="1"/>
  <c r="EE453" i="1"/>
  <c r="EF453" i="1"/>
  <c r="EG453" i="1"/>
  <c r="EH453" i="1"/>
  <c r="EI453" i="1"/>
  <c r="EJ453" i="1"/>
  <c r="EK453" i="1"/>
  <c r="EL453" i="1"/>
  <c r="EM453" i="1"/>
  <c r="EN453" i="1"/>
  <c r="EO453" i="1"/>
  <c r="EP453" i="1"/>
  <c r="EQ453" i="1"/>
  <c r="ER453" i="1"/>
  <c r="ES453" i="1"/>
  <c r="ET453" i="1"/>
  <c r="EU453" i="1"/>
  <c r="EV453" i="1"/>
  <c r="EW453" i="1"/>
  <c r="EX453" i="1"/>
  <c r="EY453" i="1"/>
  <c r="EZ453" i="1"/>
  <c r="FA453" i="1"/>
  <c r="FB453" i="1"/>
  <c r="FC453" i="1"/>
  <c r="FD453" i="1"/>
  <c r="FE453" i="1"/>
  <c r="FF453" i="1"/>
  <c r="FG453" i="1"/>
  <c r="FH453" i="1"/>
  <c r="FI453" i="1"/>
  <c r="FJ453" i="1"/>
  <c r="FK453" i="1"/>
  <c r="FL453" i="1"/>
  <c r="FM453" i="1"/>
  <c r="FN453" i="1"/>
  <c r="FO453" i="1"/>
  <c r="FP453" i="1"/>
  <c r="FQ453" i="1"/>
  <c r="FR453" i="1"/>
  <c r="FS453" i="1"/>
  <c r="FT453" i="1"/>
  <c r="FU453" i="1"/>
  <c r="FV453" i="1"/>
  <c r="FW453" i="1"/>
  <c r="FX453" i="1"/>
  <c r="FY453" i="1"/>
  <c r="FZ453" i="1"/>
  <c r="GA453" i="1"/>
  <c r="GB453" i="1"/>
  <c r="GC453" i="1"/>
  <c r="GD453" i="1"/>
  <c r="GE453" i="1"/>
  <c r="GF453" i="1"/>
  <c r="GG453" i="1"/>
  <c r="GH453" i="1"/>
  <c r="GI453" i="1"/>
  <c r="GJ453" i="1"/>
  <c r="GK453" i="1"/>
  <c r="GL453" i="1"/>
  <c r="GM453" i="1"/>
  <c r="GN453" i="1"/>
  <c r="GO453" i="1"/>
  <c r="GP453" i="1"/>
  <c r="GQ453" i="1"/>
  <c r="GR453" i="1"/>
  <c r="GS453" i="1"/>
  <c r="GT453" i="1"/>
  <c r="GU453" i="1"/>
  <c r="GV453" i="1"/>
  <c r="GW453" i="1"/>
  <c r="GX453" i="1"/>
  <c r="C456" i="1"/>
  <c r="D456" i="1"/>
  <c r="AC456" i="1"/>
  <c r="AE456" i="1"/>
  <c r="AF456" i="1"/>
  <c r="AG456" i="1"/>
  <c r="CU456" i="1" s="1"/>
  <c r="T456" i="1" s="1"/>
  <c r="AH456" i="1"/>
  <c r="CV456" i="1" s="1"/>
  <c r="U456" i="1" s="1"/>
  <c r="K824" i="6" s="1"/>
  <c r="AI456" i="1"/>
  <c r="CW456" i="1" s="1"/>
  <c r="V456" i="1" s="1"/>
  <c r="AJ456" i="1"/>
  <c r="CX456" i="1" s="1"/>
  <c r="W456" i="1" s="1"/>
  <c r="CQ456" i="1"/>
  <c r="P456" i="1" s="1"/>
  <c r="CR456" i="1"/>
  <c r="Q456" i="1" s="1"/>
  <c r="CS456" i="1"/>
  <c r="FR456" i="1"/>
  <c r="GL456" i="1"/>
  <c r="GN456" i="1"/>
  <c r="GO456" i="1"/>
  <c r="GV456" i="1"/>
  <c r="HC456" i="1" s="1"/>
  <c r="GX456" i="1" s="1"/>
  <c r="I457" i="1"/>
  <c r="K457" i="1"/>
  <c r="AC457" i="1"/>
  <c r="CQ457" i="1" s="1"/>
  <c r="AD457" i="1"/>
  <c r="CR457" i="1" s="1"/>
  <c r="Q457" i="1" s="1"/>
  <c r="AE457" i="1"/>
  <c r="CS457" i="1" s="1"/>
  <c r="AF457" i="1"/>
  <c r="CT457" i="1" s="1"/>
  <c r="S457" i="1" s="1"/>
  <c r="AG457" i="1"/>
  <c r="CU457" i="1" s="1"/>
  <c r="T457" i="1" s="1"/>
  <c r="AH457" i="1"/>
  <c r="CV457" i="1" s="1"/>
  <c r="U457" i="1" s="1"/>
  <c r="AI457" i="1"/>
  <c r="AJ457" i="1"/>
  <c r="CW457" i="1"/>
  <c r="CX457" i="1"/>
  <c r="W457" i="1" s="1"/>
  <c r="CY457" i="1"/>
  <c r="X457" i="1" s="1"/>
  <c r="CZ457" i="1"/>
  <c r="Y457" i="1" s="1"/>
  <c r="FR457" i="1"/>
  <c r="GL457" i="1"/>
  <c r="GO457" i="1"/>
  <c r="GP457" i="1"/>
  <c r="GV457" i="1"/>
  <c r="HC457" i="1" s="1"/>
  <c r="GX457" i="1" s="1"/>
  <c r="C458" i="1"/>
  <c r="D458" i="1"/>
  <c r="I458" i="1"/>
  <c r="K458" i="1"/>
  <c r="AC458" i="1"/>
  <c r="CQ458" i="1" s="1"/>
  <c r="P458" i="1" s="1"/>
  <c r="J829" i="6" s="1"/>
  <c r="AE458" i="1"/>
  <c r="U826" i="6" s="1"/>
  <c r="AF458" i="1"/>
  <c r="CT458" i="1" s="1"/>
  <c r="S458" i="1" s="1"/>
  <c r="AG458" i="1"/>
  <c r="AH458" i="1"/>
  <c r="AI458" i="1"/>
  <c r="AJ458" i="1"/>
  <c r="CX458" i="1" s="1"/>
  <c r="W458" i="1" s="1"/>
  <c r="CU458" i="1"/>
  <c r="T458" i="1" s="1"/>
  <c r="CV458" i="1"/>
  <c r="U458" i="1" s="1"/>
  <c r="K832" i="6" s="1"/>
  <c r="CW458" i="1"/>
  <c r="V458" i="1" s="1"/>
  <c r="FR458" i="1"/>
  <c r="GL458" i="1"/>
  <c r="GN458" i="1"/>
  <c r="GO458" i="1"/>
  <c r="GV458" i="1"/>
  <c r="HC458" i="1"/>
  <c r="GX458" i="1" s="1"/>
  <c r="C459" i="1"/>
  <c r="D459" i="1"/>
  <c r="I459" i="1"/>
  <c r="K459" i="1"/>
  <c r="T459" i="1"/>
  <c r="U459" i="1"/>
  <c r="K840" i="6" s="1"/>
  <c r="AC459" i="1"/>
  <c r="AE459" i="1"/>
  <c r="AF459" i="1"/>
  <c r="AG459" i="1"/>
  <c r="CU459" i="1" s="1"/>
  <c r="AH459" i="1"/>
  <c r="CV459" i="1" s="1"/>
  <c r="AI459" i="1"/>
  <c r="AJ459" i="1"/>
  <c r="CX459" i="1" s="1"/>
  <c r="W459" i="1" s="1"/>
  <c r="CQ459" i="1"/>
  <c r="CW459" i="1"/>
  <c r="V459" i="1" s="1"/>
  <c r="FR459" i="1"/>
  <c r="GL459" i="1"/>
  <c r="GN459" i="1"/>
  <c r="GO459" i="1"/>
  <c r="GV459" i="1"/>
  <c r="HC459" i="1" s="1"/>
  <c r="GX459" i="1" s="1"/>
  <c r="C461" i="1"/>
  <c r="D461" i="1"/>
  <c r="V461" i="1"/>
  <c r="AC461" i="1"/>
  <c r="CQ461" i="1" s="1"/>
  <c r="P461" i="1" s="1"/>
  <c r="AE461" i="1"/>
  <c r="CR461" i="1" s="1"/>
  <c r="Q461" i="1" s="1"/>
  <c r="AF461" i="1"/>
  <c r="CT461" i="1" s="1"/>
  <c r="S461" i="1" s="1"/>
  <c r="J845" i="6" s="1"/>
  <c r="AG461" i="1"/>
  <c r="CU461" i="1" s="1"/>
  <c r="T461" i="1" s="1"/>
  <c r="AH461" i="1"/>
  <c r="CV461" i="1" s="1"/>
  <c r="U461" i="1" s="1"/>
  <c r="K848" i="6" s="1"/>
  <c r="AI461" i="1"/>
  <c r="CW461" i="1" s="1"/>
  <c r="AJ461" i="1"/>
  <c r="CX461" i="1" s="1"/>
  <c r="W461" i="1" s="1"/>
  <c r="CS461" i="1"/>
  <c r="FR461" i="1"/>
  <c r="GL461" i="1"/>
  <c r="GN461" i="1"/>
  <c r="GO461" i="1"/>
  <c r="GV461" i="1"/>
  <c r="HC461" i="1"/>
  <c r="GX461" i="1" s="1"/>
  <c r="X462" i="1"/>
  <c r="Y462" i="1"/>
  <c r="AC462" i="1"/>
  <c r="AD462" i="1"/>
  <c r="CR462" i="1" s="1"/>
  <c r="Q462" i="1" s="1"/>
  <c r="AE462" i="1"/>
  <c r="AF462" i="1"/>
  <c r="CT462" i="1" s="1"/>
  <c r="S462" i="1" s="1"/>
  <c r="AG462" i="1"/>
  <c r="CU462" i="1" s="1"/>
  <c r="T462" i="1" s="1"/>
  <c r="AH462" i="1"/>
  <c r="CV462" i="1" s="1"/>
  <c r="U462" i="1" s="1"/>
  <c r="AI462" i="1"/>
  <c r="CW462" i="1" s="1"/>
  <c r="V462" i="1" s="1"/>
  <c r="AJ462" i="1"/>
  <c r="CX462" i="1" s="1"/>
  <c r="W462" i="1" s="1"/>
  <c r="CS462" i="1"/>
  <c r="R462" i="1" s="1"/>
  <c r="GK462" i="1" s="1"/>
  <c r="CY462" i="1"/>
  <c r="CZ462" i="1"/>
  <c r="FR462" i="1"/>
  <c r="GL462" i="1"/>
  <c r="GO462" i="1"/>
  <c r="GP462" i="1"/>
  <c r="GV462" i="1"/>
  <c r="HC462" i="1" s="1"/>
  <c r="GX462" i="1" s="1"/>
  <c r="C463" i="1"/>
  <c r="D463" i="1"/>
  <c r="P463" i="1"/>
  <c r="U463" i="1"/>
  <c r="K854" i="6" s="1"/>
  <c r="V463" i="1"/>
  <c r="AC463" i="1"/>
  <c r="CQ463" i="1" s="1"/>
  <c r="AE463" i="1"/>
  <c r="AF463" i="1"/>
  <c r="AG463" i="1"/>
  <c r="CU463" i="1" s="1"/>
  <c r="T463" i="1" s="1"/>
  <c r="AH463" i="1"/>
  <c r="CV463" i="1" s="1"/>
  <c r="AI463" i="1"/>
  <c r="CW463" i="1" s="1"/>
  <c r="AJ463" i="1"/>
  <c r="CX463" i="1" s="1"/>
  <c r="W463" i="1" s="1"/>
  <c r="CR463" i="1"/>
  <c r="Q463" i="1" s="1"/>
  <c r="CS463" i="1"/>
  <c r="FR463" i="1"/>
  <c r="GL463" i="1"/>
  <c r="GN463" i="1"/>
  <c r="GO463" i="1"/>
  <c r="GV463" i="1"/>
  <c r="HC463" i="1"/>
  <c r="GX463" i="1" s="1"/>
  <c r="T464" i="1"/>
  <c r="V464" i="1"/>
  <c r="AC464" i="1"/>
  <c r="AD464" i="1"/>
  <c r="CR464" i="1" s="1"/>
  <c r="Q464" i="1" s="1"/>
  <c r="AE464" i="1"/>
  <c r="CS464" i="1" s="1"/>
  <c r="R464" i="1" s="1"/>
  <c r="GK464" i="1" s="1"/>
  <c r="AF464" i="1"/>
  <c r="CT464" i="1" s="1"/>
  <c r="S464" i="1" s="1"/>
  <c r="AG464" i="1"/>
  <c r="AH464" i="1"/>
  <c r="CV464" i="1" s="1"/>
  <c r="U464" i="1" s="1"/>
  <c r="AI464" i="1"/>
  <c r="AJ464" i="1"/>
  <c r="CU464" i="1"/>
  <c r="CW464" i="1"/>
  <c r="CX464" i="1"/>
  <c r="W464" i="1" s="1"/>
  <c r="CY464" i="1"/>
  <c r="X464" i="1" s="1"/>
  <c r="CZ464" i="1"/>
  <c r="Y464" i="1" s="1"/>
  <c r="FR464" i="1"/>
  <c r="GL464" i="1"/>
  <c r="GO464" i="1"/>
  <c r="GP464" i="1"/>
  <c r="GV464" i="1"/>
  <c r="HC464" i="1"/>
  <c r="GX464" i="1" s="1"/>
  <c r="C465" i="1"/>
  <c r="D465" i="1"/>
  <c r="I465" i="1"/>
  <c r="K465" i="1"/>
  <c r="AC465" i="1"/>
  <c r="AE465" i="1"/>
  <c r="AF465" i="1"/>
  <c r="AG465" i="1"/>
  <c r="CU465" i="1" s="1"/>
  <c r="T465" i="1" s="1"/>
  <c r="AH465" i="1"/>
  <c r="CV465" i="1" s="1"/>
  <c r="U465" i="1" s="1"/>
  <c r="K862" i="6" s="1"/>
  <c r="AI465" i="1"/>
  <c r="AJ465" i="1"/>
  <c r="CW465" i="1"/>
  <c r="V465" i="1" s="1"/>
  <c r="CX465" i="1"/>
  <c r="W465" i="1" s="1"/>
  <c r="FR465" i="1"/>
  <c r="GL465" i="1"/>
  <c r="GN465" i="1"/>
  <c r="GO465" i="1"/>
  <c r="GV465" i="1"/>
  <c r="HC465" i="1"/>
  <c r="GX465" i="1" s="1"/>
  <c r="C467" i="1"/>
  <c r="D467" i="1"/>
  <c r="U467" i="1"/>
  <c r="K870" i="6" s="1"/>
  <c r="V467" i="1"/>
  <c r="AC467" i="1"/>
  <c r="AE467" i="1"/>
  <c r="AF467" i="1"/>
  <c r="AG467" i="1"/>
  <c r="CU467" i="1" s="1"/>
  <c r="T467" i="1" s="1"/>
  <c r="AH467" i="1"/>
  <c r="CV467" i="1" s="1"/>
  <c r="AI467" i="1"/>
  <c r="CW467" i="1" s="1"/>
  <c r="AJ467" i="1"/>
  <c r="CQ467" i="1"/>
  <c r="P467" i="1" s="1"/>
  <c r="CR467" i="1"/>
  <c r="Q467" i="1" s="1"/>
  <c r="CS467" i="1"/>
  <c r="CX467" i="1"/>
  <c r="W467" i="1" s="1"/>
  <c r="FR467" i="1"/>
  <c r="GL467" i="1"/>
  <c r="GN467" i="1"/>
  <c r="GO467" i="1"/>
  <c r="GV467" i="1"/>
  <c r="HC467" i="1" s="1"/>
  <c r="GX467" i="1" s="1"/>
  <c r="S468" i="1"/>
  <c r="U468" i="1"/>
  <c r="AC468" i="1"/>
  <c r="AD468" i="1"/>
  <c r="AE468" i="1"/>
  <c r="AF468" i="1"/>
  <c r="AG468" i="1"/>
  <c r="AH468" i="1"/>
  <c r="CV468" i="1" s="1"/>
  <c r="AI468" i="1"/>
  <c r="CW468" i="1" s="1"/>
  <c r="V468" i="1" s="1"/>
  <c r="AJ468" i="1"/>
  <c r="CQ468" i="1"/>
  <c r="P468" i="1" s="1"/>
  <c r="CR468" i="1"/>
  <c r="Q468" i="1" s="1"/>
  <c r="CS468" i="1"/>
  <c r="R468" i="1" s="1"/>
  <c r="GK468" i="1" s="1"/>
  <c r="CT468" i="1"/>
  <c r="CU468" i="1"/>
  <c r="T468" i="1" s="1"/>
  <c r="CX468" i="1"/>
  <c r="W468" i="1" s="1"/>
  <c r="CY468" i="1"/>
  <c r="X468" i="1" s="1"/>
  <c r="CZ468" i="1"/>
  <c r="Y468" i="1" s="1"/>
  <c r="FR468" i="1"/>
  <c r="GL468" i="1"/>
  <c r="GO468" i="1"/>
  <c r="GP468" i="1"/>
  <c r="GV468" i="1"/>
  <c r="HC468" i="1" s="1"/>
  <c r="GX468" i="1" s="1"/>
  <c r="C469" i="1"/>
  <c r="D469" i="1"/>
  <c r="I469" i="1"/>
  <c r="K469" i="1"/>
  <c r="AC469" i="1"/>
  <c r="CQ469" i="1" s="1"/>
  <c r="P469" i="1" s="1"/>
  <c r="J875" i="6" s="1"/>
  <c r="AE469" i="1"/>
  <c r="CR469" i="1" s="1"/>
  <c r="Q469" i="1" s="1"/>
  <c r="AF469" i="1"/>
  <c r="AG469" i="1"/>
  <c r="AH469" i="1"/>
  <c r="AI469" i="1"/>
  <c r="CW469" i="1" s="1"/>
  <c r="V469" i="1" s="1"/>
  <c r="AJ469" i="1"/>
  <c r="CS469" i="1"/>
  <c r="CU469" i="1"/>
  <c r="T469" i="1" s="1"/>
  <c r="CV469" i="1"/>
  <c r="U469" i="1" s="1"/>
  <c r="K878" i="6" s="1"/>
  <c r="CX469" i="1"/>
  <c r="W469" i="1" s="1"/>
  <c r="FR469" i="1"/>
  <c r="GL469" i="1"/>
  <c r="GN469" i="1"/>
  <c r="GO469" i="1"/>
  <c r="GV469" i="1"/>
  <c r="HC469" i="1" s="1"/>
  <c r="GX469" i="1" s="1"/>
  <c r="C470" i="1"/>
  <c r="D470" i="1"/>
  <c r="I470" i="1"/>
  <c r="K470" i="1"/>
  <c r="AC470" i="1"/>
  <c r="CQ470" i="1" s="1"/>
  <c r="P470" i="1" s="1"/>
  <c r="J883" i="6" s="1"/>
  <c r="AE470" i="1"/>
  <c r="AF470" i="1"/>
  <c r="CT470" i="1" s="1"/>
  <c r="AG470" i="1"/>
  <c r="CU470" i="1" s="1"/>
  <c r="AH470" i="1"/>
  <c r="CV470" i="1" s="1"/>
  <c r="AI470" i="1"/>
  <c r="CW470" i="1" s="1"/>
  <c r="V470" i="1" s="1"/>
  <c r="AJ470" i="1"/>
  <c r="CX470" i="1" s="1"/>
  <c r="FR470" i="1"/>
  <c r="GL470" i="1"/>
  <c r="GN470" i="1"/>
  <c r="GO470" i="1"/>
  <c r="GV470" i="1"/>
  <c r="HC470" i="1"/>
  <c r="C471" i="1"/>
  <c r="D471" i="1"/>
  <c r="I471" i="1"/>
  <c r="K471" i="1"/>
  <c r="AC471" i="1"/>
  <c r="CQ471" i="1" s="1"/>
  <c r="AE471" i="1"/>
  <c r="AF471" i="1"/>
  <c r="AG471" i="1"/>
  <c r="CU471" i="1" s="1"/>
  <c r="T471" i="1" s="1"/>
  <c r="AH471" i="1"/>
  <c r="CV471" i="1" s="1"/>
  <c r="AI471" i="1"/>
  <c r="CW471" i="1" s="1"/>
  <c r="AJ471" i="1"/>
  <c r="CX471" i="1" s="1"/>
  <c r="CR471" i="1"/>
  <c r="FR471" i="1"/>
  <c r="GL471" i="1"/>
  <c r="GN471" i="1"/>
  <c r="GO471" i="1"/>
  <c r="GV471" i="1"/>
  <c r="HC471" i="1" s="1"/>
  <c r="GX471" i="1"/>
  <c r="B473" i="1"/>
  <c r="B453" i="1" s="1"/>
  <c r="C473" i="1"/>
  <c r="C453" i="1" s="1"/>
  <c r="D473" i="1"/>
  <c r="D453" i="1" s="1"/>
  <c r="F473" i="1"/>
  <c r="G473" i="1"/>
  <c r="BD473" i="1"/>
  <c r="F498" i="1" s="1"/>
  <c r="BX473" i="1"/>
  <c r="CK473" i="1"/>
  <c r="CK453" i="1" s="1"/>
  <c r="CL473" i="1"/>
  <c r="CM473" i="1"/>
  <c r="CM453" i="1" s="1"/>
  <c r="D503" i="1"/>
  <c r="E505" i="1"/>
  <c r="F505" i="1"/>
  <c r="Z505" i="1"/>
  <c r="AA505" i="1"/>
  <c r="AM505" i="1"/>
  <c r="AN505" i="1"/>
  <c r="BE505" i="1"/>
  <c r="BF505" i="1"/>
  <c r="BG505" i="1"/>
  <c r="BH505" i="1"/>
  <c r="BI505" i="1"/>
  <c r="BJ505" i="1"/>
  <c r="BK505" i="1"/>
  <c r="BL505" i="1"/>
  <c r="BM505" i="1"/>
  <c r="BN505" i="1"/>
  <c r="BO505" i="1"/>
  <c r="BP505" i="1"/>
  <c r="BQ505" i="1"/>
  <c r="BR505" i="1"/>
  <c r="BS505" i="1"/>
  <c r="BT505" i="1"/>
  <c r="BU505" i="1"/>
  <c r="BV505" i="1"/>
  <c r="BW505" i="1"/>
  <c r="CN505" i="1"/>
  <c r="CO505" i="1"/>
  <c r="CP505" i="1"/>
  <c r="CQ505" i="1"/>
  <c r="CR505" i="1"/>
  <c r="CS505" i="1"/>
  <c r="CT505" i="1"/>
  <c r="CU505" i="1"/>
  <c r="CV505" i="1"/>
  <c r="CW505" i="1"/>
  <c r="CX505" i="1"/>
  <c r="CY505" i="1"/>
  <c r="CZ505" i="1"/>
  <c r="DA505" i="1"/>
  <c r="DB505" i="1"/>
  <c r="DC505" i="1"/>
  <c r="DD505" i="1"/>
  <c r="DE505" i="1"/>
  <c r="DF505" i="1"/>
  <c r="DG505" i="1"/>
  <c r="DH505" i="1"/>
  <c r="DI505" i="1"/>
  <c r="DJ505" i="1"/>
  <c r="DK505" i="1"/>
  <c r="DL505" i="1"/>
  <c r="DM505" i="1"/>
  <c r="DN505" i="1"/>
  <c r="DO505" i="1"/>
  <c r="DP505" i="1"/>
  <c r="DQ505" i="1"/>
  <c r="DR505" i="1"/>
  <c r="DS505" i="1"/>
  <c r="DT505" i="1"/>
  <c r="DU505" i="1"/>
  <c r="DV505" i="1"/>
  <c r="DW505" i="1"/>
  <c r="DX505" i="1"/>
  <c r="DY505" i="1"/>
  <c r="DZ505" i="1"/>
  <c r="EA505" i="1"/>
  <c r="EB505" i="1"/>
  <c r="EC505" i="1"/>
  <c r="ED505" i="1"/>
  <c r="EE505" i="1"/>
  <c r="EF505" i="1"/>
  <c r="EG505" i="1"/>
  <c r="EH505" i="1"/>
  <c r="EI505" i="1"/>
  <c r="EJ505" i="1"/>
  <c r="EK505" i="1"/>
  <c r="EL505" i="1"/>
  <c r="EM505" i="1"/>
  <c r="EN505" i="1"/>
  <c r="EO505" i="1"/>
  <c r="EP505" i="1"/>
  <c r="EQ505" i="1"/>
  <c r="ER505" i="1"/>
  <c r="ES505" i="1"/>
  <c r="ET505" i="1"/>
  <c r="EU505" i="1"/>
  <c r="EV505" i="1"/>
  <c r="EW505" i="1"/>
  <c r="EX505" i="1"/>
  <c r="EY505" i="1"/>
  <c r="EZ505" i="1"/>
  <c r="FA505" i="1"/>
  <c r="FB505" i="1"/>
  <c r="FC505" i="1"/>
  <c r="FD505" i="1"/>
  <c r="FE505" i="1"/>
  <c r="FF505" i="1"/>
  <c r="FG505" i="1"/>
  <c r="FH505" i="1"/>
  <c r="FI505" i="1"/>
  <c r="FJ505" i="1"/>
  <c r="FK505" i="1"/>
  <c r="FL505" i="1"/>
  <c r="FM505" i="1"/>
  <c r="FN505" i="1"/>
  <c r="FO505" i="1"/>
  <c r="FP505" i="1"/>
  <c r="FQ505" i="1"/>
  <c r="FR505" i="1"/>
  <c r="FS505" i="1"/>
  <c r="FT505" i="1"/>
  <c r="FU505" i="1"/>
  <c r="FV505" i="1"/>
  <c r="FW505" i="1"/>
  <c r="FX505" i="1"/>
  <c r="FY505" i="1"/>
  <c r="FZ505" i="1"/>
  <c r="GA505" i="1"/>
  <c r="GB505" i="1"/>
  <c r="GC505" i="1"/>
  <c r="GD505" i="1"/>
  <c r="GE505" i="1"/>
  <c r="GF505" i="1"/>
  <c r="GG505" i="1"/>
  <c r="GH505" i="1"/>
  <c r="GI505" i="1"/>
  <c r="GJ505" i="1"/>
  <c r="GK505" i="1"/>
  <c r="GL505" i="1"/>
  <c r="GM505" i="1"/>
  <c r="GN505" i="1"/>
  <c r="GO505" i="1"/>
  <c r="GP505" i="1"/>
  <c r="GQ505" i="1"/>
  <c r="GR505" i="1"/>
  <c r="GS505" i="1"/>
  <c r="GT505" i="1"/>
  <c r="GU505" i="1"/>
  <c r="GV505" i="1"/>
  <c r="GW505" i="1"/>
  <c r="GX505" i="1"/>
  <c r="C507" i="1"/>
  <c r="D507" i="1"/>
  <c r="I507" i="1"/>
  <c r="K507" i="1"/>
  <c r="AC507" i="1"/>
  <c r="AE507" i="1"/>
  <c r="U904" i="6" s="1"/>
  <c r="AF507" i="1"/>
  <c r="AG507" i="1"/>
  <c r="CU507" i="1" s="1"/>
  <c r="T507" i="1" s="1"/>
  <c r="AH507" i="1"/>
  <c r="CV507" i="1" s="1"/>
  <c r="AI507" i="1"/>
  <c r="CW507" i="1" s="1"/>
  <c r="V507" i="1" s="1"/>
  <c r="AJ507" i="1"/>
  <c r="CX507" i="1" s="1"/>
  <c r="W507" i="1" s="1"/>
  <c r="CQ507" i="1"/>
  <c r="P507" i="1" s="1"/>
  <c r="J907" i="6" s="1"/>
  <c r="CR507" i="1"/>
  <c r="Q507" i="1" s="1"/>
  <c r="CS507" i="1"/>
  <c r="CT507" i="1"/>
  <c r="S507" i="1" s="1"/>
  <c r="J906" i="6" s="1"/>
  <c r="CY507" i="1"/>
  <c r="X507" i="1" s="1"/>
  <c r="R904" i="6" s="1"/>
  <c r="J908" i="6" s="1"/>
  <c r="FR507" i="1"/>
  <c r="GL507" i="1"/>
  <c r="BZ512" i="1" s="1"/>
  <c r="GN507" i="1"/>
  <c r="GO507" i="1"/>
  <c r="GV507" i="1"/>
  <c r="HC507" i="1" s="1"/>
  <c r="GX507" i="1" s="1"/>
  <c r="C508" i="1"/>
  <c r="D508" i="1"/>
  <c r="I508" i="1"/>
  <c r="K508" i="1"/>
  <c r="AC508" i="1"/>
  <c r="AD508" i="1"/>
  <c r="AB508" i="1" s="1"/>
  <c r="AE508" i="1"/>
  <c r="AF508" i="1"/>
  <c r="AG508" i="1"/>
  <c r="CU508" i="1" s="1"/>
  <c r="T508" i="1" s="1"/>
  <c r="AH508" i="1"/>
  <c r="AI508" i="1"/>
  <c r="AJ508" i="1"/>
  <c r="CX508" i="1" s="1"/>
  <c r="W508" i="1" s="1"/>
  <c r="CQ508" i="1"/>
  <c r="P508" i="1" s="1"/>
  <c r="CR508" i="1"/>
  <c r="Q508" i="1" s="1"/>
  <c r="J915" i="6" s="1"/>
  <c r="CS508" i="1"/>
  <c r="V912" i="6" s="1"/>
  <c r="J920" i="6" s="1"/>
  <c r="CT508" i="1"/>
  <c r="S508" i="1" s="1"/>
  <c r="J914" i="6" s="1"/>
  <c r="CV508" i="1"/>
  <c r="U508" i="1" s="1"/>
  <c r="K921" i="6" s="1"/>
  <c r="CW508" i="1"/>
  <c r="V508" i="1" s="1"/>
  <c r="FR508" i="1"/>
  <c r="GL508" i="1"/>
  <c r="GN508" i="1"/>
  <c r="GO508" i="1"/>
  <c r="GV508" i="1"/>
  <c r="HC508" i="1"/>
  <c r="GX508" i="1" s="1"/>
  <c r="C509" i="1"/>
  <c r="D509" i="1"/>
  <c r="I509" i="1"/>
  <c r="K509" i="1"/>
  <c r="AC509" i="1"/>
  <c r="CQ509" i="1" s="1"/>
  <c r="AE509" i="1"/>
  <c r="AF509" i="1"/>
  <c r="AG509" i="1"/>
  <c r="AH509" i="1"/>
  <c r="AI509" i="1"/>
  <c r="AJ509" i="1"/>
  <c r="CX509" i="1" s="1"/>
  <c r="W509" i="1" s="1"/>
  <c r="CR509" i="1"/>
  <c r="Q509" i="1" s="1"/>
  <c r="CT509" i="1"/>
  <c r="S509" i="1" s="1"/>
  <c r="J925" i="6" s="1"/>
  <c r="CU509" i="1"/>
  <c r="T509" i="1" s="1"/>
  <c r="CV509" i="1"/>
  <c r="CW509" i="1"/>
  <c r="V509" i="1" s="1"/>
  <c r="FR509" i="1"/>
  <c r="GL509" i="1"/>
  <c r="GN509" i="1"/>
  <c r="GO509" i="1"/>
  <c r="GV509" i="1"/>
  <c r="HC509" i="1"/>
  <c r="C510" i="1"/>
  <c r="D510" i="1"/>
  <c r="I510" i="1"/>
  <c r="K510" i="1"/>
  <c r="AC510" i="1"/>
  <c r="CQ510" i="1" s="1"/>
  <c r="P510" i="1" s="1"/>
  <c r="J936" i="6" s="1"/>
  <c r="AE510" i="1"/>
  <c r="U931" i="6" s="1"/>
  <c r="AF510" i="1"/>
  <c r="AG510" i="1"/>
  <c r="AH510" i="1"/>
  <c r="CV510" i="1" s="1"/>
  <c r="U510" i="1" s="1"/>
  <c r="K940" i="6" s="1"/>
  <c r="AI510" i="1"/>
  <c r="AJ510" i="1"/>
  <c r="CX510" i="1" s="1"/>
  <c r="W510" i="1" s="1"/>
  <c r="CR510" i="1"/>
  <c r="Q510" i="1" s="1"/>
  <c r="J934" i="6" s="1"/>
  <c r="CU510" i="1"/>
  <c r="CW510" i="1"/>
  <c r="V510" i="1" s="1"/>
  <c r="FR510" i="1"/>
  <c r="GL510" i="1"/>
  <c r="GN510" i="1"/>
  <c r="GO510" i="1"/>
  <c r="GV510" i="1"/>
  <c r="HC510" i="1" s="1"/>
  <c r="B512" i="1"/>
  <c r="B505" i="1" s="1"/>
  <c r="C512" i="1"/>
  <c r="C505" i="1" s="1"/>
  <c r="D512" i="1"/>
  <c r="D505" i="1" s="1"/>
  <c r="F512" i="1"/>
  <c r="G512" i="1"/>
  <c r="BX512" i="1"/>
  <c r="BX505" i="1" s="1"/>
  <c r="CK512" i="1"/>
  <c r="BB512" i="1" s="1"/>
  <c r="CL512" i="1"/>
  <c r="BC512" i="1" s="1"/>
  <c r="CM512" i="1"/>
  <c r="BD512" i="1" s="1"/>
  <c r="F537" i="1" s="1"/>
  <c r="B542" i="1"/>
  <c r="B449" i="1" s="1"/>
  <c r="C542" i="1"/>
  <c r="C449" i="1" s="1"/>
  <c r="D542" i="1"/>
  <c r="D449" i="1" s="1"/>
  <c r="F542" i="1"/>
  <c r="F449" i="1" s="1"/>
  <c r="G542" i="1"/>
  <c r="A946" i="6" s="1"/>
  <c r="D572" i="1"/>
  <c r="E574" i="1"/>
  <c r="F574" i="1"/>
  <c r="Z574" i="1"/>
  <c r="AA574" i="1"/>
  <c r="AB574" i="1"/>
  <c r="AC574" i="1"/>
  <c r="AD574" i="1"/>
  <c r="AE574" i="1"/>
  <c r="AF574" i="1"/>
  <c r="AG574" i="1"/>
  <c r="AH574" i="1"/>
  <c r="AI574" i="1"/>
  <c r="AJ574" i="1"/>
  <c r="AK574" i="1"/>
  <c r="AL574" i="1"/>
  <c r="AM574" i="1"/>
  <c r="AN574" i="1"/>
  <c r="BE574" i="1"/>
  <c r="BF574" i="1"/>
  <c r="BG574" i="1"/>
  <c r="BH574" i="1"/>
  <c r="BI574" i="1"/>
  <c r="BJ574" i="1"/>
  <c r="BK574" i="1"/>
  <c r="BL574" i="1"/>
  <c r="BM574" i="1"/>
  <c r="BN574" i="1"/>
  <c r="BO574" i="1"/>
  <c r="BP574" i="1"/>
  <c r="BQ574" i="1"/>
  <c r="BR574" i="1"/>
  <c r="BS574" i="1"/>
  <c r="BT574" i="1"/>
  <c r="BU574" i="1"/>
  <c r="BV574" i="1"/>
  <c r="BW574" i="1"/>
  <c r="BX574" i="1"/>
  <c r="BY574" i="1"/>
  <c r="BZ574" i="1"/>
  <c r="CA574" i="1"/>
  <c r="CB574" i="1"/>
  <c r="CC574" i="1"/>
  <c r="CD574" i="1"/>
  <c r="CE574" i="1"/>
  <c r="CF574" i="1"/>
  <c r="CG574" i="1"/>
  <c r="CH574" i="1"/>
  <c r="CI574" i="1"/>
  <c r="CJ574" i="1"/>
  <c r="CK574" i="1"/>
  <c r="CL574" i="1"/>
  <c r="CM574" i="1"/>
  <c r="CN574" i="1"/>
  <c r="CO574" i="1"/>
  <c r="CP574" i="1"/>
  <c r="CQ574" i="1"/>
  <c r="CR574" i="1"/>
  <c r="CS574" i="1"/>
  <c r="CT574" i="1"/>
  <c r="CU574" i="1"/>
  <c r="CV574" i="1"/>
  <c r="CW574" i="1"/>
  <c r="CX574" i="1"/>
  <c r="CY574" i="1"/>
  <c r="CZ574" i="1"/>
  <c r="DA574" i="1"/>
  <c r="DB574" i="1"/>
  <c r="DC574" i="1"/>
  <c r="DD574" i="1"/>
  <c r="DE574" i="1"/>
  <c r="DF574" i="1"/>
  <c r="DG574" i="1"/>
  <c r="DH574" i="1"/>
  <c r="DI574" i="1"/>
  <c r="DJ574" i="1"/>
  <c r="DK574" i="1"/>
  <c r="DL574" i="1"/>
  <c r="DM574" i="1"/>
  <c r="DN574" i="1"/>
  <c r="DO574" i="1"/>
  <c r="DP574" i="1"/>
  <c r="DQ574" i="1"/>
  <c r="DR574" i="1"/>
  <c r="DS574" i="1"/>
  <c r="DT574" i="1"/>
  <c r="DU574" i="1"/>
  <c r="DV574" i="1"/>
  <c r="DW574" i="1"/>
  <c r="DX574" i="1"/>
  <c r="DY574" i="1"/>
  <c r="DZ574" i="1"/>
  <c r="EA574" i="1"/>
  <c r="EB574" i="1"/>
  <c r="EC574" i="1"/>
  <c r="ED574" i="1"/>
  <c r="EE574" i="1"/>
  <c r="EF574" i="1"/>
  <c r="EG574" i="1"/>
  <c r="EH574" i="1"/>
  <c r="EI574" i="1"/>
  <c r="EJ574" i="1"/>
  <c r="EK574" i="1"/>
  <c r="EL574" i="1"/>
  <c r="EM574" i="1"/>
  <c r="EN574" i="1"/>
  <c r="EO574" i="1"/>
  <c r="EP574" i="1"/>
  <c r="EQ574" i="1"/>
  <c r="ER574" i="1"/>
  <c r="ES574" i="1"/>
  <c r="ET574" i="1"/>
  <c r="EU574" i="1"/>
  <c r="EV574" i="1"/>
  <c r="EW574" i="1"/>
  <c r="EX574" i="1"/>
  <c r="EY574" i="1"/>
  <c r="EZ574" i="1"/>
  <c r="FA574" i="1"/>
  <c r="FB574" i="1"/>
  <c r="FC574" i="1"/>
  <c r="FD574" i="1"/>
  <c r="FE574" i="1"/>
  <c r="FF574" i="1"/>
  <c r="FG574" i="1"/>
  <c r="FH574" i="1"/>
  <c r="FI574" i="1"/>
  <c r="FJ574" i="1"/>
  <c r="FK574" i="1"/>
  <c r="FL574" i="1"/>
  <c r="FM574" i="1"/>
  <c r="FN574" i="1"/>
  <c r="FO574" i="1"/>
  <c r="FP574" i="1"/>
  <c r="FQ574" i="1"/>
  <c r="FR574" i="1"/>
  <c r="FS574" i="1"/>
  <c r="FT574" i="1"/>
  <c r="FU574" i="1"/>
  <c r="FV574" i="1"/>
  <c r="FW574" i="1"/>
  <c r="FX574" i="1"/>
  <c r="FY574" i="1"/>
  <c r="FZ574" i="1"/>
  <c r="GA574" i="1"/>
  <c r="GB574" i="1"/>
  <c r="GC574" i="1"/>
  <c r="GD574" i="1"/>
  <c r="GE574" i="1"/>
  <c r="GF574" i="1"/>
  <c r="GG574" i="1"/>
  <c r="GH574" i="1"/>
  <c r="GI574" i="1"/>
  <c r="GJ574" i="1"/>
  <c r="GK574" i="1"/>
  <c r="GL574" i="1"/>
  <c r="GM574" i="1"/>
  <c r="GN574" i="1"/>
  <c r="GO574" i="1"/>
  <c r="GP574" i="1"/>
  <c r="GQ574" i="1"/>
  <c r="GR574" i="1"/>
  <c r="GS574" i="1"/>
  <c r="GT574" i="1"/>
  <c r="GU574" i="1"/>
  <c r="GV574" i="1"/>
  <c r="GW574" i="1"/>
  <c r="GX574" i="1"/>
  <c r="D576" i="1"/>
  <c r="E578" i="1"/>
  <c r="F578" i="1"/>
  <c r="Z578" i="1"/>
  <c r="AA578" i="1"/>
  <c r="AM578" i="1"/>
  <c r="AN578" i="1"/>
  <c r="BE578" i="1"/>
  <c r="BF578" i="1"/>
  <c r="BG578" i="1"/>
  <c r="BH578" i="1"/>
  <c r="BI578" i="1"/>
  <c r="BJ578" i="1"/>
  <c r="BK578" i="1"/>
  <c r="BL578" i="1"/>
  <c r="BM578" i="1"/>
  <c r="BN578" i="1"/>
  <c r="BO578" i="1"/>
  <c r="BP578" i="1"/>
  <c r="BQ578" i="1"/>
  <c r="BR578" i="1"/>
  <c r="BS578" i="1"/>
  <c r="BT578" i="1"/>
  <c r="BU578" i="1"/>
  <c r="BV578" i="1"/>
  <c r="BW578" i="1"/>
  <c r="CN578" i="1"/>
  <c r="CO578" i="1"/>
  <c r="CP578" i="1"/>
  <c r="CQ578" i="1"/>
  <c r="CR578" i="1"/>
  <c r="CS578" i="1"/>
  <c r="CT578" i="1"/>
  <c r="CU578" i="1"/>
  <c r="CV578" i="1"/>
  <c r="CW578" i="1"/>
  <c r="CX578" i="1"/>
  <c r="CY578" i="1"/>
  <c r="CZ578" i="1"/>
  <c r="DA578" i="1"/>
  <c r="DB578" i="1"/>
  <c r="DC578" i="1"/>
  <c r="DD578" i="1"/>
  <c r="DE578" i="1"/>
  <c r="DF578" i="1"/>
  <c r="DG578" i="1"/>
  <c r="DH578" i="1"/>
  <c r="DI578" i="1"/>
  <c r="DJ578" i="1"/>
  <c r="DK578" i="1"/>
  <c r="DL578" i="1"/>
  <c r="DM578" i="1"/>
  <c r="DN578" i="1"/>
  <c r="DO578" i="1"/>
  <c r="DP578" i="1"/>
  <c r="DQ578" i="1"/>
  <c r="DR578" i="1"/>
  <c r="DS578" i="1"/>
  <c r="DT578" i="1"/>
  <c r="DU578" i="1"/>
  <c r="DV578" i="1"/>
  <c r="DW578" i="1"/>
  <c r="DX578" i="1"/>
  <c r="DY578" i="1"/>
  <c r="DZ578" i="1"/>
  <c r="EA578" i="1"/>
  <c r="EB578" i="1"/>
  <c r="EC578" i="1"/>
  <c r="ED578" i="1"/>
  <c r="EE578" i="1"/>
  <c r="EF578" i="1"/>
  <c r="EG578" i="1"/>
  <c r="EH578" i="1"/>
  <c r="EI578" i="1"/>
  <c r="EJ578" i="1"/>
  <c r="EK578" i="1"/>
  <c r="EL578" i="1"/>
  <c r="EM578" i="1"/>
  <c r="EN578" i="1"/>
  <c r="EO578" i="1"/>
  <c r="EP578" i="1"/>
  <c r="EQ578" i="1"/>
  <c r="ER578" i="1"/>
  <c r="ES578" i="1"/>
  <c r="ET578" i="1"/>
  <c r="EU578" i="1"/>
  <c r="EV578" i="1"/>
  <c r="EW578" i="1"/>
  <c r="EX578" i="1"/>
  <c r="EY578" i="1"/>
  <c r="EZ578" i="1"/>
  <c r="FA578" i="1"/>
  <c r="FB578" i="1"/>
  <c r="FC578" i="1"/>
  <c r="FD578" i="1"/>
  <c r="FE578" i="1"/>
  <c r="FF578" i="1"/>
  <c r="FG578" i="1"/>
  <c r="FH578" i="1"/>
  <c r="FI578" i="1"/>
  <c r="FJ578" i="1"/>
  <c r="FK578" i="1"/>
  <c r="FL578" i="1"/>
  <c r="FM578" i="1"/>
  <c r="FN578" i="1"/>
  <c r="FO578" i="1"/>
  <c r="FP578" i="1"/>
  <c r="FQ578" i="1"/>
  <c r="FR578" i="1"/>
  <c r="FS578" i="1"/>
  <c r="FT578" i="1"/>
  <c r="FU578" i="1"/>
  <c r="FV578" i="1"/>
  <c r="FW578" i="1"/>
  <c r="FX578" i="1"/>
  <c r="FY578" i="1"/>
  <c r="FZ578" i="1"/>
  <c r="GA578" i="1"/>
  <c r="GB578" i="1"/>
  <c r="GC578" i="1"/>
  <c r="GD578" i="1"/>
  <c r="GE578" i="1"/>
  <c r="GF578" i="1"/>
  <c r="GG578" i="1"/>
  <c r="GH578" i="1"/>
  <c r="GI578" i="1"/>
  <c r="GJ578" i="1"/>
  <c r="GK578" i="1"/>
  <c r="GL578" i="1"/>
  <c r="GM578" i="1"/>
  <c r="GN578" i="1"/>
  <c r="GO578" i="1"/>
  <c r="GP578" i="1"/>
  <c r="GQ578" i="1"/>
  <c r="GR578" i="1"/>
  <c r="GS578" i="1"/>
  <c r="GT578" i="1"/>
  <c r="GU578" i="1"/>
  <c r="GV578" i="1"/>
  <c r="GW578" i="1"/>
  <c r="GX578" i="1"/>
  <c r="C581" i="1"/>
  <c r="D581" i="1"/>
  <c r="AC581" i="1"/>
  <c r="AE581" i="1"/>
  <c r="AF581" i="1"/>
  <c r="AG581" i="1"/>
  <c r="CU581" i="1" s="1"/>
  <c r="T581" i="1" s="1"/>
  <c r="AH581" i="1"/>
  <c r="CV581" i="1" s="1"/>
  <c r="U581" i="1" s="1"/>
  <c r="K958" i="6" s="1"/>
  <c r="AI581" i="1"/>
  <c r="CW581" i="1" s="1"/>
  <c r="V581" i="1" s="1"/>
  <c r="AJ581" i="1"/>
  <c r="CR581" i="1"/>
  <c r="Q581" i="1" s="1"/>
  <c r="CS581" i="1"/>
  <c r="CX581" i="1"/>
  <c r="W581" i="1" s="1"/>
  <c r="FR581" i="1"/>
  <c r="GL581" i="1"/>
  <c r="GN581" i="1"/>
  <c r="CB599" i="1" s="1"/>
  <c r="GO581" i="1"/>
  <c r="GV581" i="1"/>
  <c r="HC581" i="1" s="1"/>
  <c r="GX581" i="1"/>
  <c r="I582" i="1"/>
  <c r="K582" i="1"/>
  <c r="AC582" i="1"/>
  <c r="AD582" i="1"/>
  <c r="AE582" i="1"/>
  <c r="AF582" i="1"/>
  <c r="AG582" i="1"/>
  <c r="AH582" i="1"/>
  <c r="AI582" i="1"/>
  <c r="AJ582" i="1"/>
  <c r="CR582" i="1"/>
  <c r="CS582" i="1"/>
  <c r="CT582" i="1"/>
  <c r="CU582" i="1"/>
  <c r="CV582" i="1"/>
  <c r="CW582" i="1"/>
  <c r="CX582" i="1"/>
  <c r="CY582" i="1"/>
  <c r="X582" i="1" s="1"/>
  <c r="CZ582" i="1"/>
  <c r="Y582" i="1" s="1"/>
  <c r="FR582" i="1"/>
  <c r="GL582" i="1"/>
  <c r="GO582" i="1"/>
  <c r="GP582" i="1"/>
  <c r="GV582" i="1"/>
  <c r="HC582" i="1"/>
  <c r="GX582" i="1" s="1"/>
  <c r="C583" i="1"/>
  <c r="D583" i="1"/>
  <c r="I583" i="1"/>
  <c r="K583" i="1"/>
  <c r="AB583" i="1"/>
  <c r="AC583" i="1"/>
  <c r="CQ583" i="1" s="1"/>
  <c r="P583" i="1" s="1"/>
  <c r="J963" i="6" s="1"/>
  <c r="AD583" i="1"/>
  <c r="AE583" i="1"/>
  <c r="AF583" i="1"/>
  <c r="AG583" i="1"/>
  <c r="AH583" i="1"/>
  <c r="CV583" i="1" s="1"/>
  <c r="AI583" i="1"/>
  <c r="CW583" i="1" s="1"/>
  <c r="V583" i="1" s="1"/>
  <c r="AJ583" i="1"/>
  <c r="CX583" i="1" s="1"/>
  <c r="W583" i="1" s="1"/>
  <c r="CS583" i="1"/>
  <c r="CU583" i="1"/>
  <c r="T583" i="1" s="1"/>
  <c r="FR583" i="1"/>
  <c r="GL583" i="1"/>
  <c r="GN583" i="1"/>
  <c r="GO583" i="1"/>
  <c r="GV583" i="1"/>
  <c r="HC583" i="1" s="1"/>
  <c r="C584" i="1"/>
  <c r="D584" i="1"/>
  <c r="I584" i="1"/>
  <c r="K584" i="1"/>
  <c r="P584" i="1"/>
  <c r="J971" i="6" s="1"/>
  <c r="AC584" i="1"/>
  <c r="CQ584" i="1" s="1"/>
  <c r="AE584" i="1"/>
  <c r="AF584" i="1"/>
  <c r="AG584" i="1"/>
  <c r="CU584" i="1" s="1"/>
  <c r="AH584" i="1"/>
  <c r="CV584" i="1" s="1"/>
  <c r="U584" i="1" s="1"/>
  <c r="K974" i="6" s="1"/>
  <c r="AI584" i="1"/>
  <c r="CW584" i="1" s="1"/>
  <c r="V584" i="1" s="1"/>
  <c r="AJ584" i="1"/>
  <c r="CX584" i="1" s="1"/>
  <c r="W584" i="1" s="1"/>
  <c r="FR584" i="1"/>
  <c r="GL584" i="1"/>
  <c r="GN584" i="1"/>
  <c r="GO584" i="1"/>
  <c r="GV584" i="1"/>
  <c r="HC584" i="1"/>
  <c r="C586" i="1"/>
  <c r="D586" i="1"/>
  <c r="T586" i="1"/>
  <c r="U586" i="1"/>
  <c r="K982" i="6" s="1"/>
  <c r="AC586" i="1"/>
  <c r="CQ586" i="1" s="1"/>
  <c r="P586" i="1" s="1"/>
  <c r="AE586" i="1"/>
  <c r="AF586" i="1"/>
  <c r="AG586" i="1"/>
  <c r="CU586" i="1" s="1"/>
  <c r="AH586" i="1"/>
  <c r="CV586" i="1" s="1"/>
  <c r="AI586" i="1"/>
  <c r="CW586" i="1" s="1"/>
  <c r="V586" i="1" s="1"/>
  <c r="AJ586" i="1"/>
  <c r="CS586" i="1"/>
  <c r="V978" i="6" s="1"/>
  <c r="CX586" i="1"/>
  <c r="W586" i="1" s="1"/>
  <c r="FR586" i="1"/>
  <c r="GL586" i="1"/>
  <c r="GN586" i="1"/>
  <c r="GO586" i="1"/>
  <c r="GV586" i="1"/>
  <c r="HC586" i="1" s="1"/>
  <c r="GX586" i="1" s="1"/>
  <c r="V587" i="1"/>
  <c r="AC587" i="1"/>
  <c r="CQ587" i="1" s="1"/>
  <c r="P587" i="1" s="1"/>
  <c r="AD587" i="1"/>
  <c r="CR587" i="1" s="1"/>
  <c r="Q587" i="1" s="1"/>
  <c r="AE587" i="1"/>
  <c r="CS587" i="1" s="1"/>
  <c r="R587" i="1" s="1"/>
  <c r="GK587" i="1" s="1"/>
  <c r="AF587" i="1"/>
  <c r="CT587" i="1" s="1"/>
  <c r="S587" i="1" s="1"/>
  <c r="AG587" i="1"/>
  <c r="CU587" i="1" s="1"/>
  <c r="T587" i="1" s="1"/>
  <c r="AH587" i="1"/>
  <c r="CV587" i="1" s="1"/>
  <c r="U587" i="1" s="1"/>
  <c r="AI587" i="1"/>
  <c r="CW587" i="1" s="1"/>
  <c r="AJ587" i="1"/>
  <c r="CX587" i="1"/>
  <c r="W587" i="1" s="1"/>
  <c r="CY587" i="1"/>
  <c r="X587" i="1" s="1"/>
  <c r="CZ587" i="1"/>
  <c r="Y587" i="1" s="1"/>
  <c r="FR587" i="1"/>
  <c r="GL587" i="1"/>
  <c r="GO587" i="1"/>
  <c r="GP587" i="1"/>
  <c r="GV587" i="1"/>
  <c r="HC587" i="1"/>
  <c r="GX587" i="1" s="1"/>
  <c r="C588" i="1"/>
  <c r="D588" i="1"/>
  <c r="AC588" i="1"/>
  <c r="AE588" i="1"/>
  <c r="U984" i="6" s="1"/>
  <c r="AF588" i="1"/>
  <c r="AG588" i="1"/>
  <c r="CU588" i="1" s="1"/>
  <c r="T588" i="1" s="1"/>
  <c r="AH588" i="1"/>
  <c r="CV588" i="1" s="1"/>
  <c r="U588" i="1" s="1"/>
  <c r="K988" i="6" s="1"/>
  <c r="AI588" i="1"/>
  <c r="AJ588" i="1"/>
  <c r="CW588" i="1"/>
  <c r="V588" i="1" s="1"/>
  <c r="CX588" i="1"/>
  <c r="W588" i="1" s="1"/>
  <c r="FR588" i="1"/>
  <c r="GL588" i="1"/>
  <c r="GN588" i="1"/>
  <c r="GO588" i="1"/>
  <c r="GV588" i="1"/>
  <c r="HC588" i="1"/>
  <c r="GX588" i="1" s="1"/>
  <c r="V589" i="1"/>
  <c r="W589" i="1"/>
  <c r="X589" i="1"/>
  <c r="AC589" i="1"/>
  <c r="AD589" i="1"/>
  <c r="AE589" i="1"/>
  <c r="AF589" i="1"/>
  <c r="CT589" i="1" s="1"/>
  <c r="S589" i="1" s="1"/>
  <c r="AG589" i="1"/>
  <c r="AH589" i="1"/>
  <c r="AI589" i="1"/>
  <c r="CW589" i="1" s="1"/>
  <c r="AJ589" i="1"/>
  <c r="CX589" i="1" s="1"/>
  <c r="CQ589" i="1"/>
  <c r="P589" i="1" s="1"/>
  <c r="CR589" i="1"/>
  <c r="Q589" i="1" s="1"/>
  <c r="CP589" i="1" s="1"/>
  <c r="O589" i="1" s="1"/>
  <c r="CS589" i="1"/>
  <c r="R589" i="1" s="1"/>
  <c r="GK589" i="1" s="1"/>
  <c r="CU589" i="1"/>
  <c r="T589" i="1" s="1"/>
  <c r="CV589" i="1"/>
  <c r="U589" i="1" s="1"/>
  <c r="CY589" i="1"/>
  <c r="CZ589" i="1"/>
  <c r="Y589" i="1" s="1"/>
  <c r="FR589" i="1"/>
  <c r="GL589" i="1"/>
  <c r="GO589" i="1"/>
  <c r="GP589" i="1"/>
  <c r="GV589" i="1"/>
  <c r="HC589" i="1" s="1"/>
  <c r="GX589" i="1" s="1"/>
  <c r="C590" i="1"/>
  <c r="D590" i="1"/>
  <c r="I590" i="1"/>
  <c r="K590" i="1"/>
  <c r="AC590" i="1"/>
  <c r="AE590" i="1"/>
  <c r="CS590" i="1" s="1"/>
  <c r="AF590" i="1"/>
  <c r="AG590" i="1"/>
  <c r="AH590" i="1"/>
  <c r="AI590" i="1"/>
  <c r="CW590" i="1" s="1"/>
  <c r="V590" i="1" s="1"/>
  <c r="AJ590" i="1"/>
  <c r="CQ590" i="1"/>
  <c r="CR590" i="1"/>
  <c r="Q590" i="1" s="1"/>
  <c r="CT590" i="1"/>
  <c r="S590" i="1" s="1"/>
  <c r="CU590" i="1"/>
  <c r="T590" i="1" s="1"/>
  <c r="CV590" i="1"/>
  <c r="U590" i="1" s="1"/>
  <c r="K996" i="6" s="1"/>
  <c r="CX590" i="1"/>
  <c r="W590" i="1" s="1"/>
  <c r="FR590" i="1"/>
  <c r="GL590" i="1"/>
  <c r="GN590" i="1"/>
  <c r="GO590" i="1"/>
  <c r="GV590" i="1"/>
  <c r="HC590" i="1" s="1"/>
  <c r="C592" i="1"/>
  <c r="D592" i="1"/>
  <c r="AC592" i="1"/>
  <c r="CQ592" i="1" s="1"/>
  <c r="P592" i="1" s="1"/>
  <c r="AE592" i="1"/>
  <c r="AF592" i="1"/>
  <c r="AG592" i="1"/>
  <c r="CU592" i="1" s="1"/>
  <c r="T592" i="1" s="1"/>
  <c r="AH592" i="1"/>
  <c r="CV592" i="1" s="1"/>
  <c r="U592" i="1" s="1"/>
  <c r="K1004" i="6" s="1"/>
  <c r="AI592" i="1"/>
  <c r="CW592" i="1" s="1"/>
  <c r="V592" i="1" s="1"/>
  <c r="AJ592" i="1"/>
  <c r="CS592" i="1"/>
  <c r="CX592" i="1"/>
  <c r="W592" i="1" s="1"/>
  <c r="FR592" i="1"/>
  <c r="GL592" i="1"/>
  <c r="GN592" i="1"/>
  <c r="GO592" i="1"/>
  <c r="GV592" i="1"/>
  <c r="HC592" i="1"/>
  <c r="GX592" i="1" s="1"/>
  <c r="Q593" i="1"/>
  <c r="AC593" i="1"/>
  <c r="AD593" i="1"/>
  <c r="AE593" i="1"/>
  <c r="CS593" i="1" s="1"/>
  <c r="R593" i="1" s="1"/>
  <c r="GK593" i="1" s="1"/>
  <c r="AF593" i="1"/>
  <c r="AG593" i="1"/>
  <c r="CU593" i="1" s="1"/>
  <c r="T593" i="1" s="1"/>
  <c r="AH593" i="1"/>
  <c r="CV593" i="1" s="1"/>
  <c r="U593" i="1" s="1"/>
  <c r="AI593" i="1"/>
  <c r="CW593" i="1" s="1"/>
  <c r="V593" i="1" s="1"/>
  <c r="AJ593" i="1"/>
  <c r="CX593" i="1" s="1"/>
  <c r="W593" i="1" s="1"/>
  <c r="CQ593" i="1"/>
  <c r="P593" i="1" s="1"/>
  <c r="CR593" i="1"/>
  <c r="CT593" i="1"/>
  <c r="S593" i="1" s="1"/>
  <c r="CY593" i="1"/>
  <c r="X593" i="1" s="1"/>
  <c r="CZ593" i="1"/>
  <c r="Y593" i="1" s="1"/>
  <c r="FR593" i="1"/>
  <c r="GL593" i="1"/>
  <c r="GO593" i="1"/>
  <c r="GP593" i="1"/>
  <c r="GV593" i="1"/>
  <c r="HC593" i="1" s="1"/>
  <c r="GX593" i="1" s="1"/>
  <c r="C594" i="1"/>
  <c r="D594" i="1"/>
  <c r="I594" i="1"/>
  <c r="K594" i="1"/>
  <c r="AC594" i="1"/>
  <c r="CQ594" i="1" s="1"/>
  <c r="AE594" i="1"/>
  <c r="AF594" i="1"/>
  <c r="AG594" i="1"/>
  <c r="AH594" i="1"/>
  <c r="CV594" i="1" s="1"/>
  <c r="AI594" i="1"/>
  <c r="AJ594" i="1"/>
  <c r="CR594" i="1"/>
  <c r="Q594" i="1" s="1"/>
  <c r="CT594" i="1"/>
  <c r="S594" i="1" s="1"/>
  <c r="J1008" i="6" s="1"/>
  <c r="CU594" i="1"/>
  <c r="T594" i="1" s="1"/>
  <c r="CW594" i="1"/>
  <c r="V594" i="1" s="1"/>
  <c r="CX594" i="1"/>
  <c r="W594" i="1" s="1"/>
  <c r="FR594" i="1"/>
  <c r="GL594" i="1"/>
  <c r="GN594" i="1"/>
  <c r="GO594" i="1"/>
  <c r="GV594" i="1"/>
  <c r="HC594" i="1" s="1"/>
  <c r="C595" i="1"/>
  <c r="D595" i="1"/>
  <c r="I595" i="1"/>
  <c r="K595" i="1"/>
  <c r="AC595" i="1"/>
  <c r="AE595" i="1"/>
  <c r="U1014" i="6" s="1"/>
  <c r="AF595" i="1"/>
  <c r="AG595" i="1"/>
  <c r="CU595" i="1" s="1"/>
  <c r="T595" i="1" s="1"/>
  <c r="AH595" i="1"/>
  <c r="CV595" i="1" s="1"/>
  <c r="U595" i="1" s="1"/>
  <c r="K1020" i="6" s="1"/>
  <c r="AI595" i="1"/>
  <c r="AJ595" i="1"/>
  <c r="CW595" i="1"/>
  <c r="V595" i="1" s="1"/>
  <c r="CX595" i="1"/>
  <c r="W595" i="1" s="1"/>
  <c r="FR595" i="1"/>
  <c r="GL595" i="1"/>
  <c r="GN595" i="1"/>
  <c r="GO595" i="1"/>
  <c r="GV595" i="1"/>
  <c r="HC595" i="1"/>
  <c r="C596" i="1"/>
  <c r="D596" i="1"/>
  <c r="I596" i="1"/>
  <c r="K596" i="1"/>
  <c r="AC596" i="1"/>
  <c r="AE596" i="1"/>
  <c r="AF596" i="1"/>
  <c r="AG596" i="1"/>
  <c r="CU596" i="1" s="1"/>
  <c r="AH596" i="1"/>
  <c r="AI596" i="1"/>
  <c r="AJ596" i="1"/>
  <c r="CS596" i="1"/>
  <c r="CV596" i="1"/>
  <c r="U596" i="1" s="1"/>
  <c r="K1028" i="6" s="1"/>
  <c r="CW596" i="1"/>
  <c r="V596" i="1" s="1"/>
  <c r="CX596" i="1"/>
  <c r="W596" i="1" s="1"/>
  <c r="FR596" i="1"/>
  <c r="GL596" i="1"/>
  <c r="GN596" i="1"/>
  <c r="GO596" i="1"/>
  <c r="GV596" i="1"/>
  <c r="HC596" i="1" s="1"/>
  <c r="C597" i="1"/>
  <c r="D597" i="1"/>
  <c r="I597" i="1"/>
  <c r="K597" i="1"/>
  <c r="T597" i="1"/>
  <c r="AC597" i="1"/>
  <c r="AE597" i="1"/>
  <c r="AF597" i="1"/>
  <c r="AG597" i="1"/>
  <c r="CU597" i="1" s="1"/>
  <c r="AH597" i="1"/>
  <c r="CV597" i="1" s="1"/>
  <c r="U597" i="1" s="1"/>
  <c r="K1039" i="6" s="1"/>
  <c r="AI597" i="1"/>
  <c r="CW597" i="1" s="1"/>
  <c r="V597" i="1" s="1"/>
  <c r="AJ597" i="1"/>
  <c r="CX597" i="1" s="1"/>
  <c r="W597" i="1" s="1"/>
  <c r="CQ597" i="1"/>
  <c r="P597" i="1" s="1"/>
  <c r="J1035" i="6" s="1"/>
  <c r="FR597" i="1"/>
  <c r="GL597" i="1"/>
  <c r="GN597" i="1"/>
  <c r="GO597" i="1"/>
  <c r="GV597" i="1"/>
  <c r="HC597" i="1" s="1"/>
  <c r="B599" i="1"/>
  <c r="B578" i="1" s="1"/>
  <c r="C599" i="1"/>
  <c r="C578" i="1" s="1"/>
  <c r="D599" i="1"/>
  <c r="D578" i="1" s="1"/>
  <c r="F599" i="1"/>
  <c r="G599" i="1"/>
  <c r="AO599" i="1"/>
  <c r="BX599" i="1"/>
  <c r="BX578" i="1" s="1"/>
  <c r="CK599" i="1"/>
  <c r="CL599" i="1"/>
  <c r="CL578" i="1" s="1"/>
  <c r="CM599" i="1"/>
  <c r="D629" i="1"/>
  <c r="B631" i="1"/>
  <c r="E631" i="1"/>
  <c r="Z631" i="1"/>
  <c r="AA631" i="1"/>
  <c r="AM631" i="1"/>
  <c r="AN631" i="1"/>
  <c r="BC631" i="1"/>
  <c r="BD631" i="1"/>
  <c r="BE631" i="1"/>
  <c r="BF631" i="1"/>
  <c r="BG631" i="1"/>
  <c r="BH631" i="1"/>
  <c r="BI631" i="1"/>
  <c r="BJ631" i="1"/>
  <c r="BK631" i="1"/>
  <c r="BL631" i="1"/>
  <c r="BM631" i="1"/>
  <c r="BN631" i="1"/>
  <c r="BO631" i="1"/>
  <c r="BP631" i="1"/>
  <c r="BQ631" i="1"/>
  <c r="BR631" i="1"/>
  <c r="BS631" i="1"/>
  <c r="BT631" i="1"/>
  <c r="BU631" i="1"/>
  <c r="BV631" i="1"/>
  <c r="BW631" i="1"/>
  <c r="CK631" i="1"/>
  <c r="CL631" i="1"/>
  <c r="CM631" i="1"/>
  <c r="CN631" i="1"/>
  <c r="CO631" i="1"/>
  <c r="CP631" i="1"/>
  <c r="CQ631" i="1"/>
  <c r="CR631" i="1"/>
  <c r="CS631" i="1"/>
  <c r="CT631" i="1"/>
  <c r="CU631" i="1"/>
  <c r="CV631" i="1"/>
  <c r="CW631" i="1"/>
  <c r="CX631" i="1"/>
  <c r="CY631" i="1"/>
  <c r="CZ631" i="1"/>
  <c r="DA631" i="1"/>
  <c r="DB631" i="1"/>
  <c r="DC631" i="1"/>
  <c r="DD631" i="1"/>
  <c r="DE631" i="1"/>
  <c r="DF631" i="1"/>
  <c r="DG631" i="1"/>
  <c r="DH631" i="1"/>
  <c r="DI631" i="1"/>
  <c r="DJ631" i="1"/>
  <c r="DK631" i="1"/>
  <c r="DL631" i="1"/>
  <c r="DM631" i="1"/>
  <c r="DN631" i="1"/>
  <c r="DO631" i="1"/>
  <c r="DP631" i="1"/>
  <c r="DQ631" i="1"/>
  <c r="DR631" i="1"/>
  <c r="DS631" i="1"/>
  <c r="DT631" i="1"/>
  <c r="DU631" i="1"/>
  <c r="DV631" i="1"/>
  <c r="DW631" i="1"/>
  <c r="DX631" i="1"/>
  <c r="DY631" i="1"/>
  <c r="DZ631" i="1"/>
  <c r="EA631" i="1"/>
  <c r="EB631" i="1"/>
  <c r="EC631" i="1"/>
  <c r="ED631" i="1"/>
  <c r="EE631" i="1"/>
  <c r="EF631" i="1"/>
  <c r="EG631" i="1"/>
  <c r="EH631" i="1"/>
  <c r="EI631" i="1"/>
  <c r="EJ631" i="1"/>
  <c r="EK631" i="1"/>
  <c r="EL631" i="1"/>
  <c r="EM631" i="1"/>
  <c r="EN631" i="1"/>
  <c r="EO631" i="1"/>
  <c r="EP631" i="1"/>
  <c r="EQ631" i="1"/>
  <c r="ER631" i="1"/>
  <c r="ES631" i="1"/>
  <c r="ET631" i="1"/>
  <c r="EU631" i="1"/>
  <c r="EV631" i="1"/>
  <c r="EW631" i="1"/>
  <c r="EX631" i="1"/>
  <c r="EY631" i="1"/>
  <c r="EZ631" i="1"/>
  <c r="FA631" i="1"/>
  <c r="FB631" i="1"/>
  <c r="FC631" i="1"/>
  <c r="FD631" i="1"/>
  <c r="FE631" i="1"/>
  <c r="FF631" i="1"/>
  <c r="FG631" i="1"/>
  <c r="FH631" i="1"/>
  <c r="FI631" i="1"/>
  <c r="FJ631" i="1"/>
  <c r="FK631" i="1"/>
  <c r="FL631" i="1"/>
  <c r="FM631" i="1"/>
  <c r="FN631" i="1"/>
  <c r="FO631" i="1"/>
  <c r="FP631" i="1"/>
  <c r="FQ631" i="1"/>
  <c r="FR631" i="1"/>
  <c r="FS631" i="1"/>
  <c r="FT631" i="1"/>
  <c r="FU631" i="1"/>
  <c r="FV631" i="1"/>
  <c r="FW631" i="1"/>
  <c r="FX631" i="1"/>
  <c r="FY631" i="1"/>
  <c r="FZ631" i="1"/>
  <c r="GA631" i="1"/>
  <c r="GB631" i="1"/>
  <c r="GC631" i="1"/>
  <c r="GD631" i="1"/>
  <c r="GE631" i="1"/>
  <c r="GF631" i="1"/>
  <c r="GG631" i="1"/>
  <c r="GH631" i="1"/>
  <c r="GI631" i="1"/>
  <c r="GJ631" i="1"/>
  <c r="GK631" i="1"/>
  <c r="GL631" i="1"/>
  <c r="GM631" i="1"/>
  <c r="GN631" i="1"/>
  <c r="GO631" i="1"/>
  <c r="GP631" i="1"/>
  <c r="GQ631" i="1"/>
  <c r="GR631" i="1"/>
  <c r="GS631" i="1"/>
  <c r="GT631" i="1"/>
  <c r="GU631" i="1"/>
  <c r="GV631" i="1"/>
  <c r="GW631" i="1"/>
  <c r="GX631" i="1"/>
  <c r="C633" i="1"/>
  <c r="D633" i="1"/>
  <c r="I633" i="1"/>
  <c r="K633" i="1"/>
  <c r="T633" i="1"/>
  <c r="AC633" i="1"/>
  <c r="AE633" i="1"/>
  <c r="U1046" i="6" s="1"/>
  <c r="AF633" i="1"/>
  <c r="AG633" i="1"/>
  <c r="AH633" i="1"/>
  <c r="AI633" i="1"/>
  <c r="AJ633" i="1"/>
  <c r="CX633" i="1" s="1"/>
  <c r="W633" i="1" s="1"/>
  <c r="CQ633" i="1"/>
  <c r="P633" i="1" s="1"/>
  <c r="J1049" i="6" s="1"/>
  <c r="CR633" i="1"/>
  <c r="Q633" i="1" s="1"/>
  <c r="CS633" i="1"/>
  <c r="CU633" i="1"/>
  <c r="CV633" i="1"/>
  <c r="U633" i="1" s="1"/>
  <c r="K1052" i="6" s="1"/>
  <c r="CW633" i="1"/>
  <c r="V633" i="1" s="1"/>
  <c r="FR633" i="1"/>
  <c r="GL633" i="1"/>
  <c r="GN633" i="1"/>
  <c r="GO633" i="1"/>
  <c r="GV633" i="1"/>
  <c r="HC633" i="1" s="1"/>
  <c r="GX633" i="1" s="1"/>
  <c r="C634" i="1"/>
  <c r="D634" i="1"/>
  <c r="I634" i="1"/>
  <c r="K634" i="1"/>
  <c r="AC634" i="1"/>
  <c r="AE634" i="1"/>
  <c r="AF634" i="1"/>
  <c r="AG634" i="1"/>
  <c r="AH634" i="1"/>
  <c r="AI634" i="1"/>
  <c r="AJ634" i="1"/>
  <c r="CX634" i="1" s="1"/>
  <c r="CQ634" i="1"/>
  <c r="CT634" i="1"/>
  <c r="CU634" i="1"/>
  <c r="T634" i="1" s="1"/>
  <c r="CV634" i="1"/>
  <c r="CW634" i="1"/>
  <c r="V634" i="1" s="1"/>
  <c r="FR634" i="1"/>
  <c r="GL634" i="1"/>
  <c r="GN634" i="1"/>
  <c r="GO634" i="1"/>
  <c r="GV634" i="1"/>
  <c r="HC634" i="1" s="1"/>
  <c r="C635" i="1"/>
  <c r="D635" i="1"/>
  <c r="I635" i="1"/>
  <c r="K635" i="1"/>
  <c r="AC635" i="1"/>
  <c r="CQ635" i="1" s="1"/>
  <c r="AE635" i="1"/>
  <c r="AF635" i="1"/>
  <c r="AG635" i="1"/>
  <c r="CU635" i="1" s="1"/>
  <c r="AH635" i="1"/>
  <c r="CV635" i="1" s="1"/>
  <c r="U635" i="1" s="1"/>
  <c r="K1071" i="6" s="1"/>
  <c r="AI635" i="1"/>
  <c r="CW635" i="1" s="1"/>
  <c r="V635" i="1" s="1"/>
  <c r="AJ635" i="1"/>
  <c r="CX635" i="1"/>
  <c r="W635" i="1" s="1"/>
  <c r="FR635" i="1"/>
  <c r="GL635" i="1"/>
  <c r="GN635" i="1"/>
  <c r="GO635" i="1"/>
  <c r="GV635" i="1"/>
  <c r="HC635" i="1" s="1"/>
  <c r="C636" i="1"/>
  <c r="D636" i="1"/>
  <c r="I636" i="1"/>
  <c r="K636" i="1"/>
  <c r="AC636" i="1"/>
  <c r="CQ636" i="1" s="1"/>
  <c r="AE636" i="1"/>
  <c r="AF636" i="1"/>
  <c r="AG636" i="1"/>
  <c r="AH636" i="1"/>
  <c r="CV636" i="1" s="1"/>
  <c r="U636" i="1" s="1"/>
  <c r="K1082" i="6" s="1"/>
  <c r="AI636" i="1"/>
  <c r="AJ636" i="1"/>
  <c r="CR636" i="1"/>
  <c r="Q636" i="1" s="1"/>
  <c r="J1076" i="6" s="1"/>
  <c r="CU636" i="1"/>
  <c r="T636" i="1" s="1"/>
  <c r="CW636" i="1"/>
  <c r="V636" i="1" s="1"/>
  <c r="CX636" i="1"/>
  <c r="W636" i="1" s="1"/>
  <c r="FR636" i="1"/>
  <c r="GL636" i="1"/>
  <c r="GN636" i="1"/>
  <c r="GO636" i="1"/>
  <c r="GV636" i="1"/>
  <c r="HC636" i="1" s="1"/>
  <c r="B638" i="1"/>
  <c r="C638" i="1"/>
  <c r="C631" i="1" s="1"/>
  <c r="D638" i="1"/>
  <c r="D631" i="1" s="1"/>
  <c r="F638" i="1"/>
  <c r="F631" i="1" s="1"/>
  <c r="G638" i="1"/>
  <c r="BX638" i="1"/>
  <c r="CK638" i="1"/>
  <c r="BB638" i="1" s="1"/>
  <c r="CL638" i="1"/>
  <c r="BC638" i="1" s="1"/>
  <c r="F654" i="1" s="1"/>
  <c r="CM638" i="1"/>
  <c r="BD638" i="1" s="1"/>
  <c r="F663" i="1"/>
  <c r="B668" i="1"/>
  <c r="B574" i="1" s="1"/>
  <c r="C668" i="1"/>
  <c r="C574" i="1" s="1"/>
  <c r="D668" i="1"/>
  <c r="D574" i="1" s="1"/>
  <c r="F668" i="1"/>
  <c r="G668" i="1"/>
  <c r="D698" i="1"/>
  <c r="E700" i="1"/>
  <c r="Z700" i="1"/>
  <c r="AA700" i="1"/>
  <c r="AB700" i="1"/>
  <c r="AC700" i="1"/>
  <c r="AD700" i="1"/>
  <c r="AE700" i="1"/>
  <c r="AF700" i="1"/>
  <c r="AG700" i="1"/>
  <c r="AH700" i="1"/>
  <c r="AI700" i="1"/>
  <c r="AJ700" i="1"/>
  <c r="AK700" i="1"/>
  <c r="AL700" i="1"/>
  <c r="AM700" i="1"/>
  <c r="AN700" i="1"/>
  <c r="BE700" i="1"/>
  <c r="BF700" i="1"/>
  <c r="BG700" i="1"/>
  <c r="BH700" i="1"/>
  <c r="BI700" i="1"/>
  <c r="BJ700" i="1"/>
  <c r="BK700" i="1"/>
  <c r="BL700" i="1"/>
  <c r="BM700" i="1"/>
  <c r="BN700" i="1"/>
  <c r="BO700" i="1"/>
  <c r="BP700" i="1"/>
  <c r="BQ700" i="1"/>
  <c r="BR700" i="1"/>
  <c r="BS700" i="1"/>
  <c r="BT700" i="1"/>
  <c r="BU700" i="1"/>
  <c r="BV700" i="1"/>
  <c r="BW700" i="1"/>
  <c r="BX700" i="1"/>
  <c r="BY700" i="1"/>
  <c r="BZ700" i="1"/>
  <c r="CA700" i="1"/>
  <c r="CB700" i="1"/>
  <c r="CC700" i="1"/>
  <c r="CD700" i="1"/>
  <c r="CE700" i="1"/>
  <c r="CF700" i="1"/>
  <c r="CG700" i="1"/>
  <c r="CH700" i="1"/>
  <c r="CI700" i="1"/>
  <c r="CJ700" i="1"/>
  <c r="CK700" i="1"/>
  <c r="CL700" i="1"/>
  <c r="CM700" i="1"/>
  <c r="CN700" i="1"/>
  <c r="CO700" i="1"/>
  <c r="CP700" i="1"/>
  <c r="CQ700" i="1"/>
  <c r="CR700" i="1"/>
  <c r="CS700" i="1"/>
  <c r="CT700" i="1"/>
  <c r="CU700" i="1"/>
  <c r="CV700" i="1"/>
  <c r="CW700" i="1"/>
  <c r="CX700" i="1"/>
  <c r="CY700" i="1"/>
  <c r="CZ700" i="1"/>
  <c r="DA700" i="1"/>
  <c r="DB700" i="1"/>
  <c r="DC700" i="1"/>
  <c r="DD700" i="1"/>
  <c r="DE700" i="1"/>
  <c r="DF700" i="1"/>
  <c r="DG700" i="1"/>
  <c r="DH700" i="1"/>
  <c r="DI700" i="1"/>
  <c r="DJ700" i="1"/>
  <c r="DK700" i="1"/>
  <c r="DL700" i="1"/>
  <c r="DM700" i="1"/>
  <c r="DN700" i="1"/>
  <c r="DO700" i="1"/>
  <c r="DP700" i="1"/>
  <c r="DQ700" i="1"/>
  <c r="DR700" i="1"/>
  <c r="DS700" i="1"/>
  <c r="DT700" i="1"/>
  <c r="DU700" i="1"/>
  <c r="DV700" i="1"/>
  <c r="DW700" i="1"/>
  <c r="DX700" i="1"/>
  <c r="DY700" i="1"/>
  <c r="DZ700" i="1"/>
  <c r="EA700" i="1"/>
  <c r="EB700" i="1"/>
  <c r="EC700" i="1"/>
  <c r="ED700" i="1"/>
  <c r="EE700" i="1"/>
  <c r="EF700" i="1"/>
  <c r="EG700" i="1"/>
  <c r="EH700" i="1"/>
  <c r="EI700" i="1"/>
  <c r="EJ700" i="1"/>
  <c r="EK700" i="1"/>
  <c r="EL700" i="1"/>
  <c r="EM700" i="1"/>
  <c r="EN700" i="1"/>
  <c r="EO700" i="1"/>
  <c r="EP700" i="1"/>
  <c r="EQ700" i="1"/>
  <c r="ER700" i="1"/>
  <c r="ES700" i="1"/>
  <c r="ET700" i="1"/>
  <c r="EU700" i="1"/>
  <c r="EV700" i="1"/>
  <c r="EW700" i="1"/>
  <c r="EX700" i="1"/>
  <c r="EY700" i="1"/>
  <c r="EZ700" i="1"/>
  <c r="FA700" i="1"/>
  <c r="FB700" i="1"/>
  <c r="FC700" i="1"/>
  <c r="FD700" i="1"/>
  <c r="FE700" i="1"/>
  <c r="FF700" i="1"/>
  <c r="FG700" i="1"/>
  <c r="FH700" i="1"/>
  <c r="FI700" i="1"/>
  <c r="FJ700" i="1"/>
  <c r="FK700" i="1"/>
  <c r="FL700" i="1"/>
  <c r="FM700" i="1"/>
  <c r="FN700" i="1"/>
  <c r="FO700" i="1"/>
  <c r="FP700" i="1"/>
  <c r="FQ700" i="1"/>
  <c r="FR700" i="1"/>
  <c r="FS700" i="1"/>
  <c r="FT700" i="1"/>
  <c r="FU700" i="1"/>
  <c r="FV700" i="1"/>
  <c r="FW700" i="1"/>
  <c r="FX700" i="1"/>
  <c r="FY700" i="1"/>
  <c r="FZ700" i="1"/>
  <c r="GA700" i="1"/>
  <c r="GB700" i="1"/>
  <c r="GC700" i="1"/>
  <c r="GD700" i="1"/>
  <c r="GE700" i="1"/>
  <c r="GF700" i="1"/>
  <c r="GG700" i="1"/>
  <c r="GH700" i="1"/>
  <c r="GI700" i="1"/>
  <c r="GJ700" i="1"/>
  <c r="GK700" i="1"/>
  <c r="GL700" i="1"/>
  <c r="GM700" i="1"/>
  <c r="GN700" i="1"/>
  <c r="GO700" i="1"/>
  <c r="GP700" i="1"/>
  <c r="GQ700" i="1"/>
  <c r="GR700" i="1"/>
  <c r="GS700" i="1"/>
  <c r="GT700" i="1"/>
  <c r="GU700" i="1"/>
  <c r="GV700" i="1"/>
  <c r="GW700" i="1"/>
  <c r="GX700" i="1"/>
  <c r="D702" i="1"/>
  <c r="C704" i="1"/>
  <c r="D704" i="1"/>
  <c r="E704" i="1"/>
  <c r="F704" i="1"/>
  <c r="Z704" i="1"/>
  <c r="AA704" i="1"/>
  <c r="AM704" i="1"/>
  <c r="AN704" i="1"/>
  <c r="BE704" i="1"/>
  <c r="BF704" i="1"/>
  <c r="BG704" i="1"/>
  <c r="BH704" i="1"/>
  <c r="BI704" i="1"/>
  <c r="BJ704" i="1"/>
  <c r="BK704" i="1"/>
  <c r="BL704" i="1"/>
  <c r="BM704" i="1"/>
  <c r="BN704" i="1"/>
  <c r="BO704" i="1"/>
  <c r="BP704" i="1"/>
  <c r="BQ704" i="1"/>
  <c r="BR704" i="1"/>
  <c r="BS704" i="1"/>
  <c r="BT704" i="1"/>
  <c r="BU704" i="1"/>
  <c r="BV704" i="1"/>
  <c r="BW704" i="1"/>
  <c r="CN704" i="1"/>
  <c r="CO704" i="1"/>
  <c r="CP704" i="1"/>
  <c r="CQ704" i="1"/>
  <c r="CR704" i="1"/>
  <c r="CS704" i="1"/>
  <c r="CT704" i="1"/>
  <c r="CU704" i="1"/>
  <c r="CV704" i="1"/>
  <c r="CW704" i="1"/>
  <c r="CX704" i="1"/>
  <c r="CY704" i="1"/>
  <c r="CZ704" i="1"/>
  <c r="DA704" i="1"/>
  <c r="DB704" i="1"/>
  <c r="DC704" i="1"/>
  <c r="DD704" i="1"/>
  <c r="DE704" i="1"/>
  <c r="DF704" i="1"/>
  <c r="DG704" i="1"/>
  <c r="DH704" i="1"/>
  <c r="DI704" i="1"/>
  <c r="DJ704" i="1"/>
  <c r="DK704" i="1"/>
  <c r="DL704" i="1"/>
  <c r="DM704" i="1"/>
  <c r="DN704" i="1"/>
  <c r="DO704" i="1"/>
  <c r="DP704" i="1"/>
  <c r="DQ704" i="1"/>
  <c r="DR704" i="1"/>
  <c r="DS704" i="1"/>
  <c r="DT704" i="1"/>
  <c r="DU704" i="1"/>
  <c r="DV704" i="1"/>
  <c r="DW704" i="1"/>
  <c r="DX704" i="1"/>
  <c r="DY704" i="1"/>
  <c r="DZ704" i="1"/>
  <c r="EA704" i="1"/>
  <c r="EB704" i="1"/>
  <c r="EC704" i="1"/>
  <c r="ED704" i="1"/>
  <c r="EE704" i="1"/>
  <c r="EF704" i="1"/>
  <c r="EG704" i="1"/>
  <c r="EH704" i="1"/>
  <c r="EI704" i="1"/>
  <c r="EJ704" i="1"/>
  <c r="EK704" i="1"/>
  <c r="EL704" i="1"/>
  <c r="EM704" i="1"/>
  <c r="EN704" i="1"/>
  <c r="EO704" i="1"/>
  <c r="EP704" i="1"/>
  <c r="EQ704" i="1"/>
  <c r="ER704" i="1"/>
  <c r="ES704" i="1"/>
  <c r="ET704" i="1"/>
  <c r="EU704" i="1"/>
  <c r="EV704" i="1"/>
  <c r="EW704" i="1"/>
  <c r="EX704" i="1"/>
  <c r="EY704" i="1"/>
  <c r="EZ704" i="1"/>
  <c r="FA704" i="1"/>
  <c r="FB704" i="1"/>
  <c r="FC704" i="1"/>
  <c r="FD704" i="1"/>
  <c r="FE704" i="1"/>
  <c r="FF704" i="1"/>
  <c r="FG704" i="1"/>
  <c r="FH704" i="1"/>
  <c r="FI704" i="1"/>
  <c r="FJ704" i="1"/>
  <c r="FK704" i="1"/>
  <c r="FL704" i="1"/>
  <c r="FM704" i="1"/>
  <c r="FN704" i="1"/>
  <c r="FO704" i="1"/>
  <c r="FP704" i="1"/>
  <c r="FQ704" i="1"/>
  <c r="FR704" i="1"/>
  <c r="FS704" i="1"/>
  <c r="FT704" i="1"/>
  <c r="FU704" i="1"/>
  <c r="FV704" i="1"/>
  <c r="FW704" i="1"/>
  <c r="FX704" i="1"/>
  <c r="FY704" i="1"/>
  <c r="FZ704" i="1"/>
  <c r="GA704" i="1"/>
  <c r="GB704" i="1"/>
  <c r="GC704" i="1"/>
  <c r="GD704" i="1"/>
  <c r="GE704" i="1"/>
  <c r="GF704" i="1"/>
  <c r="GG704" i="1"/>
  <c r="GH704" i="1"/>
  <c r="GI704" i="1"/>
  <c r="GJ704" i="1"/>
  <c r="GK704" i="1"/>
  <c r="GL704" i="1"/>
  <c r="GM704" i="1"/>
  <c r="GN704" i="1"/>
  <c r="GO704" i="1"/>
  <c r="GP704" i="1"/>
  <c r="GQ704" i="1"/>
  <c r="GR704" i="1"/>
  <c r="GS704" i="1"/>
  <c r="GT704" i="1"/>
  <c r="GU704" i="1"/>
  <c r="GV704" i="1"/>
  <c r="GW704" i="1"/>
  <c r="GX704" i="1"/>
  <c r="C706" i="1"/>
  <c r="D706" i="1"/>
  <c r="AC706" i="1"/>
  <c r="AD706" i="1"/>
  <c r="AE706" i="1"/>
  <c r="U1094" i="6" s="1"/>
  <c r="AF706" i="1"/>
  <c r="AG706" i="1"/>
  <c r="CU706" i="1" s="1"/>
  <c r="T706" i="1" s="1"/>
  <c r="AH706" i="1"/>
  <c r="AI706" i="1"/>
  <c r="CW706" i="1" s="1"/>
  <c r="V706" i="1" s="1"/>
  <c r="AJ706" i="1"/>
  <c r="CV706" i="1"/>
  <c r="U706" i="1" s="1"/>
  <c r="K1100" i="6" s="1"/>
  <c r="CX706" i="1"/>
  <c r="W706" i="1" s="1"/>
  <c r="FR706" i="1"/>
  <c r="GL706" i="1"/>
  <c r="GN706" i="1"/>
  <c r="GO706" i="1"/>
  <c r="GV706" i="1"/>
  <c r="HC706" i="1"/>
  <c r="GX706" i="1" s="1"/>
  <c r="C707" i="1"/>
  <c r="D707" i="1"/>
  <c r="AC707" i="1"/>
  <c r="AE707" i="1"/>
  <c r="U1102" i="6" s="1"/>
  <c r="AF707" i="1"/>
  <c r="AG707" i="1"/>
  <c r="AH707" i="1"/>
  <c r="CV707" i="1" s="1"/>
  <c r="U707" i="1" s="1"/>
  <c r="K1110" i="6" s="1"/>
  <c r="AI707" i="1"/>
  <c r="CW707" i="1" s="1"/>
  <c r="V707" i="1" s="1"/>
  <c r="AJ707" i="1"/>
  <c r="CX707" i="1" s="1"/>
  <c r="W707" i="1" s="1"/>
  <c r="CQ707" i="1"/>
  <c r="P707" i="1" s="1"/>
  <c r="J1106" i="6" s="1"/>
  <c r="CR707" i="1"/>
  <c r="Q707" i="1" s="1"/>
  <c r="J1104" i="6" s="1"/>
  <c r="CS707" i="1"/>
  <c r="CT707" i="1"/>
  <c r="S707" i="1" s="1"/>
  <c r="J1103" i="6" s="1"/>
  <c r="CU707" i="1"/>
  <c r="T707" i="1" s="1"/>
  <c r="FR707" i="1"/>
  <c r="GL707" i="1"/>
  <c r="GN707" i="1"/>
  <c r="GO707" i="1"/>
  <c r="GV707" i="1"/>
  <c r="HC707" i="1"/>
  <c r="GX707" i="1" s="1"/>
  <c r="C708" i="1"/>
  <c r="D708" i="1"/>
  <c r="I708" i="1"/>
  <c r="K708" i="1"/>
  <c r="AC708" i="1"/>
  <c r="CQ708" i="1" s="1"/>
  <c r="P708" i="1" s="1"/>
  <c r="AD708" i="1"/>
  <c r="AB708" i="1" s="1"/>
  <c r="AE708" i="1"/>
  <c r="U1112" i="6" s="1"/>
  <c r="AF708" i="1"/>
  <c r="CT708" i="1" s="1"/>
  <c r="S708" i="1" s="1"/>
  <c r="AG708" i="1"/>
  <c r="AH708" i="1"/>
  <c r="CV708" i="1" s="1"/>
  <c r="U708" i="1" s="1"/>
  <c r="K1118" i="6" s="1"/>
  <c r="AI708" i="1"/>
  <c r="AJ708" i="1"/>
  <c r="CR708" i="1"/>
  <c r="Q708" i="1" s="1"/>
  <c r="CS708" i="1"/>
  <c r="CU708" i="1"/>
  <c r="T708" i="1" s="1"/>
  <c r="CW708" i="1"/>
  <c r="V708" i="1" s="1"/>
  <c r="CX708" i="1"/>
  <c r="W708" i="1" s="1"/>
  <c r="CY708" i="1"/>
  <c r="X708" i="1" s="1"/>
  <c r="R1112" i="6" s="1"/>
  <c r="J1116" i="6" s="1"/>
  <c r="FR708" i="1"/>
  <c r="GL708" i="1"/>
  <c r="GN708" i="1"/>
  <c r="GO708" i="1"/>
  <c r="GV708" i="1"/>
  <c r="HC708" i="1" s="1"/>
  <c r="GX708" i="1"/>
  <c r="C709" i="1"/>
  <c r="D709" i="1"/>
  <c r="I709" i="1"/>
  <c r="K709" i="1"/>
  <c r="AC709" i="1"/>
  <c r="CQ709" i="1" s="1"/>
  <c r="AE709" i="1"/>
  <c r="AF709" i="1"/>
  <c r="AG709" i="1"/>
  <c r="CU709" i="1" s="1"/>
  <c r="AH709" i="1"/>
  <c r="CV709" i="1" s="1"/>
  <c r="U709" i="1" s="1"/>
  <c r="K1126" i="6" s="1"/>
  <c r="AI709" i="1"/>
  <c r="AJ709" i="1"/>
  <c r="CW709" i="1"/>
  <c r="V709" i="1" s="1"/>
  <c r="CX709" i="1"/>
  <c r="FR709" i="1"/>
  <c r="BY712" i="1" s="1"/>
  <c r="GL709" i="1"/>
  <c r="GN709" i="1"/>
  <c r="GO709" i="1"/>
  <c r="GV709" i="1"/>
  <c r="HC709" i="1"/>
  <c r="C710" i="1"/>
  <c r="D710" i="1"/>
  <c r="I710" i="1"/>
  <c r="K710" i="1"/>
  <c r="AC710" i="1"/>
  <c r="AE710" i="1"/>
  <c r="AF710" i="1"/>
  <c r="AG710" i="1"/>
  <c r="CU710" i="1" s="1"/>
  <c r="T710" i="1" s="1"/>
  <c r="AH710" i="1"/>
  <c r="CV710" i="1" s="1"/>
  <c r="AI710" i="1"/>
  <c r="CW710" i="1" s="1"/>
  <c r="AJ710" i="1"/>
  <c r="CX710" i="1" s="1"/>
  <c r="CQ710" i="1"/>
  <c r="P710" i="1" s="1"/>
  <c r="J1133" i="6" s="1"/>
  <c r="CR710" i="1"/>
  <c r="Q710" i="1" s="1"/>
  <c r="J1131" i="6" s="1"/>
  <c r="FR710" i="1"/>
  <c r="GL710" i="1"/>
  <c r="GN710" i="1"/>
  <c r="GO710" i="1"/>
  <c r="GV710" i="1"/>
  <c r="HC710" i="1" s="1"/>
  <c r="B712" i="1"/>
  <c r="B704" i="1" s="1"/>
  <c r="C712" i="1"/>
  <c r="D712" i="1"/>
  <c r="F712" i="1"/>
  <c r="G712" i="1"/>
  <c r="BC712" i="1"/>
  <c r="BC704" i="1" s="1"/>
  <c r="BX712" i="1"/>
  <c r="CK712" i="1"/>
  <c r="CL712" i="1"/>
  <c r="CL704" i="1" s="1"/>
  <c r="CM712" i="1"/>
  <c r="CM704" i="1" s="1"/>
  <c r="D742" i="1"/>
  <c r="E744" i="1"/>
  <c r="Z744" i="1"/>
  <c r="AA744" i="1"/>
  <c r="AM744" i="1"/>
  <c r="AN744" i="1"/>
  <c r="BE744" i="1"/>
  <c r="BF744" i="1"/>
  <c r="BG744" i="1"/>
  <c r="BH744" i="1"/>
  <c r="BI744" i="1"/>
  <c r="BJ744" i="1"/>
  <c r="BK744" i="1"/>
  <c r="BL744" i="1"/>
  <c r="BM744" i="1"/>
  <c r="BN744" i="1"/>
  <c r="BO744" i="1"/>
  <c r="BP744" i="1"/>
  <c r="BQ744" i="1"/>
  <c r="BR744" i="1"/>
  <c r="BS744" i="1"/>
  <c r="BT744" i="1"/>
  <c r="BU744" i="1"/>
  <c r="BV744" i="1"/>
  <c r="BW744" i="1"/>
  <c r="BX744" i="1"/>
  <c r="CL744" i="1"/>
  <c r="CM744" i="1"/>
  <c r="CN744" i="1"/>
  <c r="CO744" i="1"/>
  <c r="CP744" i="1"/>
  <c r="CQ744" i="1"/>
  <c r="CR744" i="1"/>
  <c r="CS744" i="1"/>
  <c r="CT744" i="1"/>
  <c r="CU744" i="1"/>
  <c r="CV744" i="1"/>
  <c r="CW744" i="1"/>
  <c r="CX744" i="1"/>
  <c r="CY744" i="1"/>
  <c r="CZ744" i="1"/>
  <c r="DA744" i="1"/>
  <c r="DB744" i="1"/>
  <c r="DC744" i="1"/>
  <c r="DD744" i="1"/>
  <c r="DE744" i="1"/>
  <c r="DF744" i="1"/>
  <c r="DG744" i="1"/>
  <c r="DH744" i="1"/>
  <c r="DI744" i="1"/>
  <c r="DJ744" i="1"/>
  <c r="DK744" i="1"/>
  <c r="DL744" i="1"/>
  <c r="DM744" i="1"/>
  <c r="DN744" i="1"/>
  <c r="DO744" i="1"/>
  <c r="DP744" i="1"/>
  <c r="DQ744" i="1"/>
  <c r="DR744" i="1"/>
  <c r="DS744" i="1"/>
  <c r="DT744" i="1"/>
  <c r="DU744" i="1"/>
  <c r="DV744" i="1"/>
  <c r="DW744" i="1"/>
  <c r="DX744" i="1"/>
  <c r="DY744" i="1"/>
  <c r="DZ744" i="1"/>
  <c r="EA744" i="1"/>
  <c r="EB744" i="1"/>
  <c r="EC744" i="1"/>
  <c r="ED744" i="1"/>
  <c r="EE744" i="1"/>
  <c r="EF744" i="1"/>
  <c r="EG744" i="1"/>
  <c r="EH744" i="1"/>
  <c r="EI744" i="1"/>
  <c r="EJ744" i="1"/>
  <c r="EK744" i="1"/>
  <c r="EL744" i="1"/>
  <c r="EM744" i="1"/>
  <c r="EN744" i="1"/>
  <c r="EO744" i="1"/>
  <c r="EP744" i="1"/>
  <c r="EQ744" i="1"/>
  <c r="ER744" i="1"/>
  <c r="ES744" i="1"/>
  <c r="ET744" i="1"/>
  <c r="EU744" i="1"/>
  <c r="EV744" i="1"/>
  <c r="EW744" i="1"/>
  <c r="EX744" i="1"/>
  <c r="EY744" i="1"/>
  <c r="EZ744" i="1"/>
  <c r="FA744" i="1"/>
  <c r="FB744" i="1"/>
  <c r="FC744" i="1"/>
  <c r="FD744" i="1"/>
  <c r="FE744" i="1"/>
  <c r="FF744" i="1"/>
  <c r="FG744" i="1"/>
  <c r="FH744" i="1"/>
  <c r="FI744" i="1"/>
  <c r="FJ744" i="1"/>
  <c r="FK744" i="1"/>
  <c r="FL744" i="1"/>
  <c r="FM744" i="1"/>
  <c r="FN744" i="1"/>
  <c r="FO744" i="1"/>
  <c r="FP744" i="1"/>
  <c r="FQ744" i="1"/>
  <c r="FR744" i="1"/>
  <c r="FS744" i="1"/>
  <c r="FT744" i="1"/>
  <c r="FU744" i="1"/>
  <c r="FV744" i="1"/>
  <c r="FW744" i="1"/>
  <c r="FX744" i="1"/>
  <c r="FY744" i="1"/>
  <c r="FZ744" i="1"/>
  <c r="GA744" i="1"/>
  <c r="GB744" i="1"/>
  <c r="GC744" i="1"/>
  <c r="GD744" i="1"/>
  <c r="GE744" i="1"/>
  <c r="GF744" i="1"/>
  <c r="GG744" i="1"/>
  <c r="GH744" i="1"/>
  <c r="GI744" i="1"/>
  <c r="GJ744" i="1"/>
  <c r="GK744" i="1"/>
  <c r="GL744" i="1"/>
  <c r="GM744" i="1"/>
  <c r="GN744" i="1"/>
  <c r="GO744" i="1"/>
  <c r="GP744" i="1"/>
  <c r="GQ744" i="1"/>
  <c r="GR744" i="1"/>
  <c r="GS744" i="1"/>
  <c r="GT744" i="1"/>
  <c r="GU744" i="1"/>
  <c r="GV744" i="1"/>
  <c r="GW744" i="1"/>
  <c r="GX744" i="1"/>
  <c r="C747" i="1"/>
  <c r="D747" i="1"/>
  <c r="AC747" i="1"/>
  <c r="CQ747" i="1" s="1"/>
  <c r="P747" i="1" s="1"/>
  <c r="AE747" i="1"/>
  <c r="U1146" i="6" s="1"/>
  <c r="AF747" i="1"/>
  <c r="AG747" i="1"/>
  <c r="AH747" i="1"/>
  <c r="AI747" i="1"/>
  <c r="CW747" i="1" s="1"/>
  <c r="V747" i="1" s="1"/>
  <c r="AJ747" i="1"/>
  <c r="CU747" i="1"/>
  <c r="T747" i="1" s="1"/>
  <c r="CV747" i="1"/>
  <c r="U747" i="1" s="1"/>
  <c r="K1150" i="6" s="1"/>
  <c r="CX747" i="1"/>
  <c r="W747" i="1" s="1"/>
  <c r="FR747" i="1"/>
  <c r="GL747" i="1"/>
  <c r="GN747" i="1"/>
  <c r="GO747" i="1"/>
  <c r="GV747" i="1"/>
  <c r="HC747" i="1" s="1"/>
  <c r="GX747" i="1" s="1"/>
  <c r="S748" i="1"/>
  <c r="T748" i="1"/>
  <c r="V748" i="1"/>
  <c r="AC748" i="1"/>
  <c r="AD748" i="1"/>
  <c r="AE748" i="1"/>
  <c r="AF748" i="1"/>
  <c r="CT748" i="1" s="1"/>
  <c r="AG748" i="1"/>
  <c r="CU748" i="1" s="1"/>
  <c r="AH748" i="1"/>
  <c r="CV748" i="1" s="1"/>
  <c r="U748" i="1" s="1"/>
  <c r="AI748" i="1"/>
  <c r="CW748" i="1" s="1"/>
  <c r="AJ748" i="1"/>
  <c r="CX748" i="1" s="1"/>
  <c r="W748" i="1" s="1"/>
  <c r="CR748" i="1"/>
  <c r="Q748" i="1" s="1"/>
  <c r="CS748" i="1"/>
  <c r="R748" i="1" s="1"/>
  <c r="CY748" i="1"/>
  <c r="X748" i="1" s="1"/>
  <c r="CZ748" i="1"/>
  <c r="Y748" i="1" s="1"/>
  <c r="FR748" i="1"/>
  <c r="GK748" i="1"/>
  <c r="GL748" i="1"/>
  <c r="GO748" i="1"/>
  <c r="GP748" i="1"/>
  <c r="GV748" i="1"/>
  <c r="HC748" i="1" s="1"/>
  <c r="GX748" i="1" s="1"/>
  <c r="C749" i="1"/>
  <c r="D749" i="1"/>
  <c r="I749" i="1"/>
  <c r="K749" i="1"/>
  <c r="AC749" i="1"/>
  <c r="AD749" i="1"/>
  <c r="AB749" i="1" s="1"/>
  <c r="AE749" i="1"/>
  <c r="AF749" i="1"/>
  <c r="AG749" i="1"/>
  <c r="AH749" i="1"/>
  <c r="AI749" i="1"/>
  <c r="CW749" i="1" s="1"/>
  <c r="V749" i="1" s="1"/>
  <c r="AJ749" i="1"/>
  <c r="CX749" i="1" s="1"/>
  <c r="W749" i="1" s="1"/>
  <c r="CQ749" i="1"/>
  <c r="P749" i="1" s="1"/>
  <c r="J1155" i="6" s="1"/>
  <c r="CR749" i="1"/>
  <c r="Q749" i="1" s="1"/>
  <c r="CS749" i="1"/>
  <c r="CT749" i="1"/>
  <c r="S749" i="1" s="1"/>
  <c r="J1154" i="6" s="1"/>
  <c r="CU749" i="1"/>
  <c r="T749" i="1" s="1"/>
  <c r="CV749" i="1"/>
  <c r="U749" i="1" s="1"/>
  <c r="K1158" i="6" s="1"/>
  <c r="FR749" i="1"/>
  <c r="GL749" i="1"/>
  <c r="GN749" i="1"/>
  <c r="GO749" i="1"/>
  <c r="GV749" i="1"/>
  <c r="HC749" i="1"/>
  <c r="GX749" i="1" s="1"/>
  <c r="C750" i="1"/>
  <c r="D750" i="1"/>
  <c r="I750" i="1"/>
  <c r="K750" i="1"/>
  <c r="AC750" i="1"/>
  <c r="CQ750" i="1" s="1"/>
  <c r="AE750" i="1"/>
  <c r="U1160" i="6" s="1"/>
  <c r="AF750" i="1"/>
  <c r="AG750" i="1"/>
  <c r="AH750" i="1"/>
  <c r="CV750" i="1" s="1"/>
  <c r="U750" i="1" s="1"/>
  <c r="K1166" i="6" s="1"/>
  <c r="AI750" i="1"/>
  <c r="CW750" i="1" s="1"/>
  <c r="V750" i="1" s="1"/>
  <c r="AJ750" i="1"/>
  <c r="CX750" i="1" s="1"/>
  <c r="W750" i="1" s="1"/>
  <c r="CR750" i="1"/>
  <c r="Q750" i="1" s="1"/>
  <c r="CS750" i="1"/>
  <c r="CT750" i="1"/>
  <c r="S750" i="1" s="1"/>
  <c r="J1162" i="6" s="1"/>
  <c r="CU750" i="1"/>
  <c r="T750" i="1" s="1"/>
  <c r="FR750" i="1"/>
  <c r="GL750" i="1"/>
  <c r="GN750" i="1"/>
  <c r="GO750" i="1"/>
  <c r="GV750" i="1"/>
  <c r="GX750" i="1"/>
  <c r="HC750" i="1"/>
  <c r="C752" i="1"/>
  <c r="D752" i="1"/>
  <c r="AC752" i="1"/>
  <c r="CQ752" i="1" s="1"/>
  <c r="P752" i="1" s="1"/>
  <c r="AE752" i="1"/>
  <c r="U1170" i="6" s="1"/>
  <c r="AF752" i="1"/>
  <c r="AG752" i="1"/>
  <c r="CU752" i="1" s="1"/>
  <c r="T752" i="1" s="1"/>
  <c r="AH752" i="1"/>
  <c r="CV752" i="1" s="1"/>
  <c r="U752" i="1" s="1"/>
  <c r="K1174" i="6" s="1"/>
  <c r="AI752" i="1"/>
  <c r="AJ752" i="1"/>
  <c r="CW752" i="1"/>
  <c r="V752" i="1" s="1"/>
  <c r="CX752" i="1"/>
  <c r="W752" i="1" s="1"/>
  <c r="FR752" i="1"/>
  <c r="GL752" i="1"/>
  <c r="GN752" i="1"/>
  <c r="GO752" i="1"/>
  <c r="GV752" i="1"/>
  <c r="HC752" i="1" s="1"/>
  <c r="GX752" i="1"/>
  <c r="AC753" i="1"/>
  <c r="AD753" i="1"/>
  <c r="AE753" i="1"/>
  <c r="CS753" i="1" s="1"/>
  <c r="R753" i="1" s="1"/>
  <c r="GK753" i="1" s="1"/>
  <c r="AF753" i="1"/>
  <c r="CT753" i="1" s="1"/>
  <c r="S753" i="1" s="1"/>
  <c r="AG753" i="1"/>
  <c r="AH753" i="1"/>
  <c r="CV753" i="1" s="1"/>
  <c r="U753" i="1" s="1"/>
  <c r="AI753" i="1"/>
  <c r="CW753" i="1" s="1"/>
  <c r="V753" i="1" s="1"/>
  <c r="AJ753" i="1"/>
  <c r="CX753" i="1" s="1"/>
  <c r="W753" i="1" s="1"/>
  <c r="CQ753" i="1"/>
  <c r="P753" i="1" s="1"/>
  <c r="CR753" i="1"/>
  <c r="Q753" i="1" s="1"/>
  <c r="CU753" i="1"/>
  <c r="T753" i="1" s="1"/>
  <c r="CY753" i="1"/>
  <c r="X753" i="1" s="1"/>
  <c r="CZ753" i="1"/>
  <c r="Y753" i="1" s="1"/>
  <c r="FR753" i="1"/>
  <c r="GL753" i="1"/>
  <c r="GO753" i="1"/>
  <c r="GP753" i="1"/>
  <c r="GV753" i="1"/>
  <c r="HC753" i="1"/>
  <c r="GX753" i="1" s="1"/>
  <c r="C754" i="1"/>
  <c r="D754" i="1"/>
  <c r="AC754" i="1"/>
  <c r="AE754" i="1"/>
  <c r="U1176" i="6" s="1"/>
  <c r="AF754" i="1"/>
  <c r="AG754" i="1"/>
  <c r="AH754" i="1"/>
  <c r="AI754" i="1"/>
  <c r="AJ754" i="1"/>
  <c r="CU754" i="1"/>
  <c r="T754" i="1" s="1"/>
  <c r="CV754" i="1"/>
  <c r="U754" i="1" s="1"/>
  <c r="K1180" i="6" s="1"/>
  <c r="CW754" i="1"/>
  <c r="V754" i="1" s="1"/>
  <c r="CX754" i="1"/>
  <c r="W754" i="1" s="1"/>
  <c r="FR754" i="1"/>
  <c r="GL754" i="1"/>
  <c r="GN754" i="1"/>
  <c r="GO754" i="1"/>
  <c r="GV754" i="1"/>
  <c r="HC754" i="1"/>
  <c r="GX754" i="1" s="1"/>
  <c r="AC755" i="1"/>
  <c r="CQ755" i="1" s="1"/>
  <c r="P755" i="1" s="1"/>
  <c r="AD755" i="1"/>
  <c r="CR755" i="1" s="1"/>
  <c r="Q755" i="1" s="1"/>
  <c r="AE755" i="1"/>
  <c r="CS755" i="1" s="1"/>
  <c r="R755" i="1" s="1"/>
  <c r="GK755" i="1" s="1"/>
  <c r="AF755" i="1"/>
  <c r="CT755" i="1" s="1"/>
  <c r="S755" i="1" s="1"/>
  <c r="AG755" i="1"/>
  <c r="CU755" i="1" s="1"/>
  <c r="T755" i="1" s="1"/>
  <c r="AH755" i="1"/>
  <c r="CV755" i="1" s="1"/>
  <c r="U755" i="1" s="1"/>
  <c r="AI755" i="1"/>
  <c r="CW755" i="1" s="1"/>
  <c r="V755" i="1" s="1"/>
  <c r="AJ755" i="1"/>
  <c r="CX755" i="1" s="1"/>
  <c r="W755" i="1" s="1"/>
  <c r="CY755" i="1"/>
  <c r="X755" i="1" s="1"/>
  <c r="CZ755" i="1"/>
  <c r="Y755" i="1" s="1"/>
  <c r="FR755" i="1"/>
  <c r="GL755" i="1"/>
  <c r="GO755" i="1"/>
  <c r="GP755" i="1"/>
  <c r="GV755" i="1"/>
  <c r="HC755" i="1" s="1"/>
  <c r="GX755" i="1" s="1"/>
  <c r="C756" i="1"/>
  <c r="D756" i="1"/>
  <c r="I756" i="1"/>
  <c r="K756" i="1"/>
  <c r="V756" i="1"/>
  <c r="W756" i="1"/>
  <c r="AC756" i="1"/>
  <c r="AE756" i="1"/>
  <c r="U1182" i="6" s="1"/>
  <c r="AF756" i="1"/>
  <c r="AG756" i="1"/>
  <c r="CU756" i="1" s="1"/>
  <c r="T756" i="1" s="1"/>
  <c r="AH756" i="1"/>
  <c r="CV756" i="1" s="1"/>
  <c r="U756" i="1" s="1"/>
  <c r="K1188" i="6" s="1"/>
  <c r="AI756" i="1"/>
  <c r="CW756" i="1" s="1"/>
  <c r="AJ756" i="1"/>
  <c r="CX756" i="1" s="1"/>
  <c r="CQ756" i="1"/>
  <c r="P756" i="1" s="1"/>
  <c r="J1185" i="6" s="1"/>
  <c r="CR756" i="1"/>
  <c r="Q756" i="1" s="1"/>
  <c r="CS756" i="1"/>
  <c r="CT756" i="1"/>
  <c r="S756" i="1" s="1"/>
  <c r="J1184" i="6" s="1"/>
  <c r="FR756" i="1"/>
  <c r="GL756" i="1"/>
  <c r="GN756" i="1"/>
  <c r="GO756" i="1"/>
  <c r="GV756" i="1"/>
  <c r="HC756" i="1" s="1"/>
  <c r="GX756" i="1"/>
  <c r="C758" i="1"/>
  <c r="D758" i="1"/>
  <c r="W758" i="1"/>
  <c r="AC758" i="1"/>
  <c r="CQ758" i="1" s="1"/>
  <c r="P758" i="1" s="1"/>
  <c r="AE758" i="1"/>
  <c r="U1192" i="6" s="1"/>
  <c r="AF758" i="1"/>
  <c r="AG758" i="1"/>
  <c r="AH758" i="1"/>
  <c r="AI758" i="1"/>
  <c r="CW758" i="1" s="1"/>
  <c r="V758" i="1" s="1"/>
  <c r="AJ758" i="1"/>
  <c r="CX758" i="1" s="1"/>
  <c r="CR758" i="1"/>
  <c r="Q758" i="1" s="1"/>
  <c r="CS758" i="1"/>
  <c r="CT758" i="1"/>
  <c r="S758" i="1" s="1"/>
  <c r="CU758" i="1"/>
  <c r="T758" i="1" s="1"/>
  <c r="CV758" i="1"/>
  <c r="U758" i="1" s="1"/>
  <c r="K1196" i="6" s="1"/>
  <c r="CY758" i="1"/>
  <c r="X758" i="1" s="1"/>
  <c r="R1192" i="6" s="1"/>
  <c r="J1194" i="6" s="1"/>
  <c r="FR758" i="1"/>
  <c r="GL758" i="1"/>
  <c r="GN758" i="1"/>
  <c r="GO758" i="1"/>
  <c r="GV758" i="1"/>
  <c r="HC758" i="1"/>
  <c r="GX758" i="1" s="1"/>
  <c r="AC759" i="1"/>
  <c r="CQ759" i="1" s="1"/>
  <c r="P759" i="1" s="1"/>
  <c r="AD759" i="1"/>
  <c r="CR759" i="1" s="1"/>
  <c r="Q759" i="1" s="1"/>
  <c r="AE759" i="1"/>
  <c r="CS759" i="1" s="1"/>
  <c r="R759" i="1" s="1"/>
  <c r="GK759" i="1" s="1"/>
  <c r="AF759" i="1"/>
  <c r="CT759" i="1" s="1"/>
  <c r="S759" i="1" s="1"/>
  <c r="AG759" i="1"/>
  <c r="CU759" i="1" s="1"/>
  <c r="T759" i="1" s="1"/>
  <c r="AH759" i="1"/>
  <c r="CV759" i="1" s="1"/>
  <c r="U759" i="1" s="1"/>
  <c r="AI759" i="1"/>
  <c r="CW759" i="1" s="1"/>
  <c r="V759" i="1" s="1"/>
  <c r="AJ759" i="1"/>
  <c r="CX759" i="1" s="1"/>
  <c r="W759" i="1" s="1"/>
  <c r="CY759" i="1"/>
  <c r="X759" i="1" s="1"/>
  <c r="CZ759" i="1"/>
  <c r="Y759" i="1" s="1"/>
  <c r="FR759" i="1"/>
  <c r="GL759" i="1"/>
  <c r="GO759" i="1"/>
  <c r="GP759" i="1"/>
  <c r="GV759" i="1"/>
  <c r="HC759" i="1"/>
  <c r="GX759" i="1" s="1"/>
  <c r="C760" i="1"/>
  <c r="D760" i="1"/>
  <c r="I760" i="1"/>
  <c r="K760" i="1"/>
  <c r="V760" i="1"/>
  <c r="AC760" i="1"/>
  <c r="AE760" i="1"/>
  <c r="U1198" i="6" s="1"/>
  <c r="AF760" i="1"/>
  <c r="AG760" i="1"/>
  <c r="CU760" i="1" s="1"/>
  <c r="AH760" i="1"/>
  <c r="CV760" i="1" s="1"/>
  <c r="U760" i="1" s="1"/>
  <c r="K1204" i="6" s="1"/>
  <c r="AI760" i="1"/>
  <c r="CW760" i="1" s="1"/>
  <c r="AJ760" i="1"/>
  <c r="CX760" i="1"/>
  <c r="FR760" i="1"/>
  <c r="GL760" i="1"/>
  <c r="GN760" i="1"/>
  <c r="GO760" i="1"/>
  <c r="GV760" i="1"/>
  <c r="HC760" i="1" s="1"/>
  <c r="GX760" i="1" s="1"/>
  <c r="C761" i="1"/>
  <c r="D761" i="1"/>
  <c r="I761" i="1"/>
  <c r="K761" i="1"/>
  <c r="V761" i="1"/>
  <c r="AC761" i="1"/>
  <c r="AE761" i="1"/>
  <c r="AD761" i="1" s="1"/>
  <c r="AF761" i="1"/>
  <c r="AG761" i="1"/>
  <c r="AH761" i="1"/>
  <c r="AI761" i="1"/>
  <c r="CW761" i="1" s="1"/>
  <c r="AJ761" i="1"/>
  <c r="CX761" i="1" s="1"/>
  <c r="W761" i="1" s="1"/>
  <c r="CQ761" i="1"/>
  <c r="P761" i="1" s="1"/>
  <c r="CT761" i="1"/>
  <c r="S761" i="1" s="1"/>
  <c r="J1208" i="6" s="1"/>
  <c r="CU761" i="1"/>
  <c r="T761" i="1" s="1"/>
  <c r="CV761" i="1"/>
  <c r="U761" i="1" s="1"/>
  <c r="K1212" i="6" s="1"/>
  <c r="FR761" i="1"/>
  <c r="GL761" i="1"/>
  <c r="GN761" i="1"/>
  <c r="GO761" i="1"/>
  <c r="GV761" i="1"/>
  <c r="HC761" i="1" s="1"/>
  <c r="GX761" i="1" s="1"/>
  <c r="C762" i="1"/>
  <c r="D762" i="1"/>
  <c r="I762" i="1"/>
  <c r="K762" i="1"/>
  <c r="AC762" i="1"/>
  <c r="AE762" i="1"/>
  <c r="AF762" i="1"/>
  <c r="AG762" i="1"/>
  <c r="CU762" i="1" s="1"/>
  <c r="AH762" i="1"/>
  <c r="CV762" i="1" s="1"/>
  <c r="AI762" i="1"/>
  <c r="CW762" i="1" s="1"/>
  <c r="AJ762" i="1"/>
  <c r="CQ762" i="1"/>
  <c r="CR762" i="1"/>
  <c r="CS762" i="1"/>
  <c r="CT762" i="1"/>
  <c r="CX762" i="1"/>
  <c r="FR762" i="1"/>
  <c r="GL762" i="1"/>
  <c r="GN762" i="1"/>
  <c r="GO762" i="1"/>
  <c r="GV762" i="1"/>
  <c r="HC762" i="1"/>
  <c r="C763" i="1"/>
  <c r="D763" i="1"/>
  <c r="I763" i="1"/>
  <c r="K763" i="1"/>
  <c r="AC763" i="1"/>
  <c r="CQ763" i="1" s="1"/>
  <c r="P763" i="1" s="1"/>
  <c r="J1227" i="6" s="1"/>
  <c r="AE763" i="1"/>
  <c r="U1222" i="6" s="1"/>
  <c r="AF763" i="1"/>
  <c r="AG763" i="1"/>
  <c r="CU763" i="1" s="1"/>
  <c r="AH763" i="1"/>
  <c r="AI763" i="1"/>
  <c r="AJ763" i="1"/>
  <c r="CX763" i="1" s="1"/>
  <c r="W763" i="1" s="1"/>
  <c r="CV763" i="1"/>
  <c r="U763" i="1" s="1"/>
  <c r="K1231" i="6" s="1"/>
  <c r="CW763" i="1"/>
  <c r="V763" i="1" s="1"/>
  <c r="FR763" i="1"/>
  <c r="GL763" i="1"/>
  <c r="GN763" i="1"/>
  <c r="GO763" i="1"/>
  <c r="GV763" i="1"/>
  <c r="HC763" i="1"/>
  <c r="GX763" i="1" s="1"/>
  <c r="B765" i="1"/>
  <c r="B744" i="1" s="1"/>
  <c r="C765" i="1"/>
  <c r="C744" i="1" s="1"/>
  <c r="D765" i="1"/>
  <c r="D744" i="1" s="1"/>
  <c r="F765" i="1"/>
  <c r="F744" i="1" s="1"/>
  <c r="G765" i="1"/>
  <c r="BX765" i="1"/>
  <c r="AO765" i="1" s="1"/>
  <c r="CK765" i="1"/>
  <c r="CL765" i="1"/>
  <c r="BC765" i="1" s="1"/>
  <c r="CM765" i="1"/>
  <c r="BD765" i="1" s="1"/>
  <c r="D795" i="1"/>
  <c r="E797" i="1"/>
  <c r="Z797" i="1"/>
  <c r="AA797" i="1"/>
  <c r="AM797" i="1"/>
  <c r="AN797" i="1"/>
  <c r="BE797" i="1"/>
  <c r="BF797" i="1"/>
  <c r="BG797" i="1"/>
  <c r="BH797" i="1"/>
  <c r="BI797" i="1"/>
  <c r="BJ797" i="1"/>
  <c r="BK797" i="1"/>
  <c r="BL797" i="1"/>
  <c r="BM797" i="1"/>
  <c r="BN797" i="1"/>
  <c r="BO797" i="1"/>
  <c r="BP797" i="1"/>
  <c r="BQ797" i="1"/>
  <c r="BR797" i="1"/>
  <c r="BS797" i="1"/>
  <c r="BT797" i="1"/>
  <c r="BU797" i="1"/>
  <c r="BV797" i="1"/>
  <c r="BW797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DM797" i="1"/>
  <c r="DN797" i="1"/>
  <c r="DO797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EG797" i="1"/>
  <c r="EH797" i="1"/>
  <c r="EI797" i="1"/>
  <c r="EJ797" i="1"/>
  <c r="EK797" i="1"/>
  <c r="EL797" i="1"/>
  <c r="EM797" i="1"/>
  <c r="EN797" i="1"/>
  <c r="EO797" i="1"/>
  <c r="EP797" i="1"/>
  <c r="EQ797" i="1"/>
  <c r="ER797" i="1"/>
  <c r="ES797" i="1"/>
  <c r="ET797" i="1"/>
  <c r="EU797" i="1"/>
  <c r="EV797" i="1"/>
  <c r="EW797" i="1"/>
  <c r="EX797" i="1"/>
  <c r="EY797" i="1"/>
  <c r="EZ797" i="1"/>
  <c r="FA797" i="1"/>
  <c r="FB797" i="1"/>
  <c r="FC797" i="1"/>
  <c r="FD797" i="1"/>
  <c r="FE797" i="1"/>
  <c r="FF797" i="1"/>
  <c r="FG797" i="1"/>
  <c r="FH797" i="1"/>
  <c r="FI797" i="1"/>
  <c r="FJ797" i="1"/>
  <c r="FK797" i="1"/>
  <c r="FL797" i="1"/>
  <c r="FM797" i="1"/>
  <c r="FN797" i="1"/>
  <c r="FO797" i="1"/>
  <c r="FP797" i="1"/>
  <c r="FQ797" i="1"/>
  <c r="FR797" i="1"/>
  <c r="FS797" i="1"/>
  <c r="FT797" i="1"/>
  <c r="FU797" i="1"/>
  <c r="FV797" i="1"/>
  <c r="FW797" i="1"/>
  <c r="FX797" i="1"/>
  <c r="FY797" i="1"/>
  <c r="FZ797" i="1"/>
  <c r="GA797" i="1"/>
  <c r="GB797" i="1"/>
  <c r="GC797" i="1"/>
  <c r="GD797" i="1"/>
  <c r="GE797" i="1"/>
  <c r="GF797" i="1"/>
  <c r="GG797" i="1"/>
  <c r="GH797" i="1"/>
  <c r="GI797" i="1"/>
  <c r="GJ797" i="1"/>
  <c r="GK797" i="1"/>
  <c r="GL797" i="1"/>
  <c r="GM797" i="1"/>
  <c r="GN797" i="1"/>
  <c r="GO797" i="1"/>
  <c r="GP797" i="1"/>
  <c r="GQ797" i="1"/>
  <c r="GR797" i="1"/>
  <c r="GS797" i="1"/>
  <c r="GT797" i="1"/>
  <c r="GU797" i="1"/>
  <c r="GV797" i="1"/>
  <c r="GW797" i="1"/>
  <c r="GX797" i="1"/>
  <c r="C800" i="1"/>
  <c r="D800" i="1"/>
  <c r="I800" i="1"/>
  <c r="K800" i="1"/>
  <c r="AC800" i="1"/>
  <c r="CQ800" i="1" s="1"/>
  <c r="P800" i="1" s="1"/>
  <c r="J1243" i="6" s="1"/>
  <c r="AE800" i="1"/>
  <c r="AF800" i="1"/>
  <c r="AG800" i="1"/>
  <c r="CU800" i="1" s="1"/>
  <c r="AH800" i="1"/>
  <c r="CV800" i="1" s="1"/>
  <c r="AI800" i="1"/>
  <c r="CW800" i="1" s="1"/>
  <c r="AJ800" i="1"/>
  <c r="CX800" i="1" s="1"/>
  <c r="FR800" i="1"/>
  <c r="GL800" i="1"/>
  <c r="GN800" i="1"/>
  <c r="GO800" i="1"/>
  <c r="GV800" i="1"/>
  <c r="HC800" i="1" s="1"/>
  <c r="C801" i="1"/>
  <c r="D801" i="1"/>
  <c r="I801" i="1"/>
  <c r="K801" i="1"/>
  <c r="U801" i="1"/>
  <c r="K1254" i="6" s="1"/>
  <c r="V801" i="1"/>
  <c r="W801" i="1"/>
  <c r="AC801" i="1"/>
  <c r="CQ801" i="1" s="1"/>
  <c r="P801" i="1" s="1"/>
  <c r="J1251" i="6" s="1"/>
  <c r="AE801" i="1"/>
  <c r="U1248" i="6" s="1"/>
  <c r="AF801" i="1"/>
  <c r="AG801" i="1"/>
  <c r="CU801" i="1" s="1"/>
  <c r="T801" i="1" s="1"/>
  <c r="AH801" i="1"/>
  <c r="CV801" i="1" s="1"/>
  <c r="AI801" i="1"/>
  <c r="CW801" i="1" s="1"/>
  <c r="AJ801" i="1"/>
  <c r="CX801" i="1" s="1"/>
  <c r="FR801" i="1"/>
  <c r="GL801" i="1"/>
  <c r="GN801" i="1"/>
  <c r="GO801" i="1"/>
  <c r="GV801" i="1"/>
  <c r="GX801" i="1"/>
  <c r="HC801" i="1"/>
  <c r="C802" i="1"/>
  <c r="D802" i="1"/>
  <c r="I802" i="1"/>
  <c r="K802" i="1"/>
  <c r="U802" i="1"/>
  <c r="K1262" i="6" s="1"/>
  <c r="V802" i="1"/>
  <c r="AC802" i="1"/>
  <c r="AE802" i="1"/>
  <c r="AF802" i="1"/>
  <c r="AG802" i="1"/>
  <c r="CU802" i="1" s="1"/>
  <c r="T802" i="1" s="1"/>
  <c r="AH802" i="1"/>
  <c r="CV802" i="1" s="1"/>
  <c r="AI802" i="1"/>
  <c r="CW802" i="1" s="1"/>
  <c r="AJ802" i="1"/>
  <c r="CX802" i="1" s="1"/>
  <c r="FR802" i="1"/>
  <c r="GL802" i="1"/>
  <c r="GN802" i="1"/>
  <c r="GO802" i="1"/>
  <c r="GV802" i="1"/>
  <c r="HC802" i="1"/>
  <c r="C803" i="1"/>
  <c r="D803" i="1"/>
  <c r="I803" i="1"/>
  <c r="GX803" i="1" s="1"/>
  <c r="K803" i="1"/>
  <c r="AC803" i="1"/>
  <c r="CQ803" i="1" s="1"/>
  <c r="AE803" i="1"/>
  <c r="AF803" i="1"/>
  <c r="AG803" i="1"/>
  <c r="CU803" i="1" s="1"/>
  <c r="AH803" i="1"/>
  <c r="CV803" i="1" s="1"/>
  <c r="AI803" i="1"/>
  <c r="CW803" i="1" s="1"/>
  <c r="AJ803" i="1"/>
  <c r="CX803" i="1"/>
  <c r="FR803" i="1"/>
  <c r="GL803" i="1"/>
  <c r="GN803" i="1"/>
  <c r="GO803" i="1"/>
  <c r="GV803" i="1"/>
  <c r="HC803" i="1" s="1"/>
  <c r="C804" i="1"/>
  <c r="D804" i="1"/>
  <c r="I804" i="1"/>
  <c r="K804" i="1"/>
  <c r="AC804" i="1"/>
  <c r="CQ804" i="1" s="1"/>
  <c r="P804" i="1" s="1"/>
  <c r="J1280" i="6" s="1"/>
  <c r="AE804" i="1"/>
  <c r="U1275" i="6" s="1"/>
  <c r="AF804" i="1"/>
  <c r="AG804" i="1"/>
  <c r="AH804" i="1"/>
  <c r="CV804" i="1" s="1"/>
  <c r="U804" i="1" s="1"/>
  <c r="K1284" i="6" s="1"/>
  <c r="AI804" i="1"/>
  <c r="CW804" i="1" s="1"/>
  <c r="V804" i="1" s="1"/>
  <c r="AJ804" i="1"/>
  <c r="CU804" i="1"/>
  <c r="T804" i="1" s="1"/>
  <c r="CX804" i="1"/>
  <c r="W804" i="1" s="1"/>
  <c r="FR804" i="1"/>
  <c r="GL804" i="1"/>
  <c r="GN804" i="1"/>
  <c r="GO804" i="1"/>
  <c r="GV804" i="1"/>
  <c r="GX804" i="1"/>
  <c r="HC804" i="1"/>
  <c r="B806" i="1"/>
  <c r="B797" i="1" s="1"/>
  <c r="C806" i="1"/>
  <c r="C797" i="1" s="1"/>
  <c r="D806" i="1"/>
  <c r="D797" i="1" s="1"/>
  <c r="F806" i="1"/>
  <c r="F797" i="1" s="1"/>
  <c r="G806" i="1"/>
  <c r="BX806" i="1"/>
  <c r="AO806" i="1" s="1"/>
  <c r="CK806" i="1"/>
  <c r="BB806" i="1" s="1"/>
  <c r="BB797" i="1" s="1"/>
  <c r="CL806" i="1"/>
  <c r="CM806" i="1"/>
  <c r="BD806" i="1" s="1"/>
  <c r="BD797" i="1" s="1"/>
  <c r="F831" i="1"/>
  <c r="B836" i="1"/>
  <c r="B700" i="1" s="1"/>
  <c r="C836" i="1"/>
  <c r="C700" i="1" s="1"/>
  <c r="D836" i="1"/>
  <c r="D700" i="1" s="1"/>
  <c r="F836" i="1"/>
  <c r="F700" i="1" s="1"/>
  <c r="G836" i="1"/>
  <c r="D866" i="1"/>
  <c r="E868" i="1"/>
  <c r="Z868" i="1"/>
  <c r="AA868" i="1"/>
  <c r="AB868" i="1"/>
  <c r="AC868" i="1"/>
  <c r="AD868" i="1"/>
  <c r="AE868" i="1"/>
  <c r="AF868" i="1"/>
  <c r="AG868" i="1"/>
  <c r="AH868" i="1"/>
  <c r="AI868" i="1"/>
  <c r="AJ868" i="1"/>
  <c r="AK868" i="1"/>
  <c r="AL868" i="1"/>
  <c r="AM868" i="1"/>
  <c r="AN868" i="1"/>
  <c r="BE868" i="1"/>
  <c r="BF868" i="1"/>
  <c r="BG868" i="1"/>
  <c r="BH868" i="1"/>
  <c r="BI868" i="1"/>
  <c r="BJ868" i="1"/>
  <c r="BK868" i="1"/>
  <c r="BL868" i="1"/>
  <c r="BM868" i="1"/>
  <c r="BN868" i="1"/>
  <c r="BO868" i="1"/>
  <c r="BP868" i="1"/>
  <c r="BQ868" i="1"/>
  <c r="BR868" i="1"/>
  <c r="BS868" i="1"/>
  <c r="BT868" i="1"/>
  <c r="BU868" i="1"/>
  <c r="BV868" i="1"/>
  <c r="BW868" i="1"/>
  <c r="BX868" i="1"/>
  <c r="BY868" i="1"/>
  <c r="BZ868" i="1"/>
  <c r="CA868" i="1"/>
  <c r="CB868" i="1"/>
  <c r="CC868" i="1"/>
  <c r="CD868" i="1"/>
  <c r="CE868" i="1"/>
  <c r="CF868" i="1"/>
  <c r="CG868" i="1"/>
  <c r="CH868" i="1"/>
  <c r="CI868" i="1"/>
  <c r="CJ868" i="1"/>
  <c r="CK868" i="1"/>
  <c r="CL868" i="1"/>
  <c r="CM868" i="1"/>
  <c r="CN868" i="1"/>
  <c r="CO868" i="1"/>
  <c r="CP868" i="1"/>
  <c r="CQ868" i="1"/>
  <c r="CR868" i="1"/>
  <c r="CS868" i="1"/>
  <c r="CT868" i="1"/>
  <c r="CU868" i="1"/>
  <c r="CV868" i="1"/>
  <c r="CW868" i="1"/>
  <c r="CX868" i="1"/>
  <c r="CY868" i="1"/>
  <c r="CZ868" i="1"/>
  <c r="DA868" i="1"/>
  <c r="DB868" i="1"/>
  <c r="DC868" i="1"/>
  <c r="DD868" i="1"/>
  <c r="DE868" i="1"/>
  <c r="DF868" i="1"/>
  <c r="DG868" i="1"/>
  <c r="DH868" i="1"/>
  <c r="DI868" i="1"/>
  <c r="DJ868" i="1"/>
  <c r="DK868" i="1"/>
  <c r="DL868" i="1"/>
  <c r="DM868" i="1"/>
  <c r="DN868" i="1"/>
  <c r="DO868" i="1"/>
  <c r="DP868" i="1"/>
  <c r="DQ868" i="1"/>
  <c r="DR868" i="1"/>
  <c r="DS868" i="1"/>
  <c r="DT868" i="1"/>
  <c r="DU868" i="1"/>
  <c r="DV868" i="1"/>
  <c r="DW868" i="1"/>
  <c r="DX868" i="1"/>
  <c r="DY868" i="1"/>
  <c r="DZ868" i="1"/>
  <c r="EA868" i="1"/>
  <c r="EB868" i="1"/>
  <c r="EC868" i="1"/>
  <c r="ED868" i="1"/>
  <c r="EE868" i="1"/>
  <c r="EF868" i="1"/>
  <c r="EG868" i="1"/>
  <c r="EH868" i="1"/>
  <c r="EI868" i="1"/>
  <c r="EJ868" i="1"/>
  <c r="EK868" i="1"/>
  <c r="EL868" i="1"/>
  <c r="EM868" i="1"/>
  <c r="EN868" i="1"/>
  <c r="EO868" i="1"/>
  <c r="EP868" i="1"/>
  <c r="EQ868" i="1"/>
  <c r="ER868" i="1"/>
  <c r="ES868" i="1"/>
  <c r="ET868" i="1"/>
  <c r="EU868" i="1"/>
  <c r="EV868" i="1"/>
  <c r="EW868" i="1"/>
  <c r="EX868" i="1"/>
  <c r="EY868" i="1"/>
  <c r="EZ868" i="1"/>
  <c r="FA868" i="1"/>
  <c r="FB868" i="1"/>
  <c r="FC868" i="1"/>
  <c r="FD868" i="1"/>
  <c r="FE868" i="1"/>
  <c r="FF868" i="1"/>
  <c r="FG868" i="1"/>
  <c r="FH868" i="1"/>
  <c r="FI868" i="1"/>
  <c r="FJ868" i="1"/>
  <c r="FK868" i="1"/>
  <c r="FL868" i="1"/>
  <c r="FM868" i="1"/>
  <c r="FN868" i="1"/>
  <c r="FO868" i="1"/>
  <c r="FP868" i="1"/>
  <c r="FQ868" i="1"/>
  <c r="FR868" i="1"/>
  <c r="FS868" i="1"/>
  <c r="FT868" i="1"/>
  <c r="FU868" i="1"/>
  <c r="FV868" i="1"/>
  <c r="FW868" i="1"/>
  <c r="FX868" i="1"/>
  <c r="FY868" i="1"/>
  <c r="FZ868" i="1"/>
  <c r="GA868" i="1"/>
  <c r="GB868" i="1"/>
  <c r="GC868" i="1"/>
  <c r="GD868" i="1"/>
  <c r="GE868" i="1"/>
  <c r="GF868" i="1"/>
  <c r="GG868" i="1"/>
  <c r="GH868" i="1"/>
  <c r="GI868" i="1"/>
  <c r="GJ868" i="1"/>
  <c r="GK868" i="1"/>
  <c r="GL868" i="1"/>
  <c r="GM868" i="1"/>
  <c r="GN868" i="1"/>
  <c r="GO868" i="1"/>
  <c r="GP868" i="1"/>
  <c r="GQ868" i="1"/>
  <c r="GR868" i="1"/>
  <c r="GS868" i="1"/>
  <c r="GT868" i="1"/>
  <c r="GU868" i="1"/>
  <c r="GV868" i="1"/>
  <c r="GW868" i="1"/>
  <c r="GX868" i="1"/>
  <c r="D870" i="1"/>
  <c r="E872" i="1"/>
  <c r="G872" i="1"/>
  <c r="Z872" i="1"/>
  <c r="AA872" i="1"/>
  <c r="AM872" i="1"/>
  <c r="AN872" i="1"/>
  <c r="BE872" i="1"/>
  <c r="BF872" i="1"/>
  <c r="BG872" i="1"/>
  <c r="BH872" i="1"/>
  <c r="BI872" i="1"/>
  <c r="BJ872" i="1"/>
  <c r="BK872" i="1"/>
  <c r="BL872" i="1"/>
  <c r="BM872" i="1"/>
  <c r="BN872" i="1"/>
  <c r="BO872" i="1"/>
  <c r="BP872" i="1"/>
  <c r="BQ872" i="1"/>
  <c r="BR872" i="1"/>
  <c r="BS872" i="1"/>
  <c r="BT872" i="1"/>
  <c r="BU872" i="1"/>
  <c r="BV872" i="1"/>
  <c r="BW872" i="1"/>
  <c r="CN872" i="1"/>
  <c r="CO872" i="1"/>
  <c r="CP872" i="1"/>
  <c r="CQ872" i="1"/>
  <c r="CR872" i="1"/>
  <c r="CS872" i="1"/>
  <c r="CT872" i="1"/>
  <c r="CU872" i="1"/>
  <c r="CV872" i="1"/>
  <c r="CW872" i="1"/>
  <c r="CX872" i="1"/>
  <c r="CY872" i="1"/>
  <c r="CZ872" i="1"/>
  <c r="DA872" i="1"/>
  <c r="DB872" i="1"/>
  <c r="DC872" i="1"/>
  <c r="DD872" i="1"/>
  <c r="DE872" i="1"/>
  <c r="DF872" i="1"/>
  <c r="DG872" i="1"/>
  <c r="DH872" i="1"/>
  <c r="DI872" i="1"/>
  <c r="DJ872" i="1"/>
  <c r="DK872" i="1"/>
  <c r="DL872" i="1"/>
  <c r="DM872" i="1"/>
  <c r="DN872" i="1"/>
  <c r="DO872" i="1"/>
  <c r="DP872" i="1"/>
  <c r="DQ872" i="1"/>
  <c r="DR872" i="1"/>
  <c r="DS872" i="1"/>
  <c r="DT872" i="1"/>
  <c r="DU872" i="1"/>
  <c r="DV872" i="1"/>
  <c r="DW872" i="1"/>
  <c r="DX872" i="1"/>
  <c r="DY872" i="1"/>
  <c r="DZ872" i="1"/>
  <c r="EA872" i="1"/>
  <c r="EB872" i="1"/>
  <c r="EC872" i="1"/>
  <c r="ED872" i="1"/>
  <c r="EE872" i="1"/>
  <c r="EF872" i="1"/>
  <c r="EG872" i="1"/>
  <c r="EH872" i="1"/>
  <c r="EI872" i="1"/>
  <c r="EJ872" i="1"/>
  <c r="EK872" i="1"/>
  <c r="EL872" i="1"/>
  <c r="EM872" i="1"/>
  <c r="EN872" i="1"/>
  <c r="EO872" i="1"/>
  <c r="EP872" i="1"/>
  <c r="EQ872" i="1"/>
  <c r="ER872" i="1"/>
  <c r="ES872" i="1"/>
  <c r="ET872" i="1"/>
  <c r="EU872" i="1"/>
  <c r="EV872" i="1"/>
  <c r="EW872" i="1"/>
  <c r="EX872" i="1"/>
  <c r="EY872" i="1"/>
  <c r="EZ872" i="1"/>
  <c r="FA872" i="1"/>
  <c r="FB872" i="1"/>
  <c r="FC872" i="1"/>
  <c r="FD872" i="1"/>
  <c r="FE872" i="1"/>
  <c r="FF872" i="1"/>
  <c r="FG872" i="1"/>
  <c r="FH872" i="1"/>
  <c r="FI872" i="1"/>
  <c r="FJ872" i="1"/>
  <c r="FK872" i="1"/>
  <c r="FL872" i="1"/>
  <c r="FM872" i="1"/>
  <c r="FN872" i="1"/>
  <c r="FO872" i="1"/>
  <c r="FP872" i="1"/>
  <c r="FQ872" i="1"/>
  <c r="FR872" i="1"/>
  <c r="FS872" i="1"/>
  <c r="FT872" i="1"/>
  <c r="FU872" i="1"/>
  <c r="FV872" i="1"/>
  <c r="FW872" i="1"/>
  <c r="FX872" i="1"/>
  <c r="FY872" i="1"/>
  <c r="FZ872" i="1"/>
  <c r="GA872" i="1"/>
  <c r="GB872" i="1"/>
  <c r="GC872" i="1"/>
  <c r="GD872" i="1"/>
  <c r="GE872" i="1"/>
  <c r="GF872" i="1"/>
  <c r="GG872" i="1"/>
  <c r="GH872" i="1"/>
  <c r="GI872" i="1"/>
  <c r="GJ872" i="1"/>
  <c r="GK872" i="1"/>
  <c r="GL872" i="1"/>
  <c r="GM872" i="1"/>
  <c r="GN872" i="1"/>
  <c r="GO872" i="1"/>
  <c r="GP872" i="1"/>
  <c r="GQ872" i="1"/>
  <c r="GR872" i="1"/>
  <c r="GS872" i="1"/>
  <c r="GT872" i="1"/>
  <c r="GU872" i="1"/>
  <c r="GV872" i="1"/>
  <c r="GW872" i="1"/>
  <c r="GX872" i="1"/>
  <c r="C874" i="1"/>
  <c r="D874" i="1"/>
  <c r="I874" i="1"/>
  <c r="K874" i="1"/>
  <c r="AC874" i="1"/>
  <c r="AE874" i="1"/>
  <c r="AF874" i="1"/>
  <c r="AG874" i="1"/>
  <c r="CU874" i="1" s="1"/>
  <c r="AH874" i="1"/>
  <c r="CV874" i="1" s="1"/>
  <c r="U874" i="1" s="1"/>
  <c r="K1302" i="6" s="1"/>
  <c r="AI874" i="1"/>
  <c r="CW874" i="1" s="1"/>
  <c r="V874" i="1" s="1"/>
  <c r="AJ874" i="1"/>
  <c r="CX874" i="1" s="1"/>
  <c r="W874" i="1" s="1"/>
  <c r="CQ874" i="1"/>
  <c r="P874" i="1" s="1"/>
  <c r="J1299" i="6" s="1"/>
  <c r="CR874" i="1"/>
  <c r="Q874" i="1" s="1"/>
  <c r="CS874" i="1"/>
  <c r="FR874" i="1"/>
  <c r="GL874" i="1"/>
  <c r="GN874" i="1"/>
  <c r="GO874" i="1"/>
  <c r="GV874" i="1"/>
  <c r="HC874" i="1" s="1"/>
  <c r="GX874" i="1" s="1"/>
  <c r="C875" i="1"/>
  <c r="D875" i="1"/>
  <c r="AC875" i="1"/>
  <c r="CQ875" i="1" s="1"/>
  <c r="P875" i="1" s="1"/>
  <c r="J1306" i="6" s="1"/>
  <c r="AE875" i="1"/>
  <c r="U1304" i="6" s="1"/>
  <c r="AF875" i="1"/>
  <c r="AG875" i="1"/>
  <c r="CU875" i="1" s="1"/>
  <c r="T875" i="1" s="1"/>
  <c r="AH875" i="1"/>
  <c r="AI875" i="1"/>
  <c r="CW875" i="1" s="1"/>
  <c r="V875" i="1" s="1"/>
  <c r="AJ875" i="1"/>
  <c r="CV875" i="1"/>
  <c r="U875" i="1" s="1"/>
  <c r="K1309" i="6" s="1"/>
  <c r="CX875" i="1"/>
  <c r="W875" i="1" s="1"/>
  <c r="FR875" i="1"/>
  <c r="GL875" i="1"/>
  <c r="GN875" i="1"/>
  <c r="GO875" i="1"/>
  <c r="GV875" i="1"/>
  <c r="HC875" i="1"/>
  <c r="GX875" i="1" s="1"/>
  <c r="C876" i="1"/>
  <c r="D876" i="1"/>
  <c r="AC876" i="1"/>
  <c r="CQ876" i="1" s="1"/>
  <c r="P876" i="1" s="1"/>
  <c r="J1315" i="6" s="1"/>
  <c r="AE876" i="1"/>
  <c r="AF876" i="1"/>
  <c r="AG876" i="1"/>
  <c r="CU876" i="1" s="1"/>
  <c r="T876" i="1" s="1"/>
  <c r="AH876" i="1"/>
  <c r="CV876" i="1" s="1"/>
  <c r="U876" i="1" s="1"/>
  <c r="K1319" i="6" s="1"/>
  <c r="AI876" i="1"/>
  <c r="AJ876" i="1"/>
  <c r="CX876" i="1" s="1"/>
  <c r="W876" i="1" s="1"/>
  <c r="CR876" i="1"/>
  <c r="Q876" i="1" s="1"/>
  <c r="J1313" i="6" s="1"/>
  <c r="CW876" i="1"/>
  <c r="V876" i="1" s="1"/>
  <c r="FR876" i="1"/>
  <c r="GL876" i="1"/>
  <c r="GN876" i="1"/>
  <c r="GO876" i="1"/>
  <c r="GV876" i="1"/>
  <c r="HC876" i="1" s="1"/>
  <c r="GX876" i="1"/>
  <c r="C877" i="1"/>
  <c r="D877" i="1"/>
  <c r="AC877" i="1"/>
  <c r="CQ877" i="1" s="1"/>
  <c r="P877" i="1" s="1"/>
  <c r="J1323" i="6" s="1"/>
  <c r="AD877" i="1"/>
  <c r="AE877" i="1"/>
  <c r="U1321" i="6" s="1"/>
  <c r="AF877" i="1"/>
  <c r="AG877" i="1"/>
  <c r="CU877" i="1" s="1"/>
  <c r="T877" i="1" s="1"/>
  <c r="AH877" i="1"/>
  <c r="AI877" i="1"/>
  <c r="AJ877" i="1"/>
  <c r="CR877" i="1"/>
  <c r="Q877" i="1" s="1"/>
  <c r="CS877" i="1"/>
  <c r="CV877" i="1"/>
  <c r="U877" i="1" s="1"/>
  <c r="K1326" i="6" s="1"/>
  <c r="CW877" i="1"/>
  <c r="V877" i="1" s="1"/>
  <c r="CX877" i="1"/>
  <c r="W877" i="1" s="1"/>
  <c r="FR877" i="1"/>
  <c r="GL877" i="1"/>
  <c r="GN877" i="1"/>
  <c r="GO877" i="1"/>
  <c r="GV877" i="1"/>
  <c r="HC877" i="1" s="1"/>
  <c r="GX877" i="1" s="1"/>
  <c r="C878" i="1"/>
  <c r="D878" i="1"/>
  <c r="AC878" i="1"/>
  <c r="CQ878" i="1" s="1"/>
  <c r="P878" i="1" s="1"/>
  <c r="J1330" i="6" s="1"/>
  <c r="AE878" i="1"/>
  <c r="AF878" i="1"/>
  <c r="AG878" i="1"/>
  <c r="CU878" i="1" s="1"/>
  <c r="T878" i="1" s="1"/>
  <c r="AH878" i="1"/>
  <c r="CV878" i="1" s="1"/>
  <c r="U878" i="1" s="1"/>
  <c r="K1333" i="6" s="1"/>
  <c r="AI878" i="1"/>
  <c r="CW878" i="1" s="1"/>
  <c r="V878" i="1" s="1"/>
  <c r="AJ878" i="1"/>
  <c r="CX878" i="1"/>
  <c r="W878" i="1" s="1"/>
  <c r="FR878" i="1"/>
  <c r="GL878" i="1"/>
  <c r="GN878" i="1"/>
  <c r="GO878" i="1"/>
  <c r="GV878" i="1"/>
  <c r="HC878" i="1"/>
  <c r="GX878" i="1" s="1"/>
  <c r="C879" i="1"/>
  <c r="D879" i="1"/>
  <c r="AC879" i="1"/>
  <c r="CQ879" i="1" s="1"/>
  <c r="P879" i="1" s="1"/>
  <c r="J1339" i="6" s="1"/>
  <c r="AE879" i="1"/>
  <c r="CR879" i="1" s="1"/>
  <c r="Q879" i="1" s="1"/>
  <c r="J1337" i="6" s="1"/>
  <c r="AF879" i="1"/>
  <c r="AG879" i="1"/>
  <c r="CU879" i="1" s="1"/>
  <c r="T879" i="1" s="1"/>
  <c r="AH879" i="1"/>
  <c r="CV879" i="1" s="1"/>
  <c r="U879" i="1" s="1"/>
  <c r="K1343" i="6" s="1"/>
  <c r="AI879" i="1"/>
  <c r="CW879" i="1" s="1"/>
  <c r="V879" i="1" s="1"/>
  <c r="AJ879" i="1"/>
  <c r="CX879" i="1" s="1"/>
  <c r="W879" i="1" s="1"/>
  <c r="CS879" i="1"/>
  <c r="FR879" i="1"/>
  <c r="GL879" i="1"/>
  <c r="GN879" i="1"/>
  <c r="GO879" i="1"/>
  <c r="GV879" i="1"/>
  <c r="HC879" i="1" s="1"/>
  <c r="GX879" i="1" s="1"/>
  <c r="C880" i="1"/>
  <c r="D880" i="1"/>
  <c r="I880" i="1"/>
  <c r="K880" i="1"/>
  <c r="AC880" i="1"/>
  <c r="AE880" i="1"/>
  <c r="AF880" i="1"/>
  <c r="AG880" i="1"/>
  <c r="AH880" i="1"/>
  <c r="CV880" i="1" s="1"/>
  <c r="U880" i="1" s="1"/>
  <c r="K1351" i="6" s="1"/>
  <c r="AI880" i="1"/>
  <c r="CW880" i="1" s="1"/>
  <c r="AJ880" i="1"/>
  <c r="CX880" i="1" s="1"/>
  <c r="W880" i="1" s="1"/>
  <c r="CQ880" i="1"/>
  <c r="P880" i="1" s="1"/>
  <c r="J1348" i="6" s="1"/>
  <c r="CR880" i="1"/>
  <c r="Q880" i="1" s="1"/>
  <c r="CT880" i="1"/>
  <c r="CU880" i="1"/>
  <c r="FR880" i="1"/>
  <c r="GL880" i="1"/>
  <c r="GN880" i="1"/>
  <c r="GO880" i="1"/>
  <c r="GV880" i="1"/>
  <c r="HC880" i="1"/>
  <c r="C881" i="1"/>
  <c r="D881" i="1"/>
  <c r="AC881" i="1"/>
  <c r="AE881" i="1"/>
  <c r="U1353" i="6" s="1"/>
  <c r="AF881" i="1"/>
  <c r="AG881" i="1"/>
  <c r="AH881" i="1"/>
  <c r="AI881" i="1"/>
  <c r="AJ881" i="1"/>
  <c r="CX881" i="1" s="1"/>
  <c r="W881" i="1" s="1"/>
  <c r="CU881" i="1"/>
  <c r="T881" i="1" s="1"/>
  <c r="CV881" i="1"/>
  <c r="U881" i="1" s="1"/>
  <c r="K1357" i="6" s="1"/>
  <c r="CW881" i="1"/>
  <c r="V881" i="1" s="1"/>
  <c r="FR881" i="1"/>
  <c r="GL881" i="1"/>
  <c r="GN881" i="1"/>
  <c r="GO881" i="1"/>
  <c r="GV881" i="1"/>
  <c r="HC881" i="1" s="1"/>
  <c r="GX881" i="1" s="1"/>
  <c r="AC882" i="1"/>
  <c r="CQ882" i="1" s="1"/>
  <c r="P882" i="1" s="1"/>
  <c r="AD882" i="1"/>
  <c r="AB882" i="1" s="1"/>
  <c r="AE882" i="1"/>
  <c r="CS882" i="1" s="1"/>
  <c r="R882" i="1" s="1"/>
  <c r="GK882" i="1" s="1"/>
  <c r="AF882" i="1"/>
  <c r="CT882" i="1" s="1"/>
  <c r="S882" i="1" s="1"/>
  <c r="AG882" i="1"/>
  <c r="CU882" i="1" s="1"/>
  <c r="T882" i="1" s="1"/>
  <c r="AH882" i="1"/>
  <c r="CV882" i="1" s="1"/>
  <c r="U882" i="1" s="1"/>
  <c r="AI882" i="1"/>
  <c r="CW882" i="1" s="1"/>
  <c r="V882" i="1" s="1"/>
  <c r="AJ882" i="1"/>
  <c r="CX882" i="1" s="1"/>
  <c r="W882" i="1" s="1"/>
  <c r="CR882" i="1"/>
  <c r="Q882" i="1" s="1"/>
  <c r="CY882" i="1"/>
  <c r="X882" i="1" s="1"/>
  <c r="CZ882" i="1"/>
  <c r="Y882" i="1" s="1"/>
  <c r="FR882" i="1"/>
  <c r="GL882" i="1"/>
  <c r="GO882" i="1"/>
  <c r="GP882" i="1"/>
  <c r="GV882" i="1"/>
  <c r="HC882" i="1" s="1"/>
  <c r="GX882" i="1" s="1"/>
  <c r="C883" i="1"/>
  <c r="D883" i="1"/>
  <c r="I883" i="1"/>
  <c r="U883" i="1" s="1"/>
  <c r="K1364" i="6" s="1"/>
  <c r="K883" i="1"/>
  <c r="AC883" i="1"/>
  <c r="AE883" i="1"/>
  <c r="AF883" i="1"/>
  <c r="AG883" i="1"/>
  <c r="CU883" i="1" s="1"/>
  <c r="T883" i="1" s="1"/>
  <c r="AH883" i="1"/>
  <c r="CV883" i="1" s="1"/>
  <c r="AI883" i="1"/>
  <c r="CW883" i="1" s="1"/>
  <c r="AJ883" i="1"/>
  <c r="CX883" i="1" s="1"/>
  <c r="CQ883" i="1"/>
  <c r="P883" i="1" s="1"/>
  <c r="CR883" i="1"/>
  <c r="Q883" i="1" s="1"/>
  <c r="CS883" i="1"/>
  <c r="CT883" i="1"/>
  <c r="S883" i="1" s="1"/>
  <c r="J1361" i="6" s="1"/>
  <c r="FR883" i="1"/>
  <c r="GL883" i="1"/>
  <c r="GN883" i="1"/>
  <c r="GO883" i="1"/>
  <c r="GV883" i="1"/>
  <c r="HC883" i="1"/>
  <c r="C884" i="1"/>
  <c r="D884" i="1"/>
  <c r="I884" i="1"/>
  <c r="K884" i="1"/>
  <c r="AC884" i="1"/>
  <c r="CQ884" i="1" s="1"/>
  <c r="P884" i="1" s="1"/>
  <c r="AE884" i="1"/>
  <c r="AF884" i="1"/>
  <c r="AG884" i="1"/>
  <c r="AH884" i="1"/>
  <c r="CV884" i="1" s="1"/>
  <c r="U884" i="1" s="1"/>
  <c r="K1372" i="6" s="1"/>
  <c r="AI884" i="1"/>
  <c r="AJ884" i="1"/>
  <c r="CX884" i="1" s="1"/>
  <c r="W884" i="1" s="1"/>
  <c r="CR884" i="1"/>
  <c r="Q884" i="1" s="1"/>
  <c r="CS884" i="1"/>
  <c r="CT884" i="1"/>
  <c r="S884" i="1" s="1"/>
  <c r="J1368" i="6" s="1"/>
  <c r="CU884" i="1"/>
  <c r="T884" i="1" s="1"/>
  <c r="CW884" i="1"/>
  <c r="V884" i="1" s="1"/>
  <c r="FR884" i="1"/>
  <c r="GL884" i="1"/>
  <c r="GN884" i="1"/>
  <c r="GO884" i="1"/>
  <c r="GV884" i="1"/>
  <c r="HC884" i="1"/>
  <c r="GX884" i="1" s="1"/>
  <c r="C885" i="1"/>
  <c r="D885" i="1"/>
  <c r="I885" i="1"/>
  <c r="K885" i="1"/>
  <c r="AC885" i="1"/>
  <c r="AE885" i="1"/>
  <c r="AF885" i="1"/>
  <c r="AG885" i="1"/>
  <c r="CU885" i="1" s="1"/>
  <c r="T885" i="1" s="1"/>
  <c r="AH885" i="1"/>
  <c r="AI885" i="1"/>
  <c r="CW885" i="1" s="1"/>
  <c r="V885" i="1" s="1"/>
  <c r="AJ885" i="1"/>
  <c r="CV885" i="1"/>
  <c r="U885" i="1" s="1"/>
  <c r="K1380" i="6" s="1"/>
  <c r="CX885" i="1"/>
  <c r="W885" i="1" s="1"/>
  <c r="FR885" i="1"/>
  <c r="GL885" i="1"/>
  <c r="GN885" i="1"/>
  <c r="GO885" i="1"/>
  <c r="GV885" i="1"/>
  <c r="HC885" i="1"/>
  <c r="C886" i="1"/>
  <c r="D886" i="1"/>
  <c r="I886" i="1"/>
  <c r="K886" i="1"/>
  <c r="AC886" i="1"/>
  <c r="CQ886" i="1" s="1"/>
  <c r="AE886" i="1"/>
  <c r="AD886" i="1" s="1"/>
  <c r="AF886" i="1"/>
  <c r="AG886" i="1"/>
  <c r="CU886" i="1" s="1"/>
  <c r="T886" i="1" s="1"/>
  <c r="AH886" i="1"/>
  <c r="CV886" i="1" s="1"/>
  <c r="U886" i="1" s="1"/>
  <c r="K1388" i="6" s="1"/>
  <c r="AI886" i="1"/>
  <c r="CW886" i="1" s="1"/>
  <c r="AJ886" i="1"/>
  <c r="CX886" i="1" s="1"/>
  <c r="W886" i="1" s="1"/>
  <c r="FR886" i="1"/>
  <c r="GL886" i="1"/>
  <c r="GN886" i="1"/>
  <c r="GO886" i="1"/>
  <c r="GV886" i="1"/>
  <c r="HC886" i="1"/>
  <c r="C887" i="1"/>
  <c r="D887" i="1"/>
  <c r="I887" i="1"/>
  <c r="K887" i="1"/>
  <c r="AC887" i="1"/>
  <c r="AD887" i="1"/>
  <c r="AE887" i="1"/>
  <c r="AF887" i="1"/>
  <c r="AG887" i="1"/>
  <c r="CU887" i="1" s="1"/>
  <c r="T887" i="1" s="1"/>
  <c r="AH887" i="1"/>
  <c r="CV887" i="1" s="1"/>
  <c r="AI887" i="1"/>
  <c r="CW887" i="1" s="1"/>
  <c r="V887" i="1" s="1"/>
  <c r="AJ887" i="1"/>
  <c r="CX887" i="1" s="1"/>
  <c r="W887" i="1" s="1"/>
  <c r="CQ887" i="1"/>
  <c r="P887" i="1" s="1"/>
  <c r="J1393" i="6" s="1"/>
  <c r="FR887" i="1"/>
  <c r="GL887" i="1"/>
  <c r="GN887" i="1"/>
  <c r="GO887" i="1"/>
  <c r="GV887" i="1"/>
  <c r="HC887" i="1"/>
  <c r="GX887" i="1" s="1"/>
  <c r="C888" i="1"/>
  <c r="D888" i="1"/>
  <c r="I888" i="1"/>
  <c r="K888" i="1"/>
  <c r="AC888" i="1"/>
  <c r="AE888" i="1"/>
  <c r="AD888" i="1" s="1"/>
  <c r="AF888" i="1"/>
  <c r="AG888" i="1"/>
  <c r="CU888" i="1" s="1"/>
  <c r="AH888" i="1"/>
  <c r="CV888" i="1" s="1"/>
  <c r="AI888" i="1"/>
  <c r="CW888" i="1" s="1"/>
  <c r="AJ888" i="1"/>
  <c r="CX888" i="1" s="1"/>
  <c r="CQ888" i="1"/>
  <c r="CR888" i="1"/>
  <c r="CT888" i="1"/>
  <c r="FR888" i="1"/>
  <c r="GL888" i="1"/>
  <c r="GN888" i="1"/>
  <c r="GO888" i="1"/>
  <c r="GV888" i="1"/>
  <c r="HC888" i="1" s="1"/>
  <c r="C889" i="1"/>
  <c r="D889" i="1"/>
  <c r="I889" i="1"/>
  <c r="K889" i="1"/>
  <c r="AC889" i="1"/>
  <c r="AE889" i="1"/>
  <c r="AF889" i="1"/>
  <c r="AG889" i="1"/>
  <c r="AH889" i="1"/>
  <c r="AI889" i="1"/>
  <c r="AJ889" i="1"/>
  <c r="CX889" i="1" s="1"/>
  <c r="W889" i="1" s="1"/>
  <c r="CQ889" i="1"/>
  <c r="CR889" i="1"/>
  <c r="CT889" i="1"/>
  <c r="CU889" i="1"/>
  <c r="CV889" i="1"/>
  <c r="CW889" i="1"/>
  <c r="V889" i="1" s="1"/>
  <c r="FR889" i="1"/>
  <c r="GL889" i="1"/>
  <c r="GN889" i="1"/>
  <c r="GO889" i="1"/>
  <c r="GV889" i="1"/>
  <c r="HC889" i="1"/>
  <c r="B891" i="1"/>
  <c r="B872" i="1" s="1"/>
  <c r="C891" i="1"/>
  <c r="C872" i="1" s="1"/>
  <c r="D891" i="1"/>
  <c r="D872" i="1" s="1"/>
  <c r="F891" i="1"/>
  <c r="F872" i="1" s="1"/>
  <c r="G891" i="1"/>
  <c r="A1421" i="6" s="1"/>
  <c r="BX891" i="1"/>
  <c r="CK891" i="1"/>
  <c r="CK872" i="1" s="1"/>
  <c r="CL891" i="1"/>
  <c r="CL872" i="1" s="1"/>
  <c r="CM891" i="1"/>
  <c r="CM872" i="1" s="1"/>
  <c r="D921" i="1"/>
  <c r="E923" i="1"/>
  <c r="G923" i="1"/>
  <c r="Z923" i="1"/>
  <c r="AA923" i="1"/>
  <c r="AM923" i="1"/>
  <c r="AN923" i="1"/>
  <c r="BE923" i="1"/>
  <c r="BF923" i="1"/>
  <c r="BG923" i="1"/>
  <c r="BH923" i="1"/>
  <c r="BI923" i="1"/>
  <c r="BJ923" i="1"/>
  <c r="BK923" i="1"/>
  <c r="BL923" i="1"/>
  <c r="BM923" i="1"/>
  <c r="BN923" i="1"/>
  <c r="BO923" i="1"/>
  <c r="BP923" i="1"/>
  <c r="BQ923" i="1"/>
  <c r="BR923" i="1"/>
  <c r="BS923" i="1"/>
  <c r="BT923" i="1"/>
  <c r="BU923" i="1"/>
  <c r="BV923" i="1"/>
  <c r="BW923" i="1"/>
  <c r="CN923" i="1"/>
  <c r="CO923" i="1"/>
  <c r="CP923" i="1"/>
  <c r="CQ923" i="1"/>
  <c r="CR923" i="1"/>
  <c r="CS923" i="1"/>
  <c r="CT923" i="1"/>
  <c r="CU923" i="1"/>
  <c r="CV923" i="1"/>
  <c r="CW923" i="1"/>
  <c r="CX923" i="1"/>
  <c r="CY923" i="1"/>
  <c r="CZ923" i="1"/>
  <c r="DA923" i="1"/>
  <c r="DB923" i="1"/>
  <c r="DC923" i="1"/>
  <c r="DD923" i="1"/>
  <c r="DE923" i="1"/>
  <c r="DF923" i="1"/>
  <c r="DG923" i="1"/>
  <c r="DH923" i="1"/>
  <c r="DI923" i="1"/>
  <c r="DJ923" i="1"/>
  <c r="DK923" i="1"/>
  <c r="DL923" i="1"/>
  <c r="DM923" i="1"/>
  <c r="DN923" i="1"/>
  <c r="DO923" i="1"/>
  <c r="DP923" i="1"/>
  <c r="DQ923" i="1"/>
  <c r="DR923" i="1"/>
  <c r="DS923" i="1"/>
  <c r="DT923" i="1"/>
  <c r="DU923" i="1"/>
  <c r="DV923" i="1"/>
  <c r="DW923" i="1"/>
  <c r="DX923" i="1"/>
  <c r="DY923" i="1"/>
  <c r="DZ923" i="1"/>
  <c r="EA923" i="1"/>
  <c r="EB923" i="1"/>
  <c r="EC923" i="1"/>
  <c r="ED923" i="1"/>
  <c r="EE923" i="1"/>
  <c r="EF923" i="1"/>
  <c r="EG923" i="1"/>
  <c r="EH923" i="1"/>
  <c r="EI923" i="1"/>
  <c r="EJ923" i="1"/>
  <c r="EK923" i="1"/>
  <c r="EL923" i="1"/>
  <c r="EM923" i="1"/>
  <c r="EN923" i="1"/>
  <c r="EO923" i="1"/>
  <c r="EP923" i="1"/>
  <c r="EQ923" i="1"/>
  <c r="ER923" i="1"/>
  <c r="ES923" i="1"/>
  <c r="ET923" i="1"/>
  <c r="EU923" i="1"/>
  <c r="EV923" i="1"/>
  <c r="EW923" i="1"/>
  <c r="EX923" i="1"/>
  <c r="EY923" i="1"/>
  <c r="EZ923" i="1"/>
  <c r="FA923" i="1"/>
  <c r="FB923" i="1"/>
  <c r="FC923" i="1"/>
  <c r="FD923" i="1"/>
  <c r="FE923" i="1"/>
  <c r="FF923" i="1"/>
  <c r="FG923" i="1"/>
  <c r="FH923" i="1"/>
  <c r="FI923" i="1"/>
  <c r="FJ923" i="1"/>
  <c r="FK923" i="1"/>
  <c r="FL923" i="1"/>
  <c r="FM923" i="1"/>
  <c r="FN923" i="1"/>
  <c r="FO923" i="1"/>
  <c r="FP923" i="1"/>
  <c r="FQ923" i="1"/>
  <c r="FR923" i="1"/>
  <c r="FS923" i="1"/>
  <c r="FT923" i="1"/>
  <c r="FU923" i="1"/>
  <c r="FV923" i="1"/>
  <c r="FW923" i="1"/>
  <c r="FX923" i="1"/>
  <c r="FY923" i="1"/>
  <c r="FZ923" i="1"/>
  <c r="GA923" i="1"/>
  <c r="GB923" i="1"/>
  <c r="GC923" i="1"/>
  <c r="GD923" i="1"/>
  <c r="GE923" i="1"/>
  <c r="GF923" i="1"/>
  <c r="GG923" i="1"/>
  <c r="GH923" i="1"/>
  <c r="GI923" i="1"/>
  <c r="GJ923" i="1"/>
  <c r="GK923" i="1"/>
  <c r="GL923" i="1"/>
  <c r="GM923" i="1"/>
  <c r="GN923" i="1"/>
  <c r="GO923" i="1"/>
  <c r="GP923" i="1"/>
  <c r="GQ923" i="1"/>
  <c r="GR923" i="1"/>
  <c r="GS923" i="1"/>
  <c r="GT923" i="1"/>
  <c r="GU923" i="1"/>
  <c r="GV923" i="1"/>
  <c r="GW923" i="1"/>
  <c r="GX923" i="1"/>
  <c r="C926" i="1"/>
  <c r="D926" i="1"/>
  <c r="AC926" i="1"/>
  <c r="CQ926" i="1" s="1"/>
  <c r="P926" i="1" s="1"/>
  <c r="AE926" i="1"/>
  <c r="U1427" i="6" s="1"/>
  <c r="AF926" i="1"/>
  <c r="AG926" i="1"/>
  <c r="CU926" i="1" s="1"/>
  <c r="T926" i="1" s="1"/>
  <c r="AH926" i="1"/>
  <c r="CV926" i="1" s="1"/>
  <c r="U926" i="1" s="1"/>
  <c r="K1431" i="6" s="1"/>
  <c r="AI926" i="1"/>
  <c r="CW926" i="1" s="1"/>
  <c r="V926" i="1" s="1"/>
  <c r="AJ926" i="1"/>
  <c r="CX926" i="1" s="1"/>
  <c r="W926" i="1" s="1"/>
  <c r="FR926" i="1"/>
  <c r="GL926" i="1"/>
  <c r="GN926" i="1"/>
  <c r="GO926" i="1"/>
  <c r="GV926" i="1"/>
  <c r="HC926" i="1"/>
  <c r="GX926" i="1" s="1"/>
  <c r="T927" i="1"/>
  <c r="U927" i="1"/>
  <c r="X927" i="1"/>
  <c r="Y927" i="1"/>
  <c r="AC927" i="1"/>
  <c r="AD927" i="1"/>
  <c r="CR927" i="1" s="1"/>
  <c r="Q927" i="1" s="1"/>
  <c r="AE927" i="1"/>
  <c r="CS927" i="1" s="1"/>
  <c r="R927" i="1" s="1"/>
  <c r="GK927" i="1" s="1"/>
  <c r="AF927" i="1"/>
  <c r="AG927" i="1"/>
  <c r="AH927" i="1"/>
  <c r="CV927" i="1" s="1"/>
  <c r="AI927" i="1"/>
  <c r="CW927" i="1" s="1"/>
  <c r="V927" i="1" s="1"/>
  <c r="AJ927" i="1"/>
  <c r="CX927" i="1" s="1"/>
  <c r="W927" i="1" s="1"/>
  <c r="CT927" i="1"/>
  <c r="S927" i="1" s="1"/>
  <c r="CU927" i="1"/>
  <c r="CY927" i="1"/>
  <c r="CZ927" i="1"/>
  <c r="FR927" i="1"/>
  <c r="GL927" i="1"/>
  <c r="GO927" i="1"/>
  <c r="GP927" i="1"/>
  <c r="GV927" i="1"/>
  <c r="HC927" i="1"/>
  <c r="GX927" i="1" s="1"/>
  <c r="C928" i="1"/>
  <c r="D928" i="1"/>
  <c r="AC928" i="1"/>
  <c r="CQ928" i="1" s="1"/>
  <c r="P928" i="1" s="1"/>
  <c r="AE928" i="1"/>
  <c r="U1433" i="6" s="1"/>
  <c r="AF928" i="1"/>
  <c r="AG928" i="1"/>
  <c r="CU928" i="1" s="1"/>
  <c r="T928" i="1" s="1"/>
  <c r="AH928" i="1"/>
  <c r="AI928" i="1"/>
  <c r="CW928" i="1" s="1"/>
  <c r="V928" i="1" s="1"/>
  <c r="AJ928" i="1"/>
  <c r="CX928" i="1" s="1"/>
  <c r="W928" i="1" s="1"/>
  <c r="CV928" i="1"/>
  <c r="U928" i="1" s="1"/>
  <c r="K1437" i="6" s="1"/>
  <c r="FR928" i="1"/>
  <c r="GL928" i="1"/>
  <c r="GN928" i="1"/>
  <c r="GO928" i="1"/>
  <c r="GV928" i="1"/>
  <c r="HC928" i="1"/>
  <c r="GX928" i="1" s="1"/>
  <c r="S929" i="1"/>
  <c r="T929" i="1"/>
  <c r="AC929" i="1"/>
  <c r="AD929" i="1"/>
  <c r="CR929" i="1" s="1"/>
  <c r="Q929" i="1" s="1"/>
  <c r="AE929" i="1"/>
  <c r="CS929" i="1" s="1"/>
  <c r="R929" i="1" s="1"/>
  <c r="GK929" i="1" s="1"/>
  <c r="AF929" i="1"/>
  <c r="CT929" i="1" s="1"/>
  <c r="AG929" i="1"/>
  <c r="CU929" i="1" s="1"/>
  <c r="AH929" i="1"/>
  <c r="CV929" i="1" s="1"/>
  <c r="U929" i="1" s="1"/>
  <c r="AI929" i="1"/>
  <c r="CW929" i="1" s="1"/>
  <c r="V929" i="1" s="1"/>
  <c r="AJ929" i="1"/>
  <c r="CX929" i="1" s="1"/>
  <c r="W929" i="1" s="1"/>
  <c r="CQ929" i="1"/>
  <c r="P929" i="1" s="1"/>
  <c r="CY929" i="1"/>
  <c r="X929" i="1" s="1"/>
  <c r="CZ929" i="1"/>
  <c r="Y929" i="1" s="1"/>
  <c r="FR929" i="1"/>
  <c r="GL929" i="1"/>
  <c r="GO929" i="1"/>
  <c r="GP929" i="1"/>
  <c r="GV929" i="1"/>
  <c r="HC929" i="1" s="1"/>
  <c r="GX929" i="1" s="1"/>
  <c r="C930" i="1"/>
  <c r="D930" i="1"/>
  <c r="I930" i="1"/>
  <c r="V930" i="1" s="1"/>
  <c r="K930" i="1"/>
  <c r="AC930" i="1"/>
  <c r="CQ930" i="1" s="1"/>
  <c r="AE930" i="1"/>
  <c r="AF930" i="1"/>
  <c r="AG930" i="1"/>
  <c r="AH930" i="1"/>
  <c r="CV930" i="1" s="1"/>
  <c r="AI930" i="1"/>
  <c r="CW930" i="1" s="1"/>
  <c r="AJ930" i="1"/>
  <c r="CX930" i="1" s="1"/>
  <c r="CU930" i="1"/>
  <c r="FR930" i="1"/>
  <c r="GL930" i="1"/>
  <c r="GN930" i="1"/>
  <c r="GO930" i="1"/>
  <c r="GV930" i="1"/>
  <c r="HC930" i="1"/>
  <c r="C932" i="1"/>
  <c r="D932" i="1"/>
  <c r="AC932" i="1"/>
  <c r="CQ932" i="1" s="1"/>
  <c r="P932" i="1" s="1"/>
  <c r="AE932" i="1"/>
  <c r="U1449" i="6" s="1"/>
  <c r="AF932" i="1"/>
  <c r="AG932" i="1"/>
  <c r="CU932" i="1" s="1"/>
  <c r="T932" i="1" s="1"/>
  <c r="AH932" i="1"/>
  <c r="CV932" i="1" s="1"/>
  <c r="U932" i="1" s="1"/>
  <c r="K1453" i="6" s="1"/>
  <c r="AI932" i="1"/>
  <c r="AJ932" i="1"/>
  <c r="CW932" i="1"/>
  <c r="V932" i="1" s="1"/>
  <c r="CX932" i="1"/>
  <c r="W932" i="1" s="1"/>
  <c r="FR932" i="1"/>
  <c r="GL932" i="1"/>
  <c r="GN932" i="1"/>
  <c r="GO932" i="1"/>
  <c r="GV932" i="1"/>
  <c r="HC932" i="1" s="1"/>
  <c r="GX932" i="1" s="1"/>
  <c r="P933" i="1"/>
  <c r="Y933" i="1"/>
  <c r="AC933" i="1"/>
  <c r="AD933" i="1"/>
  <c r="CR933" i="1" s="1"/>
  <c r="Q933" i="1" s="1"/>
  <c r="AE933" i="1"/>
  <c r="CS933" i="1" s="1"/>
  <c r="R933" i="1" s="1"/>
  <c r="GK933" i="1" s="1"/>
  <c r="AF933" i="1"/>
  <c r="CT933" i="1" s="1"/>
  <c r="S933" i="1" s="1"/>
  <c r="AG933" i="1"/>
  <c r="CU933" i="1" s="1"/>
  <c r="T933" i="1" s="1"/>
  <c r="AH933" i="1"/>
  <c r="CV933" i="1" s="1"/>
  <c r="U933" i="1" s="1"/>
  <c r="AI933" i="1"/>
  <c r="CW933" i="1" s="1"/>
  <c r="V933" i="1" s="1"/>
  <c r="AJ933" i="1"/>
  <c r="CX933" i="1" s="1"/>
  <c r="W933" i="1" s="1"/>
  <c r="CQ933" i="1"/>
  <c r="CY933" i="1"/>
  <c r="X933" i="1" s="1"/>
  <c r="CZ933" i="1"/>
  <c r="FR933" i="1"/>
  <c r="GL933" i="1"/>
  <c r="GO933" i="1"/>
  <c r="GP933" i="1"/>
  <c r="GV933" i="1"/>
  <c r="HC933" i="1" s="1"/>
  <c r="GX933" i="1" s="1"/>
  <c r="C934" i="1"/>
  <c r="D934" i="1"/>
  <c r="AC934" i="1"/>
  <c r="AE934" i="1"/>
  <c r="U1455" i="6" s="1"/>
  <c r="AF934" i="1"/>
  <c r="AG934" i="1"/>
  <c r="CU934" i="1" s="1"/>
  <c r="T934" i="1" s="1"/>
  <c r="AH934" i="1"/>
  <c r="CV934" i="1" s="1"/>
  <c r="U934" i="1" s="1"/>
  <c r="K1459" i="6" s="1"/>
  <c r="AI934" i="1"/>
  <c r="CW934" i="1" s="1"/>
  <c r="V934" i="1" s="1"/>
  <c r="AJ934" i="1"/>
  <c r="CX934" i="1" s="1"/>
  <c r="W934" i="1" s="1"/>
  <c r="CR934" i="1"/>
  <c r="Q934" i="1" s="1"/>
  <c r="CS934" i="1"/>
  <c r="FR934" i="1"/>
  <c r="GL934" i="1"/>
  <c r="GN934" i="1"/>
  <c r="GO934" i="1"/>
  <c r="GV934" i="1"/>
  <c r="HC934" i="1" s="1"/>
  <c r="GX934" i="1" s="1"/>
  <c r="AC935" i="1"/>
  <c r="CQ935" i="1" s="1"/>
  <c r="P935" i="1" s="1"/>
  <c r="AD935" i="1"/>
  <c r="AB935" i="1" s="1"/>
  <c r="AE935" i="1"/>
  <c r="CS935" i="1" s="1"/>
  <c r="R935" i="1" s="1"/>
  <c r="GK935" i="1" s="1"/>
  <c r="AF935" i="1"/>
  <c r="CT935" i="1" s="1"/>
  <c r="S935" i="1" s="1"/>
  <c r="AG935" i="1"/>
  <c r="CU935" i="1" s="1"/>
  <c r="T935" i="1" s="1"/>
  <c r="AH935" i="1"/>
  <c r="CV935" i="1" s="1"/>
  <c r="U935" i="1" s="1"/>
  <c r="AI935" i="1"/>
  <c r="AJ935" i="1"/>
  <c r="CX935" i="1" s="1"/>
  <c r="W935" i="1" s="1"/>
  <c r="CR935" i="1"/>
  <c r="Q935" i="1" s="1"/>
  <c r="CW935" i="1"/>
  <c r="V935" i="1" s="1"/>
  <c r="CY935" i="1"/>
  <c r="X935" i="1" s="1"/>
  <c r="CZ935" i="1"/>
  <c r="Y935" i="1" s="1"/>
  <c r="FR935" i="1"/>
  <c r="GL935" i="1"/>
  <c r="GO935" i="1"/>
  <c r="GP935" i="1"/>
  <c r="GV935" i="1"/>
  <c r="HC935" i="1" s="1"/>
  <c r="GX935" i="1" s="1"/>
  <c r="C936" i="1"/>
  <c r="D936" i="1"/>
  <c r="I936" i="1"/>
  <c r="K936" i="1"/>
  <c r="AC936" i="1"/>
  <c r="AE936" i="1"/>
  <c r="AF936" i="1"/>
  <c r="AG936" i="1"/>
  <c r="AH936" i="1"/>
  <c r="CV936" i="1" s="1"/>
  <c r="AI936" i="1"/>
  <c r="CW936" i="1" s="1"/>
  <c r="AJ936" i="1"/>
  <c r="CX936" i="1" s="1"/>
  <c r="W936" i="1" s="1"/>
  <c r="CU936" i="1"/>
  <c r="T936" i="1" s="1"/>
  <c r="FR936" i="1"/>
  <c r="GL936" i="1"/>
  <c r="GN936" i="1"/>
  <c r="GO936" i="1"/>
  <c r="GV936" i="1"/>
  <c r="HC936" i="1" s="1"/>
  <c r="C937" i="1"/>
  <c r="D937" i="1"/>
  <c r="I937" i="1"/>
  <c r="K937" i="1"/>
  <c r="AC937" i="1"/>
  <c r="AE937" i="1"/>
  <c r="AF937" i="1"/>
  <c r="AG937" i="1"/>
  <c r="CU937" i="1" s="1"/>
  <c r="T937" i="1" s="1"/>
  <c r="AH937" i="1"/>
  <c r="CV937" i="1" s="1"/>
  <c r="U937" i="1" s="1"/>
  <c r="K1475" i="6" s="1"/>
  <c r="AI937" i="1"/>
  <c r="CW937" i="1" s="1"/>
  <c r="V937" i="1" s="1"/>
  <c r="AJ937" i="1"/>
  <c r="CQ937" i="1"/>
  <c r="P937" i="1" s="1"/>
  <c r="J1472" i="6" s="1"/>
  <c r="CS937" i="1"/>
  <c r="CX937" i="1"/>
  <c r="W937" i="1" s="1"/>
  <c r="FR937" i="1"/>
  <c r="GL937" i="1"/>
  <c r="GN937" i="1"/>
  <c r="GO937" i="1"/>
  <c r="GV937" i="1"/>
  <c r="HC937" i="1" s="1"/>
  <c r="GX937" i="1"/>
  <c r="C938" i="1"/>
  <c r="D938" i="1"/>
  <c r="I938" i="1"/>
  <c r="W938" i="1" s="1"/>
  <c r="K938" i="1"/>
  <c r="AC938" i="1"/>
  <c r="AE938" i="1"/>
  <c r="AF938" i="1"/>
  <c r="AG938" i="1"/>
  <c r="AH938" i="1"/>
  <c r="AI938" i="1"/>
  <c r="CW938" i="1" s="1"/>
  <c r="V938" i="1" s="1"/>
  <c r="AJ938" i="1"/>
  <c r="CX938" i="1" s="1"/>
  <c r="CQ938" i="1"/>
  <c r="P938" i="1" s="1"/>
  <c r="J1480" i="6" s="1"/>
  <c r="CR938" i="1"/>
  <c r="Q938" i="1" s="1"/>
  <c r="CS938" i="1"/>
  <c r="CT938" i="1"/>
  <c r="S938" i="1" s="1"/>
  <c r="J1479" i="6" s="1"/>
  <c r="CU938" i="1"/>
  <c r="T938" i="1" s="1"/>
  <c r="CV938" i="1"/>
  <c r="U938" i="1" s="1"/>
  <c r="K1483" i="6" s="1"/>
  <c r="FR938" i="1"/>
  <c r="GL938" i="1"/>
  <c r="GN938" i="1"/>
  <c r="GO938" i="1"/>
  <c r="GV938" i="1"/>
  <c r="HC938" i="1"/>
  <c r="C939" i="1"/>
  <c r="D939" i="1"/>
  <c r="I939" i="1"/>
  <c r="K939" i="1"/>
  <c r="Q939" i="1"/>
  <c r="AC939" i="1"/>
  <c r="AD939" i="1"/>
  <c r="AE939" i="1"/>
  <c r="AF939" i="1"/>
  <c r="AG939" i="1"/>
  <c r="CU939" i="1" s="1"/>
  <c r="T939" i="1" s="1"/>
  <c r="AH939" i="1"/>
  <c r="CV939" i="1" s="1"/>
  <c r="U939" i="1" s="1"/>
  <c r="K1491" i="6" s="1"/>
  <c r="AI939" i="1"/>
  <c r="CW939" i="1" s="1"/>
  <c r="V939" i="1" s="1"/>
  <c r="AJ939" i="1"/>
  <c r="CX939" i="1" s="1"/>
  <c r="W939" i="1" s="1"/>
  <c r="CQ939" i="1"/>
  <c r="P939" i="1" s="1"/>
  <c r="J1488" i="6" s="1"/>
  <c r="CR939" i="1"/>
  <c r="CS939" i="1"/>
  <c r="FR939" i="1"/>
  <c r="GL939" i="1"/>
  <c r="GN939" i="1"/>
  <c r="GO939" i="1"/>
  <c r="GV939" i="1"/>
  <c r="HC939" i="1"/>
  <c r="GX939" i="1" s="1"/>
  <c r="C940" i="1"/>
  <c r="D940" i="1"/>
  <c r="I940" i="1"/>
  <c r="K940" i="1"/>
  <c r="AC940" i="1"/>
  <c r="CQ940" i="1" s="1"/>
  <c r="AE940" i="1"/>
  <c r="U1493" i="6" s="1"/>
  <c r="AF940" i="1"/>
  <c r="AG940" i="1"/>
  <c r="CU940" i="1" s="1"/>
  <c r="T940" i="1" s="1"/>
  <c r="AH940" i="1"/>
  <c r="CV940" i="1" s="1"/>
  <c r="AI940" i="1"/>
  <c r="CW940" i="1" s="1"/>
  <c r="AJ940" i="1"/>
  <c r="CX940" i="1"/>
  <c r="FR940" i="1"/>
  <c r="GL940" i="1"/>
  <c r="GN940" i="1"/>
  <c r="GO940" i="1"/>
  <c r="GV940" i="1"/>
  <c r="HC940" i="1"/>
  <c r="C941" i="1"/>
  <c r="D941" i="1"/>
  <c r="I941" i="1"/>
  <c r="K941" i="1"/>
  <c r="AC941" i="1"/>
  <c r="CQ941" i="1" s="1"/>
  <c r="AE941" i="1"/>
  <c r="U1502" i="6" s="1"/>
  <c r="AF941" i="1"/>
  <c r="AG941" i="1"/>
  <c r="CU941" i="1" s="1"/>
  <c r="AH941" i="1"/>
  <c r="CV941" i="1" s="1"/>
  <c r="AI941" i="1"/>
  <c r="CW941" i="1" s="1"/>
  <c r="AJ941" i="1"/>
  <c r="CX941" i="1" s="1"/>
  <c r="FR941" i="1"/>
  <c r="GL941" i="1"/>
  <c r="GN941" i="1"/>
  <c r="GO941" i="1"/>
  <c r="GV941" i="1"/>
  <c r="HC941" i="1"/>
  <c r="C942" i="1"/>
  <c r="D942" i="1"/>
  <c r="I942" i="1"/>
  <c r="K942" i="1"/>
  <c r="AC942" i="1"/>
  <c r="AE942" i="1"/>
  <c r="U1513" i="6" s="1"/>
  <c r="AF942" i="1"/>
  <c r="AG942" i="1"/>
  <c r="CU942" i="1" s="1"/>
  <c r="AH942" i="1"/>
  <c r="CV942" i="1" s="1"/>
  <c r="AI942" i="1"/>
  <c r="CW942" i="1" s="1"/>
  <c r="AJ942" i="1"/>
  <c r="CX942" i="1" s="1"/>
  <c r="CQ942" i="1"/>
  <c r="CR942" i="1"/>
  <c r="FR942" i="1"/>
  <c r="GL942" i="1"/>
  <c r="GN942" i="1"/>
  <c r="GO942" i="1"/>
  <c r="GV942" i="1"/>
  <c r="HC942" i="1" s="1"/>
  <c r="B944" i="1"/>
  <c r="B923" i="1" s="1"/>
  <c r="C944" i="1"/>
  <c r="C923" i="1" s="1"/>
  <c r="D944" i="1"/>
  <c r="D923" i="1" s="1"/>
  <c r="F944" i="1"/>
  <c r="F923" i="1" s="1"/>
  <c r="G944" i="1"/>
  <c r="BX944" i="1"/>
  <c r="AO944" i="1" s="1"/>
  <c r="CK944" i="1"/>
  <c r="CL944" i="1"/>
  <c r="CM944" i="1"/>
  <c r="D974" i="1"/>
  <c r="B976" i="1"/>
  <c r="E976" i="1"/>
  <c r="Z976" i="1"/>
  <c r="AA976" i="1"/>
  <c r="AM976" i="1"/>
  <c r="AN976" i="1"/>
  <c r="BE976" i="1"/>
  <c r="BF976" i="1"/>
  <c r="BG976" i="1"/>
  <c r="BH976" i="1"/>
  <c r="BI976" i="1"/>
  <c r="BJ976" i="1"/>
  <c r="BK976" i="1"/>
  <c r="BL976" i="1"/>
  <c r="BM976" i="1"/>
  <c r="BN976" i="1"/>
  <c r="BO976" i="1"/>
  <c r="BP976" i="1"/>
  <c r="BQ976" i="1"/>
  <c r="BR976" i="1"/>
  <c r="BS976" i="1"/>
  <c r="BT976" i="1"/>
  <c r="BU976" i="1"/>
  <c r="BV976" i="1"/>
  <c r="BW976" i="1"/>
  <c r="CL976" i="1"/>
  <c r="CN976" i="1"/>
  <c r="CO976" i="1"/>
  <c r="CP976" i="1"/>
  <c r="CQ976" i="1"/>
  <c r="CR976" i="1"/>
  <c r="CS976" i="1"/>
  <c r="CT976" i="1"/>
  <c r="CU976" i="1"/>
  <c r="CV976" i="1"/>
  <c r="CW976" i="1"/>
  <c r="CX976" i="1"/>
  <c r="CY976" i="1"/>
  <c r="CZ976" i="1"/>
  <c r="DA976" i="1"/>
  <c r="DB976" i="1"/>
  <c r="DC976" i="1"/>
  <c r="DD976" i="1"/>
  <c r="DE976" i="1"/>
  <c r="DF976" i="1"/>
  <c r="DG976" i="1"/>
  <c r="DH976" i="1"/>
  <c r="DI976" i="1"/>
  <c r="DJ976" i="1"/>
  <c r="DK976" i="1"/>
  <c r="DL976" i="1"/>
  <c r="DM976" i="1"/>
  <c r="DN976" i="1"/>
  <c r="DO976" i="1"/>
  <c r="DP976" i="1"/>
  <c r="DQ976" i="1"/>
  <c r="DR976" i="1"/>
  <c r="DS976" i="1"/>
  <c r="DT976" i="1"/>
  <c r="DU976" i="1"/>
  <c r="DV976" i="1"/>
  <c r="DW976" i="1"/>
  <c r="DX976" i="1"/>
  <c r="DY976" i="1"/>
  <c r="DZ976" i="1"/>
  <c r="EA976" i="1"/>
  <c r="EB976" i="1"/>
  <c r="EC976" i="1"/>
  <c r="ED976" i="1"/>
  <c r="EE976" i="1"/>
  <c r="EF976" i="1"/>
  <c r="EG976" i="1"/>
  <c r="EH976" i="1"/>
  <c r="EI976" i="1"/>
  <c r="EJ976" i="1"/>
  <c r="EK976" i="1"/>
  <c r="EL976" i="1"/>
  <c r="EM976" i="1"/>
  <c r="EN976" i="1"/>
  <c r="EO976" i="1"/>
  <c r="EP976" i="1"/>
  <c r="EQ976" i="1"/>
  <c r="ER976" i="1"/>
  <c r="ES976" i="1"/>
  <c r="ET976" i="1"/>
  <c r="EU976" i="1"/>
  <c r="EV976" i="1"/>
  <c r="EW976" i="1"/>
  <c r="EX976" i="1"/>
  <c r="EY976" i="1"/>
  <c r="EZ976" i="1"/>
  <c r="FA976" i="1"/>
  <c r="FB976" i="1"/>
  <c r="FC976" i="1"/>
  <c r="FD976" i="1"/>
  <c r="FE976" i="1"/>
  <c r="FF976" i="1"/>
  <c r="FG976" i="1"/>
  <c r="FH976" i="1"/>
  <c r="FI976" i="1"/>
  <c r="FJ976" i="1"/>
  <c r="FK976" i="1"/>
  <c r="FL976" i="1"/>
  <c r="FM976" i="1"/>
  <c r="FN976" i="1"/>
  <c r="FO976" i="1"/>
  <c r="FP976" i="1"/>
  <c r="FQ976" i="1"/>
  <c r="FR976" i="1"/>
  <c r="FS976" i="1"/>
  <c r="FT976" i="1"/>
  <c r="FU976" i="1"/>
  <c r="FV976" i="1"/>
  <c r="FW976" i="1"/>
  <c r="FX976" i="1"/>
  <c r="FY976" i="1"/>
  <c r="FZ976" i="1"/>
  <c r="GA976" i="1"/>
  <c r="GB976" i="1"/>
  <c r="GC976" i="1"/>
  <c r="GD976" i="1"/>
  <c r="GE976" i="1"/>
  <c r="GF976" i="1"/>
  <c r="GG976" i="1"/>
  <c r="GH976" i="1"/>
  <c r="GI976" i="1"/>
  <c r="GJ976" i="1"/>
  <c r="GK976" i="1"/>
  <c r="GL976" i="1"/>
  <c r="GM976" i="1"/>
  <c r="GN976" i="1"/>
  <c r="GO976" i="1"/>
  <c r="GP976" i="1"/>
  <c r="GQ976" i="1"/>
  <c r="GR976" i="1"/>
  <c r="GS976" i="1"/>
  <c r="GT976" i="1"/>
  <c r="GU976" i="1"/>
  <c r="GV976" i="1"/>
  <c r="GW976" i="1"/>
  <c r="GX976" i="1"/>
  <c r="C979" i="1"/>
  <c r="D979" i="1"/>
  <c r="I979" i="1"/>
  <c r="K979" i="1"/>
  <c r="AC979" i="1"/>
  <c r="AE979" i="1"/>
  <c r="AF979" i="1"/>
  <c r="AG979" i="1"/>
  <c r="CU979" i="1" s="1"/>
  <c r="T979" i="1" s="1"/>
  <c r="AH979" i="1"/>
  <c r="CV979" i="1" s="1"/>
  <c r="U979" i="1" s="1"/>
  <c r="K1537" i="6" s="1"/>
  <c r="AI979" i="1"/>
  <c r="CW979" i="1" s="1"/>
  <c r="V979" i="1" s="1"/>
  <c r="AJ979" i="1"/>
  <c r="CX979" i="1" s="1"/>
  <c r="W979" i="1" s="1"/>
  <c r="FR979" i="1"/>
  <c r="GL979" i="1"/>
  <c r="GN979" i="1"/>
  <c r="GO979" i="1"/>
  <c r="GV979" i="1"/>
  <c r="HC979" i="1" s="1"/>
  <c r="C980" i="1"/>
  <c r="D980" i="1"/>
  <c r="I980" i="1"/>
  <c r="K980" i="1"/>
  <c r="AC980" i="1"/>
  <c r="CQ980" i="1" s="1"/>
  <c r="AE980" i="1"/>
  <c r="AF980" i="1"/>
  <c r="AG980" i="1"/>
  <c r="CU980" i="1" s="1"/>
  <c r="T980" i="1" s="1"/>
  <c r="AH980" i="1"/>
  <c r="CV980" i="1" s="1"/>
  <c r="U980" i="1" s="1"/>
  <c r="K1545" i="6" s="1"/>
  <c r="AI980" i="1"/>
  <c r="CW980" i="1" s="1"/>
  <c r="V980" i="1" s="1"/>
  <c r="AJ980" i="1"/>
  <c r="CX980" i="1" s="1"/>
  <c r="W980" i="1" s="1"/>
  <c r="FR980" i="1"/>
  <c r="GL980" i="1"/>
  <c r="GN980" i="1"/>
  <c r="GO980" i="1"/>
  <c r="GV980" i="1"/>
  <c r="HC980" i="1"/>
  <c r="C981" i="1"/>
  <c r="D981" i="1"/>
  <c r="I981" i="1"/>
  <c r="K981" i="1"/>
  <c r="P981" i="1"/>
  <c r="J1552" i="6" s="1"/>
  <c r="V981" i="1"/>
  <c r="AC981" i="1"/>
  <c r="CQ981" i="1" s="1"/>
  <c r="AE981" i="1"/>
  <c r="AF981" i="1"/>
  <c r="AG981" i="1"/>
  <c r="CU981" i="1" s="1"/>
  <c r="AH981" i="1"/>
  <c r="AI981" i="1"/>
  <c r="CW981" i="1" s="1"/>
  <c r="AJ981" i="1"/>
  <c r="CV981" i="1"/>
  <c r="CX981" i="1"/>
  <c r="FR981" i="1"/>
  <c r="GL981" i="1"/>
  <c r="GN981" i="1"/>
  <c r="GO981" i="1"/>
  <c r="GV981" i="1"/>
  <c r="HC981" i="1" s="1"/>
  <c r="C982" i="1"/>
  <c r="D982" i="1"/>
  <c r="I982" i="1"/>
  <c r="K982" i="1"/>
  <c r="AC982" i="1"/>
  <c r="AE982" i="1"/>
  <c r="U1558" i="6" s="1"/>
  <c r="AF982" i="1"/>
  <c r="AG982" i="1"/>
  <c r="CU982" i="1" s="1"/>
  <c r="AH982" i="1"/>
  <c r="AI982" i="1"/>
  <c r="CW982" i="1" s="1"/>
  <c r="AJ982" i="1"/>
  <c r="CX982" i="1" s="1"/>
  <c r="CV982" i="1"/>
  <c r="FR982" i="1"/>
  <c r="GL982" i="1"/>
  <c r="GN982" i="1"/>
  <c r="CB986" i="1" s="1"/>
  <c r="CB976" i="1" s="1"/>
  <c r="GO982" i="1"/>
  <c r="GV982" i="1"/>
  <c r="HC982" i="1" s="1"/>
  <c r="C983" i="1"/>
  <c r="D983" i="1"/>
  <c r="I983" i="1"/>
  <c r="K983" i="1"/>
  <c r="AC983" i="1"/>
  <c r="CQ983" i="1" s="1"/>
  <c r="P983" i="1" s="1"/>
  <c r="J1572" i="6" s="1"/>
  <c r="AE983" i="1"/>
  <c r="AD983" i="1" s="1"/>
  <c r="AF983" i="1"/>
  <c r="AG983" i="1"/>
  <c r="CU983" i="1" s="1"/>
  <c r="AH983" i="1"/>
  <c r="CV983" i="1" s="1"/>
  <c r="AI983" i="1"/>
  <c r="CW983" i="1" s="1"/>
  <c r="AJ983" i="1"/>
  <c r="CX983" i="1" s="1"/>
  <c r="CT983" i="1"/>
  <c r="FR983" i="1"/>
  <c r="GL983" i="1"/>
  <c r="GN983" i="1"/>
  <c r="GO983" i="1"/>
  <c r="GV983" i="1"/>
  <c r="HC983" i="1"/>
  <c r="GX983" i="1" s="1"/>
  <c r="C984" i="1"/>
  <c r="D984" i="1"/>
  <c r="I984" i="1"/>
  <c r="K984" i="1"/>
  <c r="AC984" i="1"/>
  <c r="AE984" i="1"/>
  <c r="AF984" i="1"/>
  <c r="AG984" i="1"/>
  <c r="CU984" i="1" s="1"/>
  <c r="T984" i="1" s="1"/>
  <c r="AH984" i="1"/>
  <c r="AI984" i="1"/>
  <c r="AJ984" i="1"/>
  <c r="CX984" i="1" s="1"/>
  <c r="CV984" i="1"/>
  <c r="CW984" i="1"/>
  <c r="FR984" i="1"/>
  <c r="GL984" i="1"/>
  <c r="GN984" i="1"/>
  <c r="GO984" i="1"/>
  <c r="GV984" i="1"/>
  <c r="HC984" i="1" s="1"/>
  <c r="B986" i="1"/>
  <c r="C986" i="1"/>
  <c r="C976" i="1" s="1"/>
  <c r="D986" i="1"/>
  <c r="D976" i="1" s="1"/>
  <c r="F986" i="1"/>
  <c r="F976" i="1" s="1"/>
  <c r="G986" i="1"/>
  <c r="AO986" i="1"/>
  <c r="AS986" i="1"/>
  <c r="F1003" i="1" s="1"/>
  <c r="BX986" i="1"/>
  <c r="CK986" i="1"/>
  <c r="CL986" i="1"/>
  <c r="BC986" i="1" s="1"/>
  <c r="BC976" i="1" s="1"/>
  <c r="CM986" i="1"/>
  <c r="F1002" i="1"/>
  <c r="B1016" i="1"/>
  <c r="B868" i="1" s="1"/>
  <c r="C1016" i="1"/>
  <c r="C868" i="1" s="1"/>
  <c r="D1016" i="1"/>
  <c r="D868" i="1" s="1"/>
  <c r="F1016" i="1"/>
  <c r="F868" i="1" s="1"/>
  <c r="G1016" i="1"/>
  <c r="D1046" i="1"/>
  <c r="E1048" i="1"/>
  <c r="Z1048" i="1"/>
  <c r="AA1048" i="1"/>
  <c r="AB1048" i="1"/>
  <c r="AC1048" i="1"/>
  <c r="AD1048" i="1"/>
  <c r="AE1048" i="1"/>
  <c r="AF1048" i="1"/>
  <c r="AG1048" i="1"/>
  <c r="AH1048" i="1"/>
  <c r="AI1048" i="1"/>
  <c r="AJ1048" i="1"/>
  <c r="AK1048" i="1"/>
  <c r="AL1048" i="1"/>
  <c r="AM1048" i="1"/>
  <c r="AN1048" i="1"/>
  <c r="BE1048" i="1"/>
  <c r="BF1048" i="1"/>
  <c r="BG1048" i="1"/>
  <c r="BH1048" i="1"/>
  <c r="BI1048" i="1"/>
  <c r="BJ1048" i="1"/>
  <c r="BK1048" i="1"/>
  <c r="BL1048" i="1"/>
  <c r="BM1048" i="1"/>
  <c r="BN1048" i="1"/>
  <c r="BO1048" i="1"/>
  <c r="BP1048" i="1"/>
  <c r="BQ1048" i="1"/>
  <c r="BR1048" i="1"/>
  <c r="BS1048" i="1"/>
  <c r="BT1048" i="1"/>
  <c r="BU1048" i="1"/>
  <c r="BV1048" i="1"/>
  <c r="BW1048" i="1"/>
  <c r="BX1048" i="1"/>
  <c r="BY1048" i="1"/>
  <c r="BZ1048" i="1"/>
  <c r="CA1048" i="1"/>
  <c r="CB1048" i="1"/>
  <c r="CC1048" i="1"/>
  <c r="CD1048" i="1"/>
  <c r="CE1048" i="1"/>
  <c r="CF1048" i="1"/>
  <c r="CG1048" i="1"/>
  <c r="CH1048" i="1"/>
  <c r="CI1048" i="1"/>
  <c r="CJ1048" i="1"/>
  <c r="CK1048" i="1"/>
  <c r="CL1048" i="1"/>
  <c r="CM1048" i="1"/>
  <c r="CN1048" i="1"/>
  <c r="CO1048" i="1"/>
  <c r="CP1048" i="1"/>
  <c r="CQ1048" i="1"/>
  <c r="CR1048" i="1"/>
  <c r="CS1048" i="1"/>
  <c r="CT1048" i="1"/>
  <c r="CU1048" i="1"/>
  <c r="CV1048" i="1"/>
  <c r="CW1048" i="1"/>
  <c r="CX1048" i="1"/>
  <c r="CY1048" i="1"/>
  <c r="CZ1048" i="1"/>
  <c r="DA1048" i="1"/>
  <c r="DB1048" i="1"/>
  <c r="DC1048" i="1"/>
  <c r="DD1048" i="1"/>
  <c r="DE1048" i="1"/>
  <c r="DF1048" i="1"/>
  <c r="DG1048" i="1"/>
  <c r="DH1048" i="1"/>
  <c r="DI1048" i="1"/>
  <c r="DJ1048" i="1"/>
  <c r="DK1048" i="1"/>
  <c r="DL1048" i="1"/>
  <c r="DM1048" i="1"/>
  <c r="DN1048" i="1"/>
  <c r="DO1048" i="1"/>
  <c r="DP1048" i="1"/>
  <c r="DQ1048" i="1"/>
  <c r="DR1048" i="1"/>
  <c r="DS1048" i="1"/>
  <c r="DT1048" i="1"/>
  <c r="DU1048" i="1"/>
  <c r="DV1048" i="1"/>
  <c r="DW1048" i="1"/>
  <c r="DX1048" i="1"/>
  <c r="DY1048" i="1"/>
  <c r="DZ1048" i="1"/>
  <c r="EA1048" i="1"/>
  <c r="EB1048" i="1"/>
  <c r="EC1048" i="1"/>
  <c r="ED1048" i="1"/>
  <c r="EE1048" i="1"/>
  <c r="EF1048" i="1"/>
  <c r="EG1048" i="1"/>
  <c r="EH1048" i="1"/>
  <c r="EI1048" i="1"/>
  <c r="EJ1048" i="1"/>
  <c r="EK1048" i="1"/>
  <c r="EL1048" i="1"/>
  <c r="EM1048" i="1"/>
  <c r="EN1048" i="1"/>
  <c r="EO1048" i="1"/>
  <c r="EP1048" i="1"/>
  <c r="EQ1048" i="1"/>
  <c r="ER1048" i="1"/>
  <c r="ES1048" i="1"/>
  <c r="ET1048" i="1"/>
  <c r="EU1048" i="1"/>
  <c r="EV1048" i="1"/>
  <c r="EW1048" i="1"/>
  <c r="EX1048" i="1"/>
  <c r="EY1048" i="1"/>
  <c r="EZ1048" i="1"/>
  <c r="FA1048" i="1"/>
  <c r="FB1048" i="1"/>
  <c r="FC1048" i="1"/>
  <c r="FD1048" i="1"/>
  <c r="FE1048" i="1"/>
  <c r="FF1048" i="1"/>
  <c r="FG1048" i="1"/>
  <c r="FH1048" i="1"/>
  <c r="FI1048" i="1"/>
  <c r="FJ1048" i="1"/>
  <c r="FK1048" i="1"/>
  <c r="FL1048" i="1"/>
  <c r="FM1048" i="1"/>
  <c r="FN1048" i="1"/>
  <c r="FO1048" i="1"/>
  <c r="FP1048" i="1"/>
  <c r="FQ1048" i="1"/>
  <c r="FR1048" i="1"/>
  <c r="FS1048" i="1"/>
  <c r="FT1048" i="1"/>
  <c r="FU1048" i="1"/>
  <c r="FV1048" i="1"/>
  <c r="FW1048" i="1"/>
  <c r="FX1048" i="1"/>
  <c r="FY1048" i="1"/>
  <c r="FZ1048" i="1"/>
  <c r="GA1048" i="1"/>
  <c r="GB1048" i="1"/>
  <c r="GC1048" i="1"/>
  <c r="GD1048" i="1"/>
  <c r="GE1048" i="1"/>
  <c r="GF1048" i="1"/>
  <c r="GG1048" i="1"/>
  <c r="GH1048" i="1"/>
  <c r="GI1048" i="1"/>
  <c r="GJ1048" i="1"/>
  <c r="GK1048" i="1"/>
  <c r="GL1048" i="1"/>
  <c r="GM1048" i="1"/>
  <c r="GN1048" i="1"/>
  <c r="GO1048" i="1"/>
  <c r="GP1048" i="1"/>
  <c r="GQ1048" i="1"/>
  <c r="GR1048" i="1"/>
  <c r="GS1048" i="1"/>
  <c r="GT1048" i="1"/>
  <c r="GU1048" i="1"/>
  <c r="GV1048" i="1"/>
  <c r="GW1048" i="1"/>
  <c r="GX1048" i="1"/>
  <c r="D1050" i="1"/>
  <c r="C1052" i="1"/>
  <c r="D1052" i="1"/>
  <c r="E1052" i="1"/>
  <c r="Z1052" i="1"/>
  <c r="AA1052" i="1"/>
  <c r="AM1052" i="1"/>
  <c r="AN1052" i="1"/>
  <c r="BE1052" i="1"/>
  <c r="BF1052" i="1"/>
  <c r="BG1052" i="1"/>
  <c r="BH1052" i="1"/>
  <c r="BI1052" i="1"/>
  <c r="BJ1052" i="1"/>
  <c r="BK1052" i="1"/>
  <c r="BL1052" i="1"/>
  <c r="BM1052" i="1"/>
  <c r="BN1052" i="1"/>
  <c r="BO1052" i="1"/>
  <c r="BP1052" i="1"/>
  <c r="BQ1052" i="1"/>
  <c r="BR1052" i="1"/>
  <c r="BS1052" i="1"/>
  <c r="BT1052" i="1"/>
  <c r="BU1052" i="1"/>
  <c r="BV1052" i="1"/>
  <c r="BW1052" i="1"/>
  <c r="CN1052" i="1"/>
  <c r="CO1052" i="1"/>
  <c r="CP1052" i="1"/>
  <c r="CQ1052" i="1"/>
  <c r="CR1052" i="1"/>
  <c r="CS1052" i="1"/>
  <c r="CT1052" i="1"/>
  <c r="CU1052" i="1"/>
  <c r="CV1052" i="1"/>
  <c r="CW1052" i="1"/>
  <c r="CX1052" i="1"/>
  <c r="CY1052" i="1"/>
  <c r="CZ1052" i="1"/>
  <c r="DA1052" i="1"/>
  <c r="DB1052" i="1"/>
  <c r="DC1052" i="1"/>
  <c r="DD1052" i="1"/>
  <c r="DE1052" i="1"/>
  <c r="DF1052" i="1"/>
  <c r="DG1052" i="1"/>
  <c r="DH1052" i="1"/>
  <c r="DI1052" i="1"/>
  <c r="DJ1052" i="1"/>
  <c r="DK1052" i="1"/>
  <c r="DL1052" i="1"/>
  <c r="DM1052" i="1"/>
  <c r="DN1052" i="1"/>
  <c r="DO1052" i="1"/>
  <c r="DP1052" i="1"/>
  <c r="DQ1052" i="1"/>
  <c r="DR1052" i="1"/>
  <c r="DS1052" i="1"/>
  <c r="DT1052" i="1"/>
  <c r="DU1052" i="1"/>
  <c r="DV1052" i="1"/>
  <c r="DW1052" i="1"/>
  <c r="DX1052" i="1"/>
  <c r="DY1052" i="1"/>
  <c r="DZ1052" i="1"/>
  <c r="EA1052" i="1"/>
  <c r="EB1052" i="1"/>
  <c r="EC1052" i="1"/>
  <c r="ED1052" i="1"/>
  <c r="EE1052" i="1"/>
  <c r="EF1052" i="1"/>
  <c r="EG1052" i="1"/>
  <c r="EH1052" i="1"/>
  <c r="EI1052" i="1"/>
  <c r="EJ1052" i="1"/>
  <c r="EK1052" i="1"/>
  <c r="EL1052" i="1"/>
  <c r="EM1052" i="1"/>
  <c r="EN1052" i="1"/>
  <c r="EO1052" i="1"/>
  <c r="EP1052" i="1"/>
  <c r="EQ1052" i="1"/>
  <c r="ER1052" i="1"/>
  <c r="ES1052" i="1"/>
  <c r="ET1052" i="1"/>
  <c r="EU1052" i="1"/>
  <c r="EV1052" i="1"/>
  <c r="EW1052" i="1"/>
  <c r="EX1052" i="1"/>
  <c r="EY1052" i="1"/>
  <c r="EZ1052" i="1"/>
  <c r="FA1052" i="1"/>
  <c r="FB1052" i="1"/>
  <c r="FC1052" i="1"/>
  <c r="FD1052" i="1"/>
  <c r="FE1052" i="1"/>
  <c r="FF1052" i="1"/>
  <c r="FG1052" i="1"/>
  <c r="FH1052" i="1"/>
  <c r="FI1052" i="1"/>
  <c r="FJ1052" i="1"/>
  <c r="FK1052" i="1"/>
  <c r="FL1052" i="1"/>
  <c r="FM1052" i="1"/>
  <c r="FN1052" i="1"/>
  <c r="FO1052" i="1"/>
  <c r="FP1052" i="1"/>
  <c r="FQ1052" i="1"/>
  <c r="FR1052" i="1"/>
  <c r="FS1052" i="1"/>
  <c r="FT1052" i="1"/>
  <c r="FU1052" i="1"/>
  <c r="FV1052" i="1"/>
  <c r="FW1052" i="1"/>
  <c r="FX1052" i="1"/>
  <c r="FY1052" i="1"/>
  <c r="FZ1052" i="1"/>
  <c r="GA1052" i="1"/>
  <c r="GB1052" i="1"/>
  <c r="GC1052" i="1"/>
  <c r="GD1052" i="1"/>
  <c r="GE1052" i="1"/>
  <c r="GF1052" i="1"/>
  <c r="GG1052" i="1"/>
  <c r="GH1052" i="1"/>
  <c r="GI1052" i="1"/>
  <c r="GJ1052" i="1"/>
  <c r="GK1052" i="1"/>
  <c r="GL1052" i="1"/>
  <c r="GM1052" i="1"/>
  <c r="GN1052" i="1"/>
  <c r="GO1052" i="1"/>
  <c r="GP1052" i="1"/>
  <c r="GQ1052" i="1"/>
  <c r="GR1052" i="1"/>
  <c r="GS1052" i="1"/>
  <c r="GT1052" i="1"/>
  <c r="GU1052" i="1"/>
  <c r="GV1052" i="1"/>
  <c r="GW1052" i="1"/>
  <c r="GX1052" i="1"/>
  <c r="C1054" i="1"/>
  <c r="D1054" i="1"/>
  <c r="I1054" i="1"/>
  <c r="K1054" i="1"/>
  <c r="AC1054" i="1"/>
  <c r="CQ1054" i="1" s="1"/>
  <c r="P1054" i="1" s="1"/>
  <c r="J1603" i="6" s="1"/>
  <c r="AE1054" i="1"/>
  <c r="U1598" i="6" s="1"/>
  <c r="AF1054" i="1"/>
  <c r="AG1054" i="1"/>
  <c r="CU1054" i="1" s="1"/>
  <c r="AH1054" i="1"/>
  <c r="CV1054" i="1" s="1"/>
  <c r="AI1054" i="1"/>
  <c r="AJ1054" i="1"/>
  <c r="CW1054" i="1"/>
  <c r="CX1054" i="1"/>
  <c r="FR1054" i="1"/>
  <c r="GL1054" i="1"/>
  <c r="GN1054" i="1"/>
  <c r="GO1054" i="1"/>
  <c r="GV1054" i="1"/>
  <c r="HC1054" i="1"/>
  <c r="C1055" i="1"/>
  <c r="D1055" i="1"/>
  <c r="I1055" i="1"/>
  <c r="K1055" i="1"/>
  <c r="AC1055" i="1"/>
  <c r="CQ1055" i="1" s="1"/>
  <c r="P1055" i="1" s="1"/>
  <c r="J1612" i="6" s="1"/>
  <c r="AE1055" i="1"/>
  <c r="U1609" i="6" s="1"/>
  <c r="AF1055" i="1"/>
  <c r="AG1055" i="1"/>
  <c r="CU1055" i="1" s="1"/>
  <c r="T1055" i="1" s="1"/>
  <c r="AH1055" i="1"/>
  <c r="CV1055" i="1" s="1"/>
  <c r="U1055" i="1" s="1"/>
  <c r="K1615" i="6" s="1"/>
  <c r="AI1055" i="1"/>
  <c r="CW1055" i="1" s="1"/>
  <c r="V1055" i="1" s="1"/>
  <c r="AJ1055" i="1"/>
  <c r="CX1055" i="1" s="1"/>
  <c r="W1055" i="1" s="1"/>
  <c r="FR1055" i="1"/>
  <c r="GL1055" i="1"/>
  <c r="GN1055" i="1"/>
  <c r="GO1055" i="1"/>
  <c r="GV1055" i="1"/>
  <c r="HC1055" i="1" s="1"/>
  <c r="GX1055" i="1" s="1"/>
  <c r="C1056" i="1"/>
  <c r="D1056" i="1"/>
  <c r="AC1056" i="1"/>
  <c r="AD1056" i="1"/>
  <c r="AE1056" i="1"/>
  <c r="U1617" i="6" s="1"/>
  <c r="AF1056" i="1"/>
  <c r="AG1056" i="1"/>
  <c r="CU1056" i="1" s="1"/>
  <c r="T1056" i="1" s="1"/>
  <c r="AH1056" i="1"/>
  <c r="CV1056" i="1" s="1"/>
  <c r="U1056" i="1" s="1"/>
  <c r="K1622" i="6" s="1"/>
  <c r="AI1056" i="1"/>
  <c r="CW1056" i="1" s="1"/>
  <c r="V1056" i="1" s="1"/>
  <c r="AJ1056" i="1"/>
  <c r="CX1056" i="1" s="1"/>
  <c r="W1056" i="1" s="1"/>
  <c r="CQ1056" i="1"/>
  <c r="P1056" i="1" s="1"/>
  <c r="J1619" i="6" s="1"/>
  <c r="CR1056" i="1"/>
  <c r="Q1056" i="1" s="1"/>
  <c r="CS1056" i="1"/>
  <c r="CT1056" i="1"/>
  <c r="S1056" i="1" s="1"/>
  <c r="J1618" i="6" s="1"/>
  <c r="FR1056" i="1"/>
  <c r="GL1056" i="1"/>
  <c r="GN1056" i="1"/>
  <c r="CB1058" i="1" s="1"/>
  <c r="GO1056" i="1"/>
  <c r="GV1056" i="1"/>
  <c r="HC1056" i="1" s="1"/>
  <c r="GX1056" i="1" s="1"/>
  <c r="B1058" i="1"/>
  <c r="B1052" i="1" s="1"/>
  <c r="C1058" i="1"/>
  <c r="D1058" i="1"/>
  <c r="F1058" i="1"/>
  <c r="F1052" i="1" s="1"/>
  <c r="G1058" i="1"/>
  <c r="A1625" i="6" s="1"/>
  <c r="BX1058" i="1"/>
  <c r="CK1058" i="1"/>
  <c r="CK1052" i="1" s="1"/>
  <c r="CL1058" i="1"/>
  <c r="CL1052" i="1" s="1"/>
  <c r="CM1058" i="1"/>
  <c r="D1088" i="1"/>
  <c r="E1090" i="1"/>
  <c r="G1090" i="1"/>
  <c r="Z1090" i="1"/>
  <c r="AA1090" i="1"/>
  <c r="AM1090" i="1"/>
  <c r="AN1090" i="1"/>
  <c r="BE1090" i="1"/>
  <c r="BF1090" i="1"/>
  <c r="BG1090" i="1"/>
  <c r="BH1090" i="1"/>
  <c r="BI1090" i="1"/>
  <c r="BJ1090" i="1"/>
  <c r="BK1090" i="1"/>
  <c r="BL1090" i="1"/>
  <c r="BM1090" i="1"/>
  <c r="BN1090" i="1"/>
  <c r="BO1090" i="1"/>
  <c r="BP1090" i="1"/>
  <c r="BQ1090" i="1"/>
  <c r="BR1090" i="1"/>
  <c r="BS1090" i="1"/>
  <c r="BT1090" i="1"/>
  <c r="BU1090" i="1"/>
  <c r="BV1090" i="1"/>
  <c r="BW1090" i="1"/>
  <c r="BX1090" i="1"/>
  <c r="CN1090" i="1"/>
  <c r="CO1090" i="1"/>
  <c r="CP1090" i="1"/>
  <c r="CQ1090" i="1"/>
  <c r="CR1090" i="1"/>
  <c r="CS1090" i="1"/>
  <c r="CT1090" i="1"/>
  <c r="CU1090" i="1"/>
  <c r="CV1090" i="1"/>
  <c r="CW1090" i="1"/>
  <c r="CX1090" i="1"/>
  <c r="CY1090" i="1"/>
  <c r="CZ1090" i="1"/>
  <c r="DA1090" i="1"/>
  <c r="DB1090" i="1"/>
  <c r="DC1090" i="1"/>
  <c r="DD1090" i="1"/>
  <c r="DE1090" i="1"/>
  <c r="DF1090" i="1"/>
  <c r="DG1090" i="1"/>
  <c r="DH1090" i="1"/>
  <c r="DI1090" i="1"/>
  <c r="DJ1090" i="1"/>
  <c r="DK1090" i="1"/>
  <c r="DL1090" i="1"/>
  <c r="DM1090" i="1"/>
  <c r="DN1090" i="1"/>
  <c r="DO1090" i="1"/>
  <c r="DP1090" i="1"/>
  <c r="DQ1090" i="1"/>
  <c r="DR1090" i="1"/>
  <c r="DS1090" i="1"/>
  <c r="DT1090" i="1"/>
  <c r="DU1090" i="1"/>
  <c r="DV1090" i="1"/>
  <c r="DW1090" i="1"/>
  <c r="DX1090" i="1"/>
  <c r="DY1090" i="1"/>
  <c r="DZ1090" i="1"/>
  <c r="EA1090" i="1"/>
  <c r="EB1090" i="1"/>
  <c r="EC1090" i="1"/>
  <c r="ED1090" i="1"/>
  <c r="EE1090" i="1"/>
  <c r="EF1090" i="1"/>
  <c r="EG1090" i="1"/>
  <c r="EH1090" i="1"/>
  <c r="EI1090" i="1"/>
  <c r="EJ1090" i="1"/>
  <c r="EK1090" i="1"/>
  <c r="EL1090" i="1"/>
  <c r="EM1090" i="1"/>
  <c r="EN1090" i="1"/>
  <c r="EO1090" i="1"/>
  <c r="EP1090" i="1"/>
  <c r="EQ1090" i="1"/>
  <c r="ER1090" i="1"/>
  <c r="ES1090" i="1"/>
  <c r="ET1090" i="1"/>
  <c r="EU1090" i="1"/>
  <c r="EV1090" i="1"/>
  <c r="EW1090" i="1"/>
  <c r="EX1090" i="1"/>
  <c r="EY1090" i="1"/>
  <c r="EZ1090" i="1"/>
  <c r="FA1090" i="1"/>
  <c r="FB1090" i="1"/>
  <c r="FC1090" i="1"/>
  <c r="FD1090" i="1"/>
  <c r="FE1090" i="1"/>
  <c r="FF1090" i="1"/>
  <c r="FG1090" i="1"/>
  <c r="FH1090" i="1"/>
  <c r="FI1090" i="1"/>
  <c r="FJ1090" i="1"/>
  <c r="FK1090" i="1"/>
  <c r="FL1090" i="1"/>
  <c r="FM1090" i="1"/>
  <c r="FN1090" i="1"/>
  <c r="FO1090" i="1"/>
  <c r="FP1090" i="1"/>
  <c r="FQ1090" i="1"/>
  <c r="FR1090" i="1"/>
  <c r="FS1090" i="1"/>
  <c r="FT1090" i="1"/>
  <c r="FU1090" i="1"/>
  <c r="FV1090" i="1"/>
  <c r="FW1090" i="1"/>
  <c r="FX1090" i="1"/>
  <c r="FY1090" i="1"/>
  <c r="FZ1090" i="1"/>
  <c r="GA1090" i="1"/>
  <c r="GB1090" i="1"/>
  <c r="GC1090" i="1"/>
  <c r="GD1090" i="1"/>
  <c r="GE1090" i="1"/>
  <c r="GF1090" i="1"/>
  <c r="GG1090" i="1"/>
  <c r="GH1090" i="1"/>
  <c r="GI1090" i="1"/>
  <c r="GJ1090" i="1"/>
  <c r="GK1090" i="1"/>
  <c r="GL1090" i="1"/>
  <c r="GM1090" i="1"/>
  <c r="GN1090" i="1"/>
  <c r="GO1090" i="1"/>
  <c r="GP1090" i="1"/>
  <c r="GQ1090" i="1"/>
  <c r="GR1090" i="1"/>
  <c r="GS1090" i="1"/>
  <c r="GT1090" i="1"/>
  <c r="GU1090" i="1"/>
  <c r="GV1090" i="1"/>
  <c r="GW1090" i="1"/>
  <c r="GX1090" i="1"/>
  <c r="C1092" i="1"/>
  <c r="D1092" i="1"/>
  <c r="I1092" i="1"/>
  <c r="K1092" i="1"/>
  <c r="AC1092" i="1"/>
  <c r="AE1092" i="1"/>
  <c r="AF1092" i="1"/>
  <c r="AG1092" i="1"/>
  <c r="AH1092" i="1"/>
  <c r="CV1092" i="1" s="1"/>
  <c r="U1092" i="1" s="1"/>
  <c r="AI1092" i="1"/>
  <c r="AJ1092" i="1"/>
  <c r="CX1092" i="1" s="1"/>
  <c r="W1092" i="1" s="1"/>
  <c r="AJ1094" i="1" s="1"/>
  <c r="CU1092" i="1"/>
  <c r="T1092" i="1" s="1"/>
  <c r="AG1094" i="1" s="1"/>
  <c r="CW1092" i="1"/>
  <c r="V1092" i="1" s="1"/>
  <c r="AI1094" i="1" s="1"/>
  <c r="FR1092" i="1"/>
  <c r="BY1094" i="1" s="1"/>
  <c r="GL1092" i="1"/>
  <c r="BZ1094" i="1" s="1"/>
  <c r="GN1092" i="1"/>
  <c r="GO1092" i="1"/>
  <c r="GV1092" i="1"/>
  <c r="HC1092" i="1"/>
  <c r="GX1092" i="1" s="1"/>
  <c r="CJ1094" i="1" s="1"/>
  <c r="B1094" i="1"/>
  <c r="B1090" i="1" s="1"/>
  <c r="C1094" i="1"/>
  <c r="C1090" i="1" s="1"/>
  <c r="D1094" i="1"/>
  <c r="D1090" i="1" s="1"/>
  <c r="F1094" i="1"/>
  <c r="F1090" i="1" s="1"/>
  <c r="G1094" i="1"/>
  <c r="A1638" i="6" s="1"/>
  <c r="BX1094" i="1"/>
  <c r="AO1094" i="1" s="1"/>
  <c r="CB1094" i="1"/>
  <c r="AS1094" i="1" s="1"/>
  <c r="CC1094" i="1"/>
  <c r="CK1094" i="1"/>
  <c r="CL1094" i="1"/>
  <c r="BC1094" i="1" s="1"/>
  <c r="CM1094" i="1"/>
  <c r="BD1094" i="1" s="1"/>
  <c r="BD1090" i="1" s="1"/>
  <c r="F1119" i="1"/>
  <c r="D1124" i="1"/>
  <c r="D1126" i="1"/>
  <c r="E1126" i="1"/>
  <c r="Z1126" i="1"/>
  <c r="AA1126" i="1"/>
  <c r="AM1126" i="1"/>
  <c r="AN1126" i="1"/>
  <c r="BE1126" i="1"/>
  <c r="BF1126" i="1"/>
  <c r="BG1126" i="1"/>
  <c r="BH1126" i="1"/>
  <c r="BI1126" i="1"/>
  <c r="BJ1126" i="1"/>
  <c r="BK1126" i="1"/>
  <c r="BL1126" i="1"/>
  <c r="BM1126" i="1"/>
  <c r="BN1126" i="1"/>
  <c r="BO1126" i="1"/>
  <c r="BP1126" i="1"/>
  <c r="BQ1126" i="1"/>
  <c r="BR1126" i="1"/>
  <c r="BS1126" i="1"/>
  <c r="BT1126" i="1"/>
  <c r="BU1126" i="1"/>
  <c r="BV1126" i="1"/>
  <c r="BW1126" i="1"/>
  <c r="CN1126" i="1"/>
  <c r="CO1126" i="1"/>
  <c r="CP1126" i="1"/>
  <c r="CQ1126" i="1"/>
  <c r="CR1126" i="1"/>
  <c r="CS1126" i="1"/>
  <c r="CT1126" i="1"/>
  <c r="CU1126" i="1"/>
  <c r="CV1126" i="1"/>
  <c r="CW1126" i="1"/>
  <c r="CX1126" i="1"/>
  <c r="CY1126" i="1"/>
  <c r="CZ1126" i="1"/>
  <c r="DA1126" i="1"/>
  <c r="DB1126" i="1"/>
  <c r="DC1126" i="1"/>
  <c r="DD1126" i="1"/>
  <c r="DE1126" i="1"/>
  <c r="DF1126" i="1"/>
  <c r="DG1126" i="1"/>
  <c r="DH1126" i="1"/>
  <c r="DI1126" i="1"/>
  <c r="DJ1126" i="1"/>
  <c r="DK1126" i="1"/>
  <c r="DL1126" i="1"/>
  <c r="DM1126" i="1"/>
  <c r="DN1126" i="1"/>
  <c r="DO1126" i="1"/>
  <c r="DP1126" i="1"/>
  <c r="DQ1126" i="1"/>
  <c r="DR1126" i="1"/>
  <c r="DS1126" i="1"/>
  <c r="DT1126" i="1"/>
  <c r="DU1126" i="1"/>
  <c r="DV1126" i="1"/>
  <c r="DW1126" i="1"/>
  <c r="DX1126" i="1"/>
  <c r="DY1126" i="1"/>
  <c r="DZ1126" i="1"/>
  <c r="EA1126" i="1"/>
  <c r="EB1126" i="1"/>
  <c r="EC1126" i="1"/>
  <c r="ED1126" i="1"/>
  <c r="EE1126" i="1"/>
  <c r="EF1126" i="1"/>
  <c r="EG1126" i="1"/>
  <c r="EH1126" i="1"/>
  <c r="EI1126" i="1"/>
  <c r="EJ1126" i="1"/>
  <c r="EK1126" i="1"/>
  <c r="EL1126" i="1"/>
  <c r="EM1126" i="1"/>
  <c r="EN1126" i="1"/>
  <c r="EO1126" i="1"/>
  <c r="EP1126" i="1"/>
  <c r="EQ1126" i="1"/>
  <c r="ER1126" i="1"/>
  <c r="ES1126" i="1"/>
  <c r="ET1126" i="1"/>
  <c r="EU1126" i="1"/>
  <c r="EV1126" i="1"/>
  <c r="EW1126" i="1"/>
  <c r="EX1126" i="1"/>
  <c r="EY1126" i="1"/>
  <c r="EZ1126" i="1"/>
  <c r="FA1126" i="1"/>
  <c r="FB1126" i="1"/>
  <c r="FC1126" i="1"/>
  <c r="FD1126" i="1"/>
  <c r="FE1126" i="1"/>
  <c r="FF1126" i="1"/>
  <c r="FG1126" i="1"/>
  <c r="FH1126" i="1"/>
  <c r="FI1126" i="1"/>
  <c r="FJ1126" i="1"/>
  <c r="FK1126" i="1"/>
  <c r="FL1126" i="1"/>
  <c r="FM1126" i="1"/>
  <c r="FN1126" i="1"/>
  <c r="FO1126" i="1"/>
  <c r="FP1126" i="1"/>
  <c r="FQ1126" i="1"/>
  <c r="FR1126" i="1"/>
  <c r="FS1126" i="1"/>
  <c r="FT1126" i="1"/>
  <c r="FU1126" i="1"/>
  <c r="FV1126" i="1"/>
  <c r="FW1126" i="1"/>
  <c r="FX1126" i="1"/>
  <c r="FY1126" i="1"/>
  <c r="FZ1126" i="1"/>
  <c r="GA1126" i="1"/>
  <c r="GB1126" i="1"/>
  <c r="GC1126" i="1"/>
  <c r="GD1126" i="1"/>
  <c r="GE1126" i="1"/>
  <c r="GF1126" i="1"/>
  <c r="GG1126" i="1"/>
  <c r="GH1126" i="1"/>
  <c r="GI1126" i="1"/>
  <c r="GJ1126" i="1"/>
  <c r="GK1126" i="1"/>
  <c r="GL1126" i="1"/>
  <c r="GM1126" i="1"/>
  <c r="GN1126" i="1"/>
  <c r="GO1126" i="1"/>
  <c r="GP1126" i="1"/>
  <c r="GQ1126" i="1"/>
  <c r="GR1126" i="1"/>
  <c r="GS1126" i="1"/>
  <c r="GT1126" i="1"/>
  <c r="GU1126" i="1"/>
  <c r="GV1126" i="1"/>
  <c r="GW1126" i="1"/>
  <c r="GX1126" i="1"/>
  <c r="C1128" i="1"/>
  <c r="D1128" i="1"/>
  <c r="I1128" i="1"/>
  <c r="K1128" i="1"/>
  <c r="T1128" i="1"/>
  <c r="AG1130" i="1" s="1"/>
  <c r="AC1128" i="1"/>
  <c r="AE1128" i="1"/>
  <c r="AF1128" i="1"/>
  <c r="AG1128" i="1"/>
  <c r="CU1128" i="1" s="1"/>
  <c r="AH1128" i="1"/>
  <c r="CV1128" i="1" s="1"/>
  <c r="U1128" i="1" s="1"/>
  <c r="AI1128" i="1"/>
  <c r="CW1128" i="1" s="1"/>
  <c r="V1128" i="1" s="1"/>
  <c r="AI1130" i="1" s="1"/>
  <c r="AJ1128" i="1"/>
  <c r="CX1128" i="1" s="1"/>
  <c r="W1128" i="1" s="1"/>
  <c r="AJ1130" i="1" s="1"/>
  <c r="W1130" i="1" s="1"/>
  <c r="CQ1128" i="1"/>
  <c r="P1128" i="1" s="1"/>
  <c r="FR1128" i="1"/>
  <c r="BY1130" i="1" s="1"/>
  <c r="BY1126" i="1" s="1"/>
  <c r="GL1128" i="1"/>
  <c r="BZ1130" i="1" s="1"/>
  <c r="GN1128" i="1"/>
  <c r="CB1130" i="1" s="1"/>
  <c r="GO1128" i="1"/>
  <c r="CC1130" i="1" s="1"/>
  <c r="GV1128" i="1"/>
  <c r="HC1128" i="1"/>
  <c r="GX1128" i="1" s="1"/>
  <c r="B1130" i="1"/>
  <c r="B1126" i="1" s="1"/>
  <c r="C1130" i="1"/>
  <c r="C1126" i="1" s="1"/>
  <c r="D1130" i="1"/>
  <c r="F1130" i="1"/>
  <c r="F1126" i="1" s="1"/>
  <c r="G1130" i="1"/>
  <c r="BX1130" i="1"/>
  <c r="CI1130" i="1"/>
  <c r="CJ1130" i="1"/>
  <c r="CK1130" i="1"/>
  <c r="CK1126" i="1" s="1"/>
  <c r="CL1130" i="1"/>
  <c r="CM1130" i="1"/>
  <c r="D1160" i="1"/>
  <c r="E1162" i="1"/>
  <c r="F1162" i="1"/>
  <c r="G1162" i="1"/>
  <c r="Z1162" i="1"/>
  <c r="AA1162" i="1"/>
  <c r="AM1162" i="1"/>
  <c r="AN1162" i="1"/>
  <c r="BE1162" i="1"/>
  <c r="BF1162" i="1"/>
  <c r="BG1162" i="1"/>
  <c r="BH1162" i="1"/>
  <c r="BI1162" i="1"/>
  <c r="BJ1162" i="1"/>
  <c r="BK1162" i="1"/>
  <c r="BL1162" i="1"/>
  <c r="BM1162" i="1"/>
  <c r="BN1162" i="1"/>
  <c r="BO1162" i="1"/>
  <c r="BP1162" i="1"/>
  <c r="BQ1162" i="1"/>
  <c r="BR1162" i="1"/>
  <c r="BS1162" i="1"/>
  <c r="BT1162" i="1"/>
  <c r="BU1162" i="1"/>
  <c r="BV1162" i="1"/>
  <c r="BW1162" i="1"/>
  <c r="CN1162" i="1"/>
  <c r="CO1162" i="1"/>
  <c r="CP1162" i="1"/>
  <c r="CQ1162" i="1"/>
  <c r="CR1162" i="1"/>
  <c r="CS1162" i="1"/>
  <c r="CT1162" i="1"/>
  <c r="CU1162" i="1"/>
  <c r="CV1162" i="1"/>
  <c r="CW1162" i="1"/>
  <c r="CX1162" i="1"/>
  <c r="CY1162" i="1"/>
  <c r="CZ1162" i="1"/>
  <c r="DA1162" i="1"/>
  <c r="DB1162" i="1"/>
  <c r="DC1162" i="1"/>
  <c r="DD1162" i="1"/>
  <c r="DE1162" i="1"/>
  <c r="DF1162" i="1"/>
  <c r="DG1162" i="1"/>
  <c r="DH1162" i="1"/>
  <c r="DI1162" i="1"/>
  <c r="DJ1162" i="1"/>
  <c r="DK1162" i="1"/>
  <c r="DL1162" i="1"/>
  <c r="DM1162" i="1"/>
  <c r="DN1162" i="1"/>
  <c r="DO1162" i="1"/>
  <c r="DP1162" i="1"/>
  <c r="DQ1162" i="1"/>
  <c r="DR1162" i="1"/>
  <c r="DS1162" i="1"/>
  <c r="DT1162" i="1"/>
  <c r="DU1162" i="1"/>
  <c r="DV1162" i="1"/>
  <c r="DW1162" i="1"/>
  <c r="DX1162" i="1"/>
  <c r="DY1162" i="1"/>
  <c r="DZ1162" i="1"/>
  <c r="EA1162" i="1"/>
  <c r="EB1162" i="1"/>
  <c r="EC1162" i="1"/>
  <c r="ED1162" i="1"/>
  <c r="EE1162" i="1"/>
  <c r="EF1162" i="1"/>
  <c r="EG1162" i="1"/>
  <c r="EH1162" i="1"/>
  <c r="EI1162" i="1"/>
  <c r="EJ1162" i="1"/>
  <c r="EK1162" i="1"/>
  <c r="EL1162" i="1"/>
  <c r="EM1162" i="1"/>
  <c r="EN1162" i="1"/>
  <c r="EO1162" i="1"/>
  <c r="EP1162" i="1"/>
  <c r="EQ1162" i="1"/>
  <c r="ER1162" i="1"/>
  <c r="ES1162" i="1"/>
  <c r="ET1162" i="1"/>
  <c r="EU1162" i="1"/>
  <c r="EV1162" i="1"/>
  <c r="EW1162" i="1"/>
  <c r="EX1162" i="1"/>
  <c r="EY1162" i="1"/>
  <c r="EZ1162" i="1"/>
  <c r="FA1162" i="1"/>
  <c r="FB1162" i="1"/>
  <c r="FC1162" i="1"/>
  <c r="FD1162" i="1"/>
  <c r="FE1162" i="1"/>
  <c r="FF1162" i="1"/>
  <c r="FG1162" i="1"/>
  <c r="FH1162" i="1"/>
  <c r="FI1162" i="1"/>
  <c r="FJ1162" i="1"/>
  <c r="FK1162" i="1"/>
  <c r="FL1162" i="1"/>
  <c r="FM1162" i="1"/>
  <c r="FN1162" i="1"/>
  <c r="FO1162" i="1"/>
  <c r="FP1162" i="1"/>
  <c r="FQ1162" i="1"/>
  <c r="FR1162" i="1"/>
  <c r="FS1162" i="1"/>
  <c r="FT1162" i="1"/>
  <c r="FU1162" i="1"/>
  <c r="FV1162" i="1"/>
  <c r="FW1162" i="1"/>
  <c r="FX1162" i="1"/>
  <c r="FY1162" i="1"/>
  <c r="FZ1162" i="1"/>
  <c r="GA1162" i="1"/>
  <c r="GB1162" i="1"/>
  <c r="GC1162" i="1"/>
  <c r="GD1162" i="1"/>
  <c r="GE1162" i="1"/>
  <c r="GF1162" i="1"/>
  <c r="GG1162" i="1"/>
  <c r="GH1162" i="1"/>
  <c r="GI1162" i="1"/>
  <c r="GJ1162" i="1"/>
  <c r="GK1162" i="1"/>
  <c r="GL1162" i="1"/>
  <c r="GM1162" i="1"/>
  <c r="GN1162" i="1"/>
  <c r="GO1162" i="1"/>
  <c r="GP1162" i="1"/>
  <c r="GQ1162" i="1"/>
  <c r="GR1162" i="1"/>
  <c r="GS1162" i="1"/>
  <c r="GT1162" i="1"/>
  <c r="GU1162" i="1"/>
  <c r="GV1162" i="1"/>
  <c r="GW1162" i="1"/>
  <c r="GX1162" i="1"/>
  <c r="C1164" i="1"/>
  <c r="D1164" i="1"/>
  <c r="V1164" i="1"/>
  <c r="AC1164" i="1"/>
  <c r="AE1164" i="1"/>
  <c r="AF1164" i="1"/>
  <c r="AG1164" i="1"/>
  <c r="AH1164" i="1"/>
  <c r="CV1164" i="1" s="1"/>
  <c r="U1164" i="1" s="1"/>
  <c r="K1663" i="6" s="1"/>
  <c r="AI1164" i="1"/>
  <c r="AJ1164" i="1"/>
  <c r="CX1164" i="1" s="1"/>
  <c r="W1164" i="1" s="1"/>
  <c r="CU1164" i="1"/>
  <c r="T1164" i="1" s="1"/>
  <c r="CW1164" i="1"/>
  <c r="FR1164" i="1"/>
  <c r="GL1164" i="1"/>
  <c r="GN1164" i="1"/>
  <c r="GO1164" i="1"/>
  <c r="GV1164" i="1"/>
  <c r="HC1164" i="1"/>
  <c r="GX1164" i="1" s="1"/>
  <c r="C1165" i="1"/>
  <c r="D1165" i="1"/>
  <c r="AC1165" i="1"/>
  <c r="AE1165" i="1"/>
  <c r="U1665" i="6" s="1"/>
  <c r="AF1165" i="1"/>
  <c r="AG1165" i="1"/>
  <c r="CU1165" i="1" s="1"/>
  <c r="T1165" i="1" s="1"/>
  <c r="AH1165" i="1"/>
  <c r="CV1165" i="1" s="1"/>
  <c r="U1165" i="1" s="1"/>
  <c r="K1670" i="6" s="1"/>
  <c r="AI1165" i="1"/>
  <c r="CW1165" i="1" s="1"/>
  <c r="V1165" i="1" s="1"/>
  <c r="AJ1165" i="1"/>
  <c r="CX1165" i="1" s="1"/>
  <c r="W1165" i="1" s="1"/>
  <c r="FR1165" i="1"/>
  <c r="GL1165" i="1"/>
  <c r="GN1165" i="1"/>
  <c r="GO1165" i="1"/>
  <c r="GV1165" i="1"/>
  <c r="HC1165" i="1" s="1"/>
  <c r="GX1165" i="1" s="1"/>
  <c r="C1166" i="1"/>
  <c r="D1166" i="1"/>
  <c r="AC1166" i="1"/>
  <c r="CQ1166" i="1" s="1"/>
  <c r="P1166" i="1" s="1"/>
  <c r="J1674" i="6" s="1"/>
  <c r="AE1166" i="1"/>
  <c r="AF1166" i="1"/>
  <c r="AG1166" i="1"/>
  <c r="CU1166" i="1" s="1"/>
  <c r="T1166" i="1" s="1"/>
  <c r="AH1166" i="1"/>
  <c r="CV1166" i="1" s="1"/>
  <c r="U1166" i="1" s="1"/>
  <c r="K1677" i="6" s="1"/>
  <c r="AI1166" i="1"/>
  <c r="CW1166" i="1" s="1"/>
  <c r="V1166" i="1" s="1"/>
  <c r="AJ1166" i="1"/>
  <c r="CX1166" i="1" s="1"/>
  <c r="W1166" i="1" s="1"/>
  <c r="FR1166" i="1"/>
  <c r="GL1166" i="1"/>
  <c r="GN1166" i="1"/>
  <c r="GO1166" i="1"/>
  <c r="GV1166" i="1"/>
  <c r="HC1166" i="1" s="1"/>
  <c r="GX1166" i="1" s="1"/>
  <c r="C1167" i="1"/>
  <c r="D1167" i="1"/>
  <c r="AC1167" i="1"/>
  <c r="CQ1167" i="1" s="1"/>
  <c r="P1167" i="1" s="1"/>
  <c r="J1681" i="6" s="1"/>
  <c r="AE1167" i="1"/>
  <c r="U1679" i="6" s="1"/>
  <c r="AF1167" i="1"/>
  <c r="AG1167" i="1"/>
  <c r="CU1167" i="1" s="1"/>
  <c r="T1167" i="1" s="1"/>
  <c r="AH1167" i="1"/>
  <c r="CV1167" i="1" s="1"/>
  <c r="U1167" i="1" s="1"/>
  <c r="K1684" i="6" s="1"/>
  <c r="AI1167" i="1"/>
  <c r="CW1167" i="1" s="1"/>
  <c r="V1167" i="1" s="1"/>
  <c r="AJ1167" i="1"/>
  <c r="CX1167" i="1" s="1"/>
  <c r="W1167" i="1" s="1"/>
  <c r="CR1167" i="1"/>
  <c r="Q1167" i="1" s="1"/>
  <c r="CS1167" i="1"/>
  <c r="CT1167" i="1"/>
  <c r="S1167" i="1" s="1"/>
  <c r="J1680" i="6" s="1"/>
  <c r="FR1167" i="1"/>
  <c r="GL1167" i="1"/>
  <c r="GN1167" i="1"/>
  <c r="GO1167" i="1"/>
  <c r="GV1167" i="1"/>
  <c r="HC1167" i="1"/>
  <c r="GX1167" i="1" s="1"/>
  <c r="C1168" i="1"/>
  <c r="D1168" i="1"/>
  <c r="AC1168" i="1"/>
  <c r="CQ1168" i="1" s="1"/>
  <c r="P1168" i="1" s="1"/>
  <c r="J1688" i="6" s="1"/>
  <c r="AE1168" i="1"/>
  <c r="U1686" i="6" s="1"/>
  <c r="AF1168" i="1"/>
  <c r="AG1168" i="1"/>
  <c r="CU1168" i="1" s="1"/>
  <c r="T1168" i="1" s="1"/>
  <c r="AH1168" i="1"/>
  <c r="CV1168" i="1" s="1"/>
  <c r="U1168" i="1" s="1"/>
  <c r="K1691" i="6" s="1"/>
  <c r="AI1168" i="1"/>
  <c r="AJ1168" i="1"/>
  <c r="CW1168" i="1"/>
  <c r="V1168" i="1" s="1"/>
  <c r="CX1168" i="1"/>
  <c r="W1168" i="1" s="1"/>
  <c r="FR1168" i="1"/>
  <c r="GL1168" i="1"/>
  <c r="GN1168" i="1"/>
  <c r="GO1168" i="1"/>
  <c r="GV1168" i="1"/>
  <c r="HC1168" i="1" s="1"/>
  <c r="GX1168" i="1" s="1"/>
  <c r="C1169" i="1"/>
  <c r="D1169" i="1"/>
  <c r="AC1169" i="1"/>
  <c r="AE1169" i="1"/>
  <c r="AF1169" i="1"/>
  <c r="AG1169" i="1"/>
  <c r="CU1169" i="1" s="1"/>
  <c r="T1169" i="1" s="1"/>
  <c r="AH1169" i="1"/>
  <c r="CV1169" i="1" s="1"/>
  <c r="U1169" i="1" s="1"/>
  <c r="K1698" i="6" s="1"/>
  <c r="AI1169" i="1"/>
  <c r="CW1169" i="1" s="1"/>
  <c r="V1169" i="1" s="1"/>
  <c r="AJ1169" i="1"/>
  <c r="CX1169" i="1" s="1"/>
  <c r="W1169" i="1" s="1"/>
  <c r="CQ1169" i="1"/>
  <c r="P1169" i="1" s="1"/>
  <c r="J1695" i="6" s="1"/>
  <c r="FR1169" i="1"/>
  <c r="GL1169" i="1"/>
  <c r="GN1169" i="1"/>
  <c r="GO1169" i="1"/>
  <c r="GV1169" i="1"/>
  <c r="HC1169" i="1" s="1"/>
  <c r="GX1169" i="1" s="1"/>
  <c r="C1170" i="1"/>
  <c r="D1170" i="1"/>
  <c r="AC1170" i="1"/>
  <c r="AE1170" i="1"/>
  <c r="AF1170" i="1"/>
  <c r="AG1170" i="1"/>
  <c r="AH1170" i="1"/>
  <c r="CV1170" i="1" s="1"/>
  <c r="U1170" i="1" s="1"/>
  <c r="K1705" i="6" s="1"/>
  <c r="AI1170" i="1"/>
  <c r="CW1170" i="1" s="1"/>
  <c r="V1170" i="1" s="1"/>
  <c r="AJ1170" i="1"/>
  <c r="CX1170" i="1" s="1"/>
  <c r="W1170" i="1" s="1"/>
  <c r="CQ1170" i="1"/>
  <c r="P1170" i="1" s="1"/>
  <c r="CR1170" i="1"/>
  <c r="Q1170" i="1" s="1"/>
  <c r="CS1170" i="1"/>
  <c r="CT1170" i="1"/>
  <c r="S1170" i="1" s="1"/>
  <c r="J1701" i="6" s="1"/>
  <c r="CU1170" i="1"/>
  <c r="T1170" i="1" s="1"/>
  <c r="FR1170" i="1"/>
  <c r="GL1170" i="1"/>
  <c r="GN1170" i="1"/>
  <c r="GO1170" i="1"/>
  <c r="GV1170" i="1"/>
  <c r="HC1170" i="1" s="1"/>
  <c r="GX1170" i="1" s="1"/>
  <c r="C1171" i="1"/>
  <c r="D1171" i="1"/>
  <c r="AC1171" i="1"/>
  <c r="AE1171" i="1"/>
  <c r="U1707" i="6" s="1"/>
  <c r="AF1171" i="1"/>
  <c r="AG1171" i="1"/>
  <c r="CU1171" i="1" s="1"/>
  <c r="T1171" i="1" s="1"/>
  <c r="AH1171" i="1"/>
  <c r="CV1171" i="1" s="1"/>
  <c r="U1171" i="1" s="1"/>
  <c r="K1712" i="6" s="1"/>
  <c r="AI1171" i="1"/>
  <c r="CW1171" i="1" s="1"/>
  <c r="V1171" i="1" s="1"/>
  <c r="AJ1171" i="1"/>
  <c r="CX1171" i="1" s="1"/>
  <c r="W1171" i="1" s="1"/>
  <c r="FR1171" i="1"/>
  <c r="GL1171" i="1"/>
  <c r="GN1171" i="1"/>
  <c r="GO1171" i="1"/>
  <c r="GV1171" i="1"/>
  <c r="HC1171" i="1"/>
  <c r="GX1171" i="1" s="1"/>
  <c r="C1172" i="1"/>
  <c r="D1172" i="1"/>
  <c r="P1172" i="1"/>
  <c r="J1716" i="6" s="1"/>
  <c r="AC1172" i="1"/>
  <c r="CQ1172" i="1" s="1"/>
  <c r="AE1172" i="1"/>
  <c r="U1714" i="6" s="1"/>
  <c r="AF1172" i="1"/>
  <c r="AG1172" i="1"/>
  <c r="AH1172" i="1"/>
  <c r="CV1172" i="1" s="1"/>
  <c r="U1172" i="1" s="1"/>
  <c r="K1719" i="6" s="1"/>
  <c r="AI1172" i="1"/>
  <c r="CW1172" i="1" s="1"/>
  <c r="V1172" i="1" s="1"/>
  <c r="AJ1172" i="1"/>
  <c r="CX1172" i="1" s="1"/>
  <c r="W1172" i="1" s="1"/>
  <c r="CU1172" i="1"/>
  <c r="T1172" i="1" s="1"/>
  <c r="FR1172" i="1"/>
  <c r="GL1172" i="1"/>
  <c r="GN1172" i="1"/>
  <c r="GO1172" i="1"/>
  <c r="GV1172" i="1"/>
  <c r="HC1172" i="1"/>
  <c r="GX1172" i="1" s="1"/>
  <c r="C1173" i="1"/>
  <c r="D1173" i="1"/>
  <c r="V1173" i="1"/>
  <c r="W1173" i="1"/>
  <c r="AC1173" i="1"/>
  <c r="CQ1173" i="1" s="1"/>
  <c r="P1173" i="1" s="1"/>
  <c r="J1723" i="6" s="1"/>
  <c r="AE1173" i="1"/>
  <c r="AF1173" i="1"/>
  <c r="AG1173" i="1"/>
  <c r="AH1173" i="1"/>
  <c r="CV1173" i="1" s="1"/>
  <c r="U1173" i="1" s="1"/>
  <c r="K1726" i="6" s="1"/>
  <c r="AI1173" i="1"/>
  <c r="CW1173" i="1" s="1"/>
  <c r="AJ1173" i="1"/>
  <c r="CX1173" i="1" s="1"/>
  <c r="CU1173" i="1"/>
  <c r="T1173" i="1" s="1"/>
  <c r="FR1173" i="1"/>
  <c r="GL1173" i="1"/>
  <c r="GN1173" i="1"/>
  <c r="GO1173" i="1"/>
  <c r="GV1173" i="1"/>
  <c r="HC1173" i="1" s="1"/>
  <c r="GX1173" i="1" s="1"/>
  <c r="C1174" i="1"/>
  <c r="D1174" i="1"/>
  <c r="AC1174" i="1"/>
  <c r="AD1174" i="1"/>
  <c r="AE1174" i="1"/>
  <c r="U1728" i="6" s="1"/>
  <c r="AF1174" i="1"/>
  <c r="AG1174" i="1"/>
  <c r="CU1174" i="1" s="1"/>
  <c r="T1174" i="1" s="1"/>
  <c r="AH1174" i="1"/>
  <c r="AI1174" i="1"/>
  <c r="CW1174" i="1" s="1"/>
  <c r="V1174" i="1" s="1"/>
  <c r="AJ1174" i="1"/>
  <c r="CV1174" i="1"/>
  <c r="U1174" i="1" s="1"/>
  <c r="K1733" i="6" s="1"/>
  <c r="CX1174" i="1"/>
  <c r="W1174" i="1" s="1"/>
  <c r="FR1174" i="1"/>
  <c r="GL1174" i="1"/>
  <c r="GN1174" i="1"/>
  <c r="GO1174" i="1"/>
  <c r="GV1174" i="1"/>
  <c r="HC1174" i="1" s="1"/>
  <c r="GX1174" i="1" s="1"/>
  <c r="C1175" i="1"/>
  <c r="D1175" i="1"/>
  <c r="AC1175" i="1"/>
  <c r="CQ1175" i="1" s="1"/>
  <c r="P1175" i="1" s="1"/>
  <c r="J1737" i="6" s="1"/>
  <c r="AE1175" i="1"/>
  <c r="AF1175" i="1"/>
  <c r="AG1175" i="1"/>
  <c r="CU1175" i="1" s="1"/>
  <c r="T1175" i="1" s="1"/>
  <c r="AH1175" i="1"/>
  <c r="CV1175" i="1" s="1"/>
  <c r="U1175" i="1" s="1"/>
  <c r="K1740" i="6" s="1"/>
  <c r="AI1175" i="1"/>
  <c r="CW1175" i="1" s="1"/>
  <c r="V1175" i="1" s="1"/>
  <c r="AJ1175" i="1"/>
  <c r="CX1175" i="1" s="1"/>
  <c r="W1175" i="1" s="1"/>
  <c r="FR1175" i="1"/>
  <c r="GL1175" i="1"/>
  <c r="GN1175" i="1"/>
  <c r="GO1175" i="1"/>
  <c r="GV1175" i="1"/>
  <c r="HC1175" i="1"/>
  <c r="GX1175" i="1" s="1"/>
  <c r="C1176" i="1"/>
  <c r="D1176" i="1"/>
  <c r="W1176" i="1"/>
  <c r="AC1176" i="1"/>
  <c r="AE1176" i="1"/>
  <c r="AF1176" i="1"/>
  <c r="AG1176" i="1"/>
  <c r="AH1176" i="1"/>
  <c r="CV1176" i="1" s="1"/>
  <c r="U1176" i="1" s="1"/>
  <c r="K1747" i="6" s="1"/>
  <c r="AI1176" i="1"/>
  <c r="CW1176" i="1" s="1"/>
  <c r="V1176" i="1" s="1"/>
  <c r="AJ1176" i="1"/>
  <c r="CX1176" i="1" s="1"/>
  <c r="CQ1176" i="1"/>
  <c r="P1176" i="1" s="1"/>
  <c r="J1744" i="6" s="1"/>
  <c r="CS1176" i="1"/>
  <c r="CT1176" i="1"/>
  <c r="S1176" i="1" s="1"/>
  <c r="J1743" i="6" s="1"/>
  <c r="CU1176" i="1"/>
  <c r="T1176" i="1" s="1"/>
  <c r="FR1176" i="1"/>
  <c r="GL1176" i="1"/>
  <c r="GN1176" i="1"/>
  <c r="GO1176" i="1"/>
  <c r="GV1176" i="1"/>
  <c r="HC1176" i="1" s="1"/>
  <c r="GX1176" i="1" s="1"/>
  <c r="B1178" i="1"/>
  <c r="B1162" i="1" s="1"/>
  <c r="C1178" i="1"/>
  <c r="C1162" i="1" s="1"/>
  <c r="D1178" i="1"/>
  <c r="D1162" i="1" s="1"/>
  <c r="F1178" i="1"/>
  <c r="G1178" i="1"/>
  <c r="A1750" i="6" s="1"/>
  <c r="BC1178" i="1"/>
  <c r="BX1178" i="1"/>
  <c r="BX1162" i="1" s="1"/>
  <c r="CK1178" i="1"/>
  <c r="BB1178" i="1" s="1"/>
  <c r="CL1178" i="1"/>
  <c r="CL1162" i="1" s="1"/>
  <c r="CM1178" i="1"/>
  <c r="B1208" i="1"/>
  <c r="B1048" i="1" s="1"/>
  <c r="C1208" i="1"/>
  <c r="C1048" i="1" s="1"/>
  <c r="D1208" i="1"/>
  <c r="D1048" i="1" s="1"/>
  <c r="F1208" i="1"/>
  <c r="F1048" i="1" s="1"/>
  <c r="G1208" i="1"/>
  <c r="D1238" i="1"/>
  <c r="E1240" i="1"/>
  <c r="Z1240" i="1"/>
  <c r="AA1240" i="1"/>
  <c r="AB1240" i="1"/>
  <c r="AC1240" i="1"/>
  <c r="AD1240" i="1"/>
  <c r="AE1240" i="1"/>
  <c r="AF1240" i="1"/>
  <c r="AG1240" i="1"/>
  <c r="AH1240" i="1"/>
  <c r="AI1240" i="1"/>
  <c r="AJ1240" i="1"/>
  <c r="AK1240" i="1"/>
  <c r="AL1240" i="1"/>
  <c r="AM1240" i="1"/>
  <c r="AN1240" i="1"/>
  <c r="BE1240" i="1"/>
  <c r="BF1240" i="1"/>
  <c r="BG1240" i="1"/>
  <c r="BH1240" i="1"/>
  <c r="BI1240" i="1"/>
  <c r="BJ1240" i="1"/>
  <c r="BK1240" i="1"/>
  <c r="BL1240" i="1"/>
  <c r="BM1240" i="1"/>
  <c r="BN1240" i="1"/>
  <c r="BO1240" i="1"/>
  <c r="BP1240" i="1"/>
  <c r="BQ1240" i="1"/>
  <c r="BR1240" i="1"/>
  <c r="BS1240" i="1"/>
  <c r="BT1240" i="1"/>
  <c r="BU1240" i="1"/>
  <c r="BV1240" i="1"/>
  <c r="BW1240" i="1"/>
  <c r="BX1240" i="1"/>
  <c r="BY1240" i="1"/>
  <c r="BZ1240" i="1"/>
  <c r="CA1240" i="1"/>
  <c r="CB1240" i="1"/>
  <c r="CC1240" i="1"/>
  <c r="CD1240" i="1"/>
  <c r="CE1240" i="1"/>
  <c r="CF1240" i="1"/>
  <c r="CG1240" i="1"/>
  <c r="CH1240" i="1"/>
  <c r="CI1240" i="1"/>
  <c r="CJ1240" i="1"/>
  <c r="CK1240" i="1"/>
  <c r="CL1240" i="1"/>
  <c r="CM1240" i="1"/>
  <c r="CN1240" i="1"/>
  <c r="CO1240" i="1"/>
  <c r="CP1240" i="1"/>
  <c r="CQ1240" i="1"/>
  <c r="CR1240" i="1"/>
  <c r="CS1240" i="1"/>
  <c r="CT1240" i="1"/>
  <c r="CU1240" i="1"/>
  <c r="CV1240" i="1"/>
  <c r="CW1240" i="1"/>
  <c r="CX1240" i="1"/>
  <c r="CY1240" i="1"/>
  <c r="CZ1240" i="1"/>
  <c r="DA1240" i="1"/>
  <c r="DB1240" i="1"/>
  <c r="DC1240" i="1"/>
  <c r="DD1240" i="1"/>
  <c r="DE1240" i="1"/>
  <c r="DF1240" i="1"/>
  <c r="DG1240" i="1"/>
  <c r="DH1240" i="1"/>
  <c r="DI1240" i="1"/>
  <c r="DJ1240" i="1"/>
  <c r="DK1240" i="1"/>
  <c r="DL1240" i="1"/>
  <c r="DM1240" i="1"/>
  <c r="DN1240" i="1"/>
  <c r="DO1240" i="1"/>
  <c r="DP1240" i="1"/>
  <c r="DQ1240" i="1"/>
  <c r="DR1240" i="1"/>
  <c r="DS1240" i="1"/>
  <c r="DT1240" i="1"/>
  <c r="DU1240" i="1"/>
  <c r="DV1240" i="1"/>
  <c r="DW1240" i="1"/>
  <c r="DX1240" i="1"/>
  <c r="DY1240" i="1"/>
  <c r="DZ1240" i="1"/>
  <c r="EA1240" i="1"/>
  <c r="EB1240" i="1"/>
  <c r="EC1240" i="1"/>
  <c r="ED1240" i="1"/>
  <c r="EE1240" i="1"/>
  <c r="EF1240" i="1"/>
  <c r="EG1240" i="1"/>
  <c r="EH1240" i="1"/>
  <c r="EI1240" i="1"/>
  <c r="EJ1240" i="1"/>
  <c r="EK1240" i="1"/>
  <c r="EL1240" i="1"/>
  <c r="EM1240" i="1"/>
  <c r="EN1240" i="1"/>
  <c r="EO1240" i="1"/>
  <c r="EP1240" i="1"/>
  <c r="EQ1240" i="1"/>
  <c r="ER1240" i="1"/>
  <c r="ES1240" i="1"/>
  <c r="ET1240" i="1"/>
  <c r="EU1240" i="1"/>
  <c r="EV1240" i="1"/>
  <c r="EW1240" i="1"/>
  <c r="EX1240" i="1"/>
  <c r="EY1240" i="1"/>
  <c r="EZ1240" i="1"/>
  <c r="FA1240" i="1"/>
  <c r="FB1240" i="1"/>
  <c r="FC1240" i="1"/>
  <c r="FD1240" i="1"/>
  <c r="FE1240" i="1"/>
  <c r="FF1240" i="1"/>
  <c r="FG1240" i="1"/>
  <c r="FH1240" i="1"/>
  <c r="FI1240" i="1"/>
  <c r="FJ1240" i="1"/>
  <c r="FK1240" i="1"/>
  <c r="FL1240" i="1"/>
  <c r="FM1240" i="1"/>
  <c r="FN1240" i="1"/>
  <c r="FO1240" i="1"/>
  <c r="FP1240" i="1"/>
  <c r="FQ1240" i="1"/>
  <c r="FR1240" i="1"/>
  <c r="FS1240" i="1"/>
  <c r="FT1240" i="1"/>
  <c r="FU1240" i="1"/>
  <c r="FV1240" i="1"/>
  <c r="FW1240" i="1"/>
  <c r="FX1240" i="1"/>
  <c r="FY1240" i="1"/>
  <c r="FZ1240" i="1"/>
  <c r="GA1240" i="1"/>
  <c r="GB1240" i="1"/>
  <c r="GC1240" i="1"/>
  <c r="GD1240" i="1"/>
  <c r="GE1240" i="1"/>
  <c r="GF1240" i="1"/>
  <c r="GG1240" i="1"/>
  <c r="GH1240" i="1"/>
  <c r="GI1240" i="1"/>
  <c r="GJ1240" i="1"/>
  <c r="GK1240" i="1"/>
  <c r="GL1240" i="1"/>
  <c r="GM1240" i="1"/>
  <c r="GN1240" i="1"/>
  <c r="GO1240" i="1"/>
  <c r="GP1240" i="1"/>
  <c r="GQ1240" i="1"/>
  <c r="GR1240" i="1"/>
  <c r="GS1240" i="1"/>
  <c r="GT1240" i="1"/>
  <c r="GU1240" i="1"/>
  <c r="GV1240" i="1"/>
  <c r="GW1240" i="1"/>
  <c r="GX1240" i="1"/>
  <c r="D1242" i="1"/>
  <c r="E1244" i="1"/>
  <c r="F1244" i="1"/>
  <c r="G1244" i="1"/>
  <c r="Z1244" i="1"/>
  <c r="AA1244" i="1"/>
  <c r="AM1244" i="1"/>
  <c r="AN1244" i="1"/>
  <c r="BE1244" i="1"/>
  <c r="BF1244" i="1"/>
  <c r="BG1244" i="1"/>
  <c r="BH1244" i="1"/>
  <c r="BI1244" i="1"/>
  <c r="BJ1244" i="1"/>
  <c r="BK1244" i="1"/>
  <c r="BL1244" i="1"/>
  <c r="BM1244" i="1"/>
  <c r="BN1244" i="1"/>
  <c r="BO1244" i="1"/>
  <c r="BP1244" i="1"/>
  <c r="BQ1244" i="1"/>
  <c r="BR1244" i="1"/>
  <c r="BS1244" i="1"/>
  <c r="BT1244" i="1"/>
  <c r="BU1244" i="1"/>
  <c r="BV1244" i="1"/>
  <c r="BW1244" i="1"/>
  <c r="CN1244" i="1"/>
  <c r="CO1244" i="1"/>
  <c r="CP1244" i="1"/>
  <c r="CQ1244" i="1"/>
  <c r="CR1244" i="1"/>
  <c r="CS1244" i="1"/>
  <c r="CT1244" i="1"/>
  <c r="CU1244" i="1"/>
  <c r="CV1244" i="1"/>
  <c r="CW1244" i="1"/>
  <c r="CX1244" i="1"/>
  <c r="CY1244" i="1"/>
  <c r="CZ1244" i="1"/>
  <c r="DA1244" i="1"/>
  <c r="DB1244" i="1"/>
  <c r="DC1244" i="1"/>
  <c r="DD1244" i="1"/>
  <c r="DE1244" i="1"/>
  <c r="DF1244" i="1"/>
  <c r="DG1244" i="1"/>
  <c r="DH1244" i="1"/>
  <c r="DI1244" i="1"/>
  <c r="DJ1244" i="1"/>
  <c r="DK1244" i="1"/>
  <c r="DL1244" i="1"/>
  <c r="DM1244" i="1"/>
  <c r="DN1244" i="1"/>
  <c r="DO1244" i="1"/>
  <c r="DP1244" i="1"/>
  <c r="DQ1244" i="1"/>
  <c r="DR1244" i="1"/>
  <c r="DS1244" i="1"/>
  <c r="DT1244" i="1"/>
  <c r="DU1244" i="1"/>
  <c r="DV1244" i="1"/>
  <c r="DW1244" i="1"/>
  <c r="DX1244" i="1"/>
  <c r="DY1244" i="1"/>
  <c r="DZ1244" i="1"/>
  <c r="EA1244" i="1"/>
  <c r="EB1244" i="1"/>
  <c r="EC1244" i="1"/>
  <c r="ED1244" i="1"/>
  <c r="EE1244" i="1"/>
  <c r="EF1244" i="1"/>
  <c r="EG1244" i="1"/>
  <c r="EH1244" i="1"/>
  <c r="EI1244" i="1"/>
  <c r="EJ1244" i="1"/>
  <c r="EK1244" i="1"/>
  <c r="EL1244" i="1"/>
  <c r="EM1244" i="1"/>
  <c r="EN1244" i="1"/>
  <c r="EO1244" i="1"/>
  <c r="EP1244" i="1"/>
  <c r="EQ1244" i="1"/>
  <c r="ER1244" i="1"/>
  <c r="ES1244" i="1"/>
  <c r="ET1244" i="1"/>
  <c r="EU1244" i="1"/>
  <c r="EV1244" i="1"/>
  <c r="EW1244" i="1"/>
  <c r="EX1244" i="1"/>
  <c r="EY1244" i="1"/>
  <c r="EZ1244" i="1"/>
  <c r="FA1244" i="1"/>
  <c r="FB1244" i="1"/>
  <c r="FC1244" i="1"/>
  <c r="FD1244" i="1"/>
  <c r="FE1244" i="1"/>
  <c r="FF1244" i="1"/>
  <c r="FG1244" i="1"/>
  <c r="FH1244" i="1"/>
  <c r="FI1244" i="1"/>
  <c r="FJ1244" i="1"/>
  <c r="FK1244" i="1"/>
  <c r="FL1244" i="1"/>
  <c r="FM1244" i="1"/>
  <c r="FN1244" i="1"/>
  <c r="FO1244" i="1"/>
  <c r="FP1244" i="1"/>
  <c r="FQ1244" i="1"/>
  <c r="FR1244" i="1"/>
  <c r="FS1244" i="1"/>
  <c r="FT1244" i="1"/>
  <c r="FU1244" i="1"/>
  <c r="FV1244" i="1"/>
  <c r="FW1244" i="1"/>
  <c r="FX1244" i="1"/>
  <c r="FY1244" i="1"/>
  <c r="FZ1244" i="1"/>
  <c r="GA1244" i="1"/>
  <c r="GB1244" i="1"/>
  <c r="GC1244" i="1"/>
  <c r="GD1244" i="1"/>
  <c r="GE1244" i="1"/>
  <c r="GF1244" i="1"/>
  <c r="GG1244" i="1"/>
  <c r="GH1244" i="1"/>
  <c r="GI1244" i="1"/>
  <c r="GJ1244" i="1"/>
  <c r="GK1244" i="1"/>
  <c r="GL1244" i="1"/>
  <c r="GM1244" i="1"/>
  <c r="GN1244" i="1"/>
  <c r="GO1244" i="1"/>
  <c r="GP1244" i="1"/>
  <c r="GQ1244" i="1"/>
  <c r="GR1244" i="1"/>
  <c r="GS1244" i="1"/>
  <c r="GT1244" i="1"/>
  <c r="GU1244" i="1"/>
  <c r="GV1244" i="1"/>
  <c r="GW1244" i="1"/>
  <c r="GX1244" i="1"/>
  <c r="C1246" i="1"/>
  <c r="D1246" i="1"/>
  <c r="I1246" i="1"/>
  <c r="K1246" i="1"/>
  <c r="AC1246" i="1"/>
  <c r="AD1246" i="1"/>
  <c r="AE1246" i="1"/>
  <c r="AF1246" i="1"/>
  <c r="AG1246" i="1"/>
  <c r="AH1246" i="1"/>
  <c r="CV1246" i="1" s="1"/>
  <c r="U1246" i="1" s="1"/>
  <c r="K1768" i="6" s="1"/>
  <c r="AI1246" i="1"/>
  <c r="AJ1246" i="1"/>
  <c r="CQ1246" i="1"/>
  <c r="P1246" i="1" s="1"/>
  <c r="J1764" i="6" s="1"/>
  <c r="CR1246" i="1"/>
  <c r="Q1246" i="1" s="1"/>
  <c r="J1762" i="6" s="1"/>
  <c r="CS1246" i="1"/>
  <c r="CT1246" i="1"/>
  <c r="S1246" i="1" s="1"/>
  <c r="J1761" i="6" s="1"/>
  <c r="CU1246" i="1"/>
  <c r="T1246" i="1" s="1"/>
  <c r="CW1246" i="1"/>
  <c r="V1246" i="1" s="1"/>
  <c r="CX1246" i="1"/>
  <c r="W1246" i="1" s="1"/>
  <c r="FR1246" i="1"/>
  <c r="GL1246" i="1"/>
  <c r="GN1246" i="1"/>
  <c r="GO1246" i="1"/>
  <c r="GV1246" i="1"/>
  <c r="HC1246" i="1"/>
  <c r="C1247" i="1"/>
  <c r="D1247" i="1"/>
  <c r="I1247" i="1"/>
  <c r="K1247" i="1"/>
  <c r="AC1247" i="1"/>
  <c r="CQ1247" i="1" s="1"/>
  <c r="AE1247" i="1"/>
  <c r="AF1247" i="1"/>
  <c r="AG1247" i="1"/>
  <c r="CU1247" i="1" s="1"/>
  <c r="AH1247" i="1"/>
  <c r="AI1247" i="1"/>
  <c r="AJ1247" i="1"/>
  <c r="CX1247" i="1" s="1"/>
  <c r="W1247" i="1" s="1"/>
  <c r="CV1247" i="1"/>
  <c r="CW1247" i="1"/>
  <c r="FR1247" i="1"/>
  <c r="BY1256" i="1" s="1"/>
  <c r="GL1247" i="1"/>
  <c r="GN1247" i="1"/>
  <c r="CB1256" i="1" s="1"/>
  <c r="GO1247" i="1"/>
  <c r="GV1247" i="1"/>
  <c r="HC1247" i="1"/>
  <c r="C1248" i="1"/>
  <c r="D1248" i="1"/>
  <c r="AC1248" i="1"/>
  <c r="AE1248" i="1"/>
  <c r="U1778" i="6" s="1"/>
  <c r="AF1248" i="1"/>
  <c r="AG1248" i="1"/>
  <c r="CU1248" i="1" s="1"/>
  <c r="T1248" i="1" s="1"/>
  <c r="AH1248" i="1"/>
  <c r="CV1248" i="1" s="1"/>
  <c r="U1248" i="1" s="1"/>
  <c r="K1782" i="6" s="1"/>
  <c r="AI1248" i="1"/>
  <c r="CW1248" i="1" s="1"/>
  <c r="V1248" i="1" s="1"/>
  <c r="AJ1248" i="1"/>
  <c r="CX1248" i="1"/>
  <c r="W1248" i="1" s="1"/>
  <c r="FR1248" i="1"/>
  <c r="GL1248" i="1"/>
  <c r="GN1248" i="1"/>
  <c r="GO1248" i="1"/>
  <c r="GV1248" i="1"/>
  <c r="HC1248" i="1"/>
  <c r="GX1248" i="1" s="1"/>
  <c r="T1249" i="1"/>
  <c r="AC1249" i="1"/>
  <c r="CQ1249" i="1" s="1"/>
  <c r="P1249" i="1" s="1"/>
  <c r="AD1249" i="1"/>
  <c r="AE1249" i="1"/>
  <c r="CR1249" i="1" s="1"/>
  <c r="Q1249" i="1" s="1"/>
  <c r="AF1249" i="1"/>
  <c r="CT1249" i="1" s="1"/>
  <c r="S1249" i="1" s="1"/>
  <c r="AG1249" i="1"/>
  <c r="CU1249" i="1" s="1"/>
  <c r="AH1249" i="1"/>
  <c r="AI1249" i="1"/>
  <c r="AJ1249" i="1"/>
  <c r="CX1249" i="1" s="1"/>
  <c r="W1249" i="1" s="1"/>
  <c r="CS1249" i="1"/>
  <c r="R1249" i="1" s="1"/>
  <c r="GK1249" i="1" s="1"/>
  <c r="CV1249" i="1"/>
  <c r="U1249" i="1" s="1"/>
  <c r="CW1249" i="1"/>
  <c r="V1249" i="1" s="1"/>
  <c r="FR1249" i="1"/>
  <c r="GL1249" i="1"/>
  <c r="GO1249" i="1"/>
  <c r="GP1249" i="1"/>
  <c r="GV1249" i="1"/>
  <c r="HC1249" i="1" s="1"/>
  <c r="GX1249" i="1" s="1"/>
  <c r="C1250" i="1"/>
  <c r="D1250" i="1"/>
  <c r="AC1250" i="1"/>
  <c r="CQ1250" i="1" s="1"/>
  <c r="P1250" i="1" s="1"/>
  <c r="AE1250" i="1"/>
  <c r="U1784" i="6" s="1"/>
  <c r="AF1250" i="1"/>
  <c r="AG1250" i="1"/>
  <c r="AH1250" i="1"/>
  <c r="AI1250" i="1"/>
  <c r="CW1250" i="1" s="1"/>
  <c r="V1250" i="1" s="1"/>
  <c r="AJ1250" i="1"/>
  <c r="CX1250" i="1" s="1"/>
  <c r="W1250" i="1" s="1"/>
  <c r="CT1250" i="1"/>
  <c r="S1250" i="1" s="1"/>
  <c r="CZ1250" i="1" s="1"/>
  <c r="Y1250" i="1" s="1"/>
  <c r="T1784" i="6" s="1"/>
  <c r="J1787" i="6" s="1"/>
  <c r="CU1250" i="1"/>
  <c r="T1250" i="1" s="1"/>
  <c r="CV1250" i="1"/>
  <c r="U1250" i="1" s="1"/>
  <c r="K1788" i="6" s="1"/>
  <c r="FR1250" i="1"/>
  <c r="GL1250" i="1"/>
  <c r="GN1250" i="1"/>
  <c r="GO1250" i="1"/>
  <c r="GV1250" i="1"/>
  <c r="HC1250" i="1"/>
  <c r="GX1250" i="1" s="1"/>
  <c r="R1251" i="1"/>
  <c r="GK1251" i="1" s="1"/>
  <c r="T1251" i="1"/>
  <c r="U1251" i="1"/>
  <c r="AC1251" i="1"/>
  <c r="CQ1251" i="1" s="1"/>
  <c r="P1251" i="1" s="1"/>
  <c r="AE1251" i="1"/>
  <c r="AD1251" i="1" s="1"/>
  <c r="AF1251" i="1"/>
  <c r="CT1251" i="1" s="1"/>
  <c r="S1251" i="1" s="1"/>
  <c r="AG1251" i="1"/>
  <c r="CU1251" i="1" s="1"/>
  <c r="AH1251" i="1"/>
  <c r="CV1251" i="1" s="1"/>
  <c r="AI1251" i="1"/>
  <c r="AJ1251" i="1"/>
  <c r="CX1251" i="1" s="1"/>
  <c r="W1251" i="1" s="1"/>
  <c r="CR1251" i="1"/>
  <c r="Q1251" i="1" s="1"/>
  <c r="CS1251" i="1"/>
  <c r="CW1251" i="1"/>
  <c r="V1251" i="1" s="1"/>
  <c r="FR1251" i="1"/>
  <c r="GL1251" i="1"/>
  <c r="GO1251" i="1"/>
  <c r="GP1251" i="1"/>
  <c r="GV1251" i="1"/>
  <c r="HC1251" i="1"/>
  <c r="GX1251" i="1" s="1"/>
  <c r="C1252" i="1"/>
  <c r="D1252" i="1"/>
  <c r="AC1252" i="1"/>
  <c r="CQ1252" i="1" s="1"/>
  <c r="P1252" i="1" s="1"/>
  <c r="AE1252" i="1"/>
  <c r="U1790" i="6" s="1"/>
  <c r="AF1252" i="1"/>
  <c r="AG1252" i="1"/>
  <c r="CU1252" i="1" s="1"/>
  <c r="T1252" i="1" s="1"/>
  <c r="AH1252" i="1"/>
  <c r="CV1252" i="1" s="1"/>
  <c r="U1252" i="1" s="1"/>
  <c r="K1794" i="6" s="1"/>
  <c r="AI1252" i="1"/>
  <c r="AJ1252" i="1"/>
  <c r="CX1252" i="1" s="1"/>
  <c r="W1252" i="1" s="1"/>
  <c r="CR1252" i="1"/>
  <c r="Q1252" i="1" s="1"/>
  <c r="CS1252" i="1"/>
  <c r="CW1252" i="1"/>
  <c r="V1252" i="1" s="1"/>
  <c r="FR1252" i="1"/>
  <c r="GL1252" i="1"/>
  <c r="GN1252" i="1"/>
  <c r="GO1252" i="1"/>
  <c r="GV1252" i="1"/>
  <c r="HC1252" i="1" s="1"/>
  <c r="GX1252" i="1" s="1"/>
  <c r="AC1253" i="1"/>
  <c r="CQ1253" i="1" s="1"/>
  <c r="P1253" i="1" s="1"/>
  <c r="AD1253" i="1"/>
  <c r="AE1253" i="1"/>
  <c r="AF1253" i="1"/>
  <c r="AG1253" i="1"/>
  <c r="CU1253" i="1" s="1"/>
  <c r="T1253" i="1" s="1"/>
  <c r="AH1253" i="1"/>
  <c r="CV1253" i="1" s="1"/>
  <c r="U1253" i="1" s="1"/>
  <c r="AI1253" i="1"/>
  <c r="CW1253" i="1" s="1"/>
  <c r="V1253" i="1" s="1"/>
  <c r="AJ1253" i="1"/>
  <c r="CX1253" i="1" s="1"/>
  <c r="W1253" i="1" s="1"/>
  <c r="CT1253" i="1"/>
  <c r="S1253" i="1" s="1"/>
  <c r="FR1253" i="1"/>
  <c r="GL1253" i="1"/>
  <c r="GO1253" i="1"/>
  <c r="GP1253" i="1"/>
  <c r="GV1253" i="1"/>
  <c r="HC1253" i="1" s="1"/>
  <c r="GX1253" i="1" s="1"/>
  <c r="C1254" i="1"/>
  <c r="D1254" i="1"/>
  <c r="I1254" i="1"/>
  <c r="K1254" i="1"/>
  <c r="V1254" i="1"/>
  <c r="AC1254" i="1"/>
  <c r="AE1254" i="1"/>
  <c r="AF1254" i="1"/>
  <c r="AG1254" i="1"/>
  <c r="CU1254" i="1" s="1"/>
  <c r="T1254" i="1" s="1"/>
  <c r="AH1254" i="1"/>
  <c r="CV1254" i="1" s="1"/>
  <c r="U1254" i="1" s="1"/>
  <c r="K1802" i="6" s="1"/>
  <c r="AI1254" i="1"/>
  <c r="CW1254" i="1" s="1"/>
  <c r="AJ1254" i="1"/>
  <c r="CX1254" i="1" s="1"/>
  <c r="CQ1254" i="1"/>
  <c r="CR1254" i="1"/>
  <c r="CS1254" i="1"/>
  <c r="FR1254" i="1"/>
  <c r="GL1254" i="1"/>
  <c r="GN1254" i="1"/>
  <c r="GO1254" i="1"/>
  <c r="GV1254" i="1"/>
  <c r="HC1254" i="1" s="1"/>
  <c r="GX1254" i="1"/>
  <c r="B1256" i="1"/>
  <c r="B1244" i="1" s="1"/>
  <c r="C1256" i="1"/>
  <c r="C1244" i="1" s="1"/>
  <c r="D1256" i="1"/>
  <c r="D1244" i="1" s="1"/>
  <c r="F1256" i="1"/>
  <c r="G1256" i="1"/>
  <c r="A1805" i="6" s="1"/>
  <c r="BB1256" i="1"/>
  <c r="BB1244" i="1" s="1"/>
  <c r="BC1256" i="1"/>
  <c r="BD1256" i="1"/>
  <c r="F1281" i="1" s="1"/>
  <c r="BX1256" i="1"/>
  <c r="CK1256" i="1"/>
  <c r="CK1244" i="1" s="1"/>
  <c r="CL1256" i="1"/>
  <c r="CL1244" i="1" s="1"/>
  <c r="CM1256" i="1"/>
  <c r="CM1244" i="1" s="1"/>
  <c r="D1286" i="1"/>
  <c r="E1288" i="1"/>
  <c r="Z1288" i="1"/>
  <c r="AA1288" i="1"/>
  <c r="AM1288" i="1"/>
  <c r="AN1288" i="1"/>
  <c r="BE1288" i="1"/>
  <c r="BF1288" i="1"/>
  <c r="BG1288" i="1"/>
  <c r="BH1288" i="1"/>
  <c r="BI1288" i="1"/>
  <c r="BJ1288" i="1"/>
  <c r="BK1288" i="1"/>
  <c r="BL1288" i="1"/>
  <c r="BM1288" i="1"/>
  <c r="BN1288" i="1"/>
  <c r="BO1288" i="1"/>
  <c r="BP1288" i="1"/>
  <c r="BQ1288" i="1"/>
  <c r="BR1288" i="1"/>
  <c r="BS1288" i="1"/>
  <c r="BT1288" i="1"/>
  <c r="BU1288" i="1"/>
  <c r="BV1288" i="1"/>
  <c r="BW1288" i="1"/>
  <c r="CK1288" i="1"/>
  <c r="CN1288" i="1"/>
  <c r="CO1288" i="1"/>
  <c r="CP1288" i="1"/>
  <c r="CQ1288" i="1"/>
  <c r="CR1288" i="1"/>
  <c r="CS1288" i="1"/>
  <c r="CT1288" i="1"/>
  <c r="CU1288" i="1"/>
  <c r="CV1288" i="1"/>
  <c r="CW1288" i="1"/>
  <c r="CX1288" i="1"/>
  <c r="CY1288" i="1"/>
  <c r="CZ1288" i="1"/>
  <c r="DA1288" i="1"/>
  <c r="DB1288" i="1"/>
  <c r="DC1288" i="1"/>
  <c r="DD1288" i="1"/>
  <c r="DE1288" i="1"/>
  <c r="DF1288" i="1"/>
  <c r="DG1288" i="1"/>
  <c r="DH1288" i="1"/>
  <c r="DI1288" i="1"/>
  <c r="DJ1288" i="1"/>
  <c r="DK1288" i="1"/>
  <c r="DL1288" i="1"/>
  <c r="DM1288" i="1"/>
  <c r="DN1288" i="1"/>
  <c r="DO1288" i="1"/>
  <c r="DP1288" i="1"/>
  <c r="DQ1288" i="1"/>
  <c r="DR1288" i="1"/>
  <c r="DS1288" i="1"/>
  <c r="DT1288" i="1"/>
  <c r="DU1288" i="1"/>
  <c r="DV1288" i="1"/>
  <c r="DW1288" i="1"/>
  <c r="DX1288" i="1"/>
  <c r="DY1288" i="1"/>
  <c r="DZ1288" i="1"/>
  <c r="EA1288" i="1"/>
  <c r="EB1288" i="1"/>
  <c r="EC1288" i="1"/>
  <c r="ED1288" i="1"/>
  <c r="EE1288" i="1"/>
  <c r="EF1288" i="1"/>
  <c r="EG1288" i="1"/>
  <c r="EH1288" i="1"/>
  <c r="EI1288" i="1"/>
  <c r="EJ1288" i="1"/>
  <c r="EK1288" i="1"/>
  <c r="EL1288" i="1"/>
  <c r="EM1288" i="1"/>
  <c r="EN1288" i="1"/>
  <c r="EO1288" i="1"/>
  <c r="EP1288" i="1"/>
  <c r="EQ1288" i="1"/>
  <c r="ER1288" i="1"/>
  <c r="ES1288" i="1"/>
  <c r="ET1288" i="1"/>
  <c r="EU1288" i="1"/>
  <c r="EV1288" i="1"/>
  <c r="EW1288" i="1"/>
  <c r="EX1288" i="1"/>
  <c r="EY1288" i="1"/>
  <c r="EZ1288" i="1"/>
  <c r="FA1288" i="1"/>
  <c r="FB1288" i="1"/>
  <c r="FC1288" i="1"/>
  <c r="FD1288" i="1"/>
  <c r="FE1288" i="1"/>
  <c r="FF1288" i="1"/>
  <c r="FG1288" i="1"/>
  <c r="FH1288" i="1"/>
  <c r="FI1288" i="1"/>
  <c r="FJ1288" i="1"/>
  <c r="FK1288" i="1"/>
  <c r="FL1288" i="1"/>
  <c r="FM1288" i="1"/>
  <c r="FN1288" i="1"/>
  <c r="FO1288" i="1"/>
  <c r="FP1288" i="1"/>
  <c r="FQ1288" i="1"/>
  <c r="FR1288" i="1"/>
  <c r="FS1288" i="1"/>
  <c r="FT1288" i="1"/>
  <c r="FU1288" i="1"/>
  <c r="FV1288" i="1"/>
  <c r="FW1288" i="1"/>
  <c r="FX1288" i="1"/>
  <c r="FY1288" i="1"/>
  <c r="FZ1288" i="1"/>
  <c r="GA1288" i="1"/>
  <c r="GB1288" i="1"/>
  <c r="GC1288" i="1"/>
  <c r="GD1288" i="1"/>
  <c r="GE1288" i="1"/>
  <c r="GF1288" i="1"/>
  <c r="GG1288" i="1"/>
  <c r="GH1288" i="1"/>
  <c r="GI1288" i="1"/>
  <c r="GJ1288" i="1"/>
  <c r="GK1288" i="1"/>
  <c r="GL1288" i="1"/>
  <c r="GM1288" i="1"/>
  <c r="GN1288" i="1"/>
  <c r="GO1288" i="1"/>
  <c r="GP1288" i="1"/>
  <c r="GQ1288" i="1"/>
  <c r="GR1288" i="1"/>
  <c r="GS1288" i="1"/>
  <c r="GT1288" i="1"/>
  <c r="GU1288" i="1"/>
  <c r="GV1288" i="1"/>
  <c r="GW1288" i="1"/>
  <c r="GX1288" i="1"/>
  <c r="C1290" i="1"/>
  <c r="D1290" i="1"/>
  <c r="U1290" i="1"/>
  <c r="K1814" i="6" s="1"/>
  <c r="AC1290" i="1"/>
  <c r="CQ1290" i="1" s="1"/>
  <c r="P1290" i="1" s="1"/>
  <c r="J1811" i="6" s="1"/>
  <c r="AE1290" i="1"/>
  <c r="AF1290" i="1"/>
  <c r="AG1290" i="1"/>
  <c r="CU1290" i="1" s="1"/>
  <c r="T1290" i="1" s="1"/>
  <c r="AG1292" i="1" s="1"/>
  <c r="AH1290" i="1"/>
  <c r="AI1290" i="1"/>
  <c r="CW1290" i="1" s="1"/>
  <c r="V1290" i="1" s="1"/>
  <c r="AI1292" i="1" s="1"/>
  <c r="AJ1290" i="1"/>
  <c r="CX1290" i="1" s="1"/>
  <c r="W1290" i="1" s="1"/>
  <c r="AJ1292" i="1" s="1"/>
  <c r="CV1290" i="1"/>
  <c r="FR1290" i="1"/>
  <c r="BY1292" i="1" s="1"/>
  <c r="GL1290" i="1"/>
  <c r="BZ1292" i="1" s="1"/>
  <c r="AQ1292" i="1" s="1"/>
  <c r="GN1290" i="1"/>
  <c r="CB1292" i="1" s="1"/>
  <c r="CB1288" i="1" s="1"/>
  <c r="GO1290" i="1"/>
  <c r="CC1292" i="1" s="1"/>
  <c r="GV1290" i="1"/>
  <c r="HC1290" i="1" s="1"/>
  <c r="GX1290" i="1" s="1"/>
  <c r="CJ1292" i="1" s="1"/>
  <c r="CJ1288" i="1" s="1"/>
  <c r="B1292" i="1"/>
  <c r="B1288" i="1" s="1"/>
  <c r="C1292" i="1"/>
  <c r="C1288" i="1" s="1"/>
  <c r="D1292" i="1"/>
  <c r="D1288" i="1" s="1"/>
  <c r="F1292" i="1"/>
  <c r="F1288" i="1" s="1"/>
  <c r="G1292" i="1"/>
  <c r="AS1292" i="1"/>
  <c r="F1309" i="1" s="1"/>
  <c r="BX1292" i="1"/>
  <c r="CK1292" i="1"/>
  <c r="BB1292" i="1" s="1"/>
  <c r="CL1292" i="1"/>
  <c r="CL1288" i="1" s="1"/>
  <c r="CM1292" i="1"/>
  <c r="B1322" i="1"/>
  <c r="B1240" i="1" s="1"/>
  <c r="C1322" i="1"/>
  <c r="C1240" i="1" s="1"/>
  <c r="D1322" i="1"/>
  <c r="D1240" i="1" s="1"/>
  <c r="F1322" i="1"/>
  <c r="F1240" i="1" s="1"/>
  <c r="G1322" i="1"/>
  <c r="D1352" i="1"/>
  <c r="E1354" i="1"/>
  <c r="Z1354" i="1"/>
  <c r="AA1354" i="1"/>
  <c r="AB1354" i="1"/>
  <c r="AC1354" i="1"/>
  <c r="AD1354" i="1"/>
  <c r="AE1354" i="1"/>
  <c r="AF1354" i="1"/>
  <c r="AG1354" i="1"/>
  <c r="AH1354" i="1"/>
  <c r="AI1354" i="1"/>
  <c r="AJ1354" i="1"/>
  <c r="AK1354" i="1"/>
  <c r="AL1354" i="1"/>
  <c r="AM1354" i="1"/>
  <c r="AN1354" i="1"/>
  <c r="BE1354" i="1"/>
  <c r="BF1354" i="1"/>
  <c r="BG1354" i="1"/>
  <c r="BH1354" i="1"/>
  <c r="BI1354" i="1"/>
  <c r="BJ1354" i="1"/>
  <c r="BK1354" i="1"/>
  <c r="BL1354" i="1"/>
  <c r="BM1354" i="1"/>
  <c r="BN1354" i="1"/>
  <c r="BO1354" i="1"/>
  <c r="BP1354" i="1"/>
  <c r="BQ1354" i="1"/>
  <c r="BR1354" i="1"/>
  <c r="BS1354" i="1"/>
  <c r="BT1354" i="1"/>
  <c r="BU1354" i="1"/>
  <c r="BV1354" i="1"/>
  <c r="BW1354" i="1"/>
  <c r="BX1354" i="1"/>
  <c r="BY1354" i="1"/>
  <c r="BZ1354" i="1"/>
  <c r="CA1354" i="1"/>
  <c r="CB1354" i="1"/>
  <c r="CC1354" i="1"/>
  <c r="CD1354" i="1"/>
  <c r="CE1354" i="1"/>
  <c r="CF1354" i="1"/>
  <c r="CG1354" i="1"/>
  <c r="CH1354" i="1"/>
  <c r="CI1354" i="1"/>
  <c r="CJ1354" i="1"/>
  <c r="CK1354" i="1"/>
  <c r="CL1354" i="1"/>
  <c r="CM1354" i="1"/>
  <c r="CN1354" i="1"/>
  <c r="CO1354" i="1"/>
  <c r="CP1354" i="1"/>
  <c r="CQ1354" i="1"/>
  <c r="CR1354" i="1"/>
  <c r="CS1354" i="1"/>
  <c r="CT1354" i="1"/>
  <c r="CU1354" i="1"/>
  <c r="CV1354" i="1"/>
  <c r="CW1354" i="1"/>
  <c r="CX1354" i="1"/>
  <c r="CY1354" i="1"/>
  <c r="CZ1354" i="1"/>
  <c r="DA1354" i="1"/>
  <c r="DB1354" i="1"/>
  <c r="DC1354" i="1"/>
  <c r="DD1354" i="1"/>
  <c r="DE1354" i="1"/>
  <c r="DF1354" i="1"/>
  <c r="DG1354" i="1"/>
  <c r="DH1354" i="1"/>
  <c r="DI1354" i="1"/>
  <c r="DJ1354" i="1"/>
  <c r="DK1354" i="1"/>
  <c r="DL1354" i="1"/>
  <c r="DM1354" i="1"/>
  <c r="DN1354" i="1"/>
  <c r="DO1354" i="1"/>
  <c r="DP1354" i="1"/>
  <c r="DQ1354" i="1"/>
  <c r="DR1354" i="1"/>
  <c r="DS1354" i="1"/>
  <c r="DT1354" i="1"/>
  <c r="DU1354" i="1"/>
  <c r="DV1354" i="1"/>
  <c r="DW1354" i="1"/>
  <c r="DX1354" i="1"/>
  <c r="DY1354" i="1"/>
  <c r="DZ1354" i="1"/>
  <c r="EA1354" i="1"/>
  <c r="EB1354" i="1"/>
  <c r="EC1354" i="1"/>
  <c r="ED1354" i="1"/>
  <c r="EE1354" i="1"/>
  <c r="EF1354" i="1"/>
  <c r="EG1354" i="1"/>
  <c r="EH1354" i="1"/>
  <c r="EI1354" i="1"/>
  <c r="EJ1354" i="1"/>
  <c r="EK1354" i="1"/>
  <c r="EL1354" i="1"/>
  <c r="EM1354" i="1"/>
  <c r="EN1354" i="1"/>
  <c r="EO1354" i="1"/>
  <c r="EP1354" i="1"/>
  <c r="EQ1354" i="1"/>
  <c r="ER1354" i="1"/>
  <c r="ES1354" i="1"/>
  <c r="ET1354" i="1"/>
  <c r="EU1354" i="1"/>
  <c r="EV1354" i="1"/>
  <c r="EW1354" i="1"/>
  <c r="EX1354" i="1"/>
  <c r="EY1354" i="1"/>
  <c r="EZ1354" i="1"/>
  <c r="FA1354" i="1"/>
  <c r="FB1354" i="1"/>
  <c r="FC1354" i="1"/>
  <c r="FD1354" i="1"/>
  <c r="FE1354" i="1"/>
  <c r="FF1354" i="1"/>
  <c r="FG1354" i="1"/>
  <c r="FH1354" i="1"/>
  <c r="FI1354" i="1"/>
  <c r="FJ1354" i="1"/>
  <c r="FK1354" i="1"/>
  <c r="FL1354" i="1"/>
  <c r="FM1354" i="1"/>
  <c r="FN1354" i="1"/>
  <c r="FO1354" i="1"/>
  <c r="FP1354" i="1"/>
  <c r="FQ1354" i="1"/>
  <c r="FR1354" i="1"/>
  <c r="FS1354" i="1"/>
  <c r="FT1354" i="1"/>
  <c r="FU1354" i="1"/>
  <c r="FV1354" i="1"/>
  <c r="FW1354" i="1"/>
  <c r="FX1354" i="1"/>
  <c r="FY1354" i="1"/>
  <c r="FZ1354" i="1"/>
  <c r="GA1354" i="1"/>
  <c r="GB1354" i="1"/>
  <c r="GC1354" i="1"/>
  <c r="GD1354" i="1"/>
  <c r="GE1354" i="1"/>
  <c r="GF1354" i="1"/>
  <c r="GG1354" i="1"/>
  <c r="GH1354" i="1"/>
  <c r="GI1354" i="1"/>
  <c r="GJ1354" i="1"/>
  <c r="GK1354" i="1"/>
  <c r="GL1354" i="1"/>
  <c r="GM1354" i="1"/>
  <c r="GN1354" i="1"/>
  <c r="GO1354" i="1"/>
  <c r="GP1354" i="1"/>
  <c r="GQ1354" i="1"/>
  <c r="GR1354" i="1"/>
  <c r="GS1354" i="1"/>
  <c r="GT1354" i="1"/>
  <c r="GU1354" i="1"/>
  <c r="GV1354" i="1"/>
  <c r="GW1354" i="1"/>
  <c r="GX1354" i="1"/>
  <c r="D1356" i="1"/>
  <c r="E1358" i="1"/>
  <c r="G1358" i="1"/>
  <c r="Z1358" i="1"/>
  <c r="AA1358" i="1"/>
  <c r="AM1358" i="1"/>
  <c r="AN1358" i="1"/>
  <c r="BE1358" i="1"/>
  <c r="BF1358" i="1"/>
  <c r="BG1358" i="1"/>
  <c r="BH1358" i="1"/>
  <c r="BI1358" i="1"/>
  <c r="BJ1358" i="1"/>
  <c r="BK1358" i="1"/>
  <c r="BL1358" i="1"/>
  <c r="BM1358" i="1"/>
  <c r="BN1358" i="1"/>
  <c r="BO1358" i="1"/>
  <c r="BP1358" i="1"/>
  <c r="BQ1358" i="1"/>
  <c r="BR1358" i="1"/>
  <c r="BS1358" i="1"/>
  <c r="BT1358" i="1"/>
  <c r="BU1358" i="1"/>
  <c r="BV1358" i="1"/>
  <c r="BW1358" i="1"/>
  <c r="CN1358" i="1"/>
  <c r="CO1358" i="1"/>
  <c r="CP1358" i="1"/>
  <c r="CQ1358" i="1"/>
  <c r="CR1358" i="1"/>
  <c r="CS1358" i="1"/>
  <c r="CT1358" i="1"/>
  <c r="CU1358" i="1"/>
  <c r="CV1358" i="1"/>
  <c r="CW1358" i="1"/>
  <c r="CX1358" i="1"/>
  <c r="CY1358" i="1"/>
  <c r="CZ1358" i="1"/>
  <c r="DA1358" i="1"/>
  <c r="DB1358" i="1"/>
  <c r="DC1358" i="1"/>
  <c r="DD1358" i="1"/>
  <c r="DE1358" i="1"/>
  <c r="DF1358" i="1"/>
  <c r="DG1358" i="1"/>
  <c r="DH1358" i="1"/>
  <c r="DI1358" i="1"/>
  <c r="DJ1358" i="1"/>
  <c r="DK1358" i="1"/>
  <c r="DL1358" i="1"/>
  <c r="DM1358" i="1"/>
  <c r="DN1358" i="1"/>
  <c r="DO1358" i="1"/>
  <c r="DP1358" i="1"/>
  <c r="DQ1358" i="1"/>
  <c r="DR1358" i="1"/>
  <c r="DS1358" i="1"/>
  <c r="DT1358" i="1"/>
  <c r="DU1358" i="1"/>
  <c r="DV1358" i="1"/>
  <c r="DW1358" i="1"/>
  <c r="DX1358" i="1"/>
  <c r="DY1358" i="1"/>
  <c r="DZ1358" i="1"/>
  <c r="EA1358" i="1"/>
  <c r="EB1358" i="1"/>
  <c r="EC1358" i="1"/>
  <c r="ED1358" i="1"/>
  <c r="EE1358" i="1"/>
  <c r="EF1358" i="1"/>
  <c r="EG1358" i="1"/>
  <c r="EH1358" i="1"/>
  <c r="EI1358" i="1"/>
  <c r="EJ1358" i="1"/>
  <c r="EK1358" i="1"/>
  <c r="EL1358" i="1"/>
  <c r="EM1358" i="1"/>
  <c r="EN1358" i="1"/>
  <c r="EO1358" i="1"/>
  <c r="EP1358" i="1"/>
  <c r="EQ1358" i="1"/>
  <c r="ER1358" i="1"/>
  <c r="ES1358" i="1"/>
  <c r="ET1358" i="1"/>
  <c r="EU1358" i="1"/>
  <c r="EV1358" i="1"/>
  <c r="EW1358" i="1"/>
  <c r="EX1358" i="1"/>
  <c r="EY1358" i="1"/>
  <c r="EZ1358" i="1"/>
  <c r="FA1358" i="1"/>
  <c r="FB1358" i="1"/>
  <c r="FC1358" i="1"/>
  <c r="FD1358" i="1"/>
  <c r="FE1358" i="1"/>
  <c r="FF1358" i="1"/>
  <c r="FG1358" i="1"/>
  <c r="FH1358" i="1"/>
  <c r="FI1358" i="1"/>
  <c r="FJ1358" i="1"/>
  <c r="FK1358" i="1"/>
  <c r="FL1358" i="1"/>
  <c r="FM1358" i="1"/>
  <c r="FN1358" i="1"/>
  <c r="FO1358" i="1"/>
  <c r="FP1358" i="1"/>
  <c r="FQ1358" i="1"/>
  <c r="FR1358" i="1"/>
  <c r="FS1358" i="1"/>
  <c r="FT1358" i="1"/>
  <c r="FU1358" i="1"/>
  <c r="FV1358" i="1"/>
  <c r="FW1358" i="1"/>
  <c r="FX1358" i="1"/>
  <c r="FY1358" i="1"/>
  <c r="FZ1358" i="1"/>
  <c r="GA1358" i="1"/>
  <c r="GB1358" i="1"/>
  <c r="GC1358" i="1"/>
  <c r="GD1358" i="1"/>
  <c r="GE1358" i="1"/>
  <c r="GF1358" i="1"/>
  <c r="GG1358" i="1"/>
  <c r="GH1358" i="1"/>
  <c r="GI1358" i="1"/>
  <c r="GJ1358" i="1"/>
  <c r="GK1358" i="1"/>
  <c r="GL1358" i="1"/>
  <c r="GM1358" i="1"/>
  <c r="GN1358" i="1"/>
  <c r="GO1358" i="1"/>
  <c r="GP1358" i="1"/>
  <c r="GQ1358" i="1"/>
  <c r="GR1358" i="1"/>
  <c r="GS1358" i="1"/>
  <c r="GT1358" i="1"/>
  <c r="GU1358" i="1"/>
  <c r="GV1358" i="1"/>
  <c r="GW1358" i="1"/>
  <c r="GX1358" i="1"/>
  <c r="C1360" i="1"/>
  <c r="D1360" i="1"/>
  <c r="I1360" i="1"/>
  <c r="K1360" i="1"/>
  <c r="AC1360" i="1"/>
  <c r="CQ1360" i="1" s="1"/>
  <c r="P1360" i="1" s="1"/>
  <c r="J1831" i="6" s="1"/>
  <c r="AE1360" i="1"/>
  <c r="AF1360" i="1"/>
  <c r="AG1360" i="1"/>
  <c r="CU1360" i="1" s="1"/>
  <c r="T1360" i="1" s="1"/>
  <c r="AH1360" i="1"/>
  <c r="CV1360" i="1" s="1"/>
  <c r="U1360" i="1" s="1"/>
  <c r="K1835" i="6" s="1"/>
  <c r="AI1360" i="1"/>
  <c r="CW1360" i="1" s="1"/>
  <c r="V1360" i="1" s="1"/>
  <c r="AJ1360" i="1"/>
  <c r="CX1360" i="1"/>
  <c r="W1360" i="1" s="1"/>
  <c r="FR1360" i="1"/>
  <c r="GL1360" i="1"/>
  <c r="GN1360" i="1"/>
  <c r="GO1360" i="1"/>
  <c r="GV1360" i="1"/>
  <c r="HC1360" i="1" s="1"/>
  <c r="GX1360" i="1" s="1"/>
  <c r="C1361" i="1"/>
  <c r="D1361" i="1"/>
  <c r="I1361" i="1"/>
  <c r="K1361" i="1"/>
  <c r="AC1361" i="1"/>
  <c r="CQ1361" i="1" s="1"/>
  <c r="P1361" i="1" s="1"/>
  <c r="AE1361" i="1"/>
  <c r="AF1361" i="1"/>
  <c r="AG1361" i="1"/>
  <c r="CU1361" i="1" s="1"/>
  <c r="T1361" i="1" s="1"/>
  <c r="AH1361" i="1"/>
  <c r="CV1361" i="1" s="1"/>
  <c r="AI1361" i="1"/>
  <c r="CW1361" i="1" s="1"/>
  <c r="V1361" i="1" s="1"/>
  <c r="AJ1361" i="1"/>
  <c r="CX1361" i="1" s="1"/>
  <c r="FR1361" i="1"/>
  <c r="GL1361" i="1"/>
  <c r="GN1361" i="1"/>
  <c r="GO1361" i="1"/>
  <c r="GV1361" i="1"/>
  <c r="HC1361" i="1" s="1"/>
  <c r="C1362" i="1"/>
  <c r="D1362" i="1"/>
  <c r="AC1362" i="1"/>
  <c r="AE1362" i="1"/>
  <c r="U1845" i="6" s="1"/>
  <c r="AF1362" i="1"/>
  <c r="AG1362" i="1"/>
  <c r="CU1362" i="1" s="1"/>
  <c r="T1362" i="1" s="1"/>
  <c r="AH1362" i="1"/>
  <c r="CV1362" i="1" s="1"/>
  <c r="U1362" i="1" s="1"/>
  <c r="K1850" i="6" s="1"/>
  <c r="AI1362" i="1"/>
  <c r="CW1362" i="1" s="1"/>
  <c r="V1362" i="1" s="1"/>
  <c r="AJ1362" i="1"/>
  <c r="CX1362" i="1" s="1"/>
  <c r="W1362" i="1" s="1"/>
  <c r="CQ1362" i="1"/>
  <c r="P1362" i="1" s="1"/>
  <c r="J1847" i="6" s="1"/>
  <c r="CT1362" i="1"/>
  <c r="S1362" i="1" s="1"/>
  <c r="CZ1362" i="1"/>
  <c r="Y1362" i="1" s="1"/>
  <c r="T1845" i="6" s="1"/>
  <c r="J1849" i="6" s="1"/>
  <c r="FR1362" i="1"/>
  <c r="GL1362" i="1"/>
  <c r="GN1362" i="1"/>
  <c r="GO1362" i="1"/>
  <c r="GV1362" i="1"/>
  <c r="HC1362" i="1"/>
  <c r="GX1362" i="1" s="1"/>
  <c r="C1363" i="1"/>
  <c r="D1363" i="1"/>
  <c r="AC1363" i="1"/>
  <c r="CQ1363" i="1" s="1"/>
  <c r="P1363" i="1" s="1"/>
  <c r="AE1363" i="1"/>
  <c r="U1852" i="6" s="1"/>
  <c r="AF1363" i="1"/>
  <c r="AG1363" i="1"/>
  <c r="CU1363" i="1" s="1"/>
  <c r="T1363" i="1" s="1"/>
  <c r="AH1363" i="1"/>
  <c r="AI1363" i="1"/>
  <c r="CW1363" i="1" s="1"/>
  <c r="V1363" i="1" s="1"/>
  <c r="AJ1363" i="1"/>
  <c r="CX1363" i="1" s="1"/>
  <c r="W1363" i="1" s="1"/>
  <c r="CT1363" i="1"/>
  <c r="S1363" i="1" s="1"/>
  <c r="J1853" i="6" s="1"/>
  <c r="CV1363" i="1"/>
  <c r="U1363" i="1" s="1"/>
  <c r="K1856" i="6" s="1"/>
  <c r="FR1363" i="1"/>
  <c r="GL1363" i="1"/>
  <c r="GN1363" i="1"/>
  <c r="GO1363" i="1"/>
  <c r="GV1363" i="1"/>
  <c r="HC1363" i="1"/>
  <c r="GX1363" i="1" s="1"/>
  <c r="AC1364" i="1"/>
  <c r="AD1364" i="1"/>
  <c r="AE1364" i="1"/>
  <c r="CR1364" i="1" s="1"/>
  <c r="Q1364" i="1" s="1"/>
  <c r="AF1364" i="1"/>
  <c r="CT1364" i="1" s="1"/>
  <c r="S1364" i="1" s="1"/>
  <c r="AG1364" i="1"/>
  <c r="CU1364" i="1" s="1"/>
  <c r="T1364" i="1" s="1"/>
  <c r="AH1364" i="1"/>
  <c r="AI1364" i="1"/>
  <c r="CW1364" i="1" s="1"/>
  <c r="V1364" i="1" s="1"/>
  <c r="AJ1364" i="1"/>
  <c r="CX1364" i="1" s="1"/>
  <c r="W1364" i="1" s="1"/>
  <c r="CQ1364" i="1"/>
  <c r="P1364" i="1" s="1"/>
  <c r="CV1364" i="1"/>
  <c r="U1364" i="1" s="1"/>
  <c r="FR1364" i="1"/>
  <c r="GL1364" i="1"/>
  <c r="GO1364" i="1"/>
  <c r="GP1364" i="1"/>
  <c r="GV1364" i="1"/>
  <c r="HC1364" i="1"/>
  <c r="GX1364" i="1" s="1"/>
  <c r="C1365" i="1"/>
  <c r="D1365" i="1"/>
  <c r="AC1365" i="1"/>
  <c r="AE1365" i="1"/>
  <c r="U1858" i="6" s="1"/>
  <c r="AF1365" i="1"/>
  <c r="AG1365" i="1"/>
  <c r="AH1365" i="1"/>
  <c r="AI1365" i="1"/>
  <c r="CW1365" i="1" s="1"/>
  <c r="V1365" i="1" s="1"/>
  <c r="AJ1365" i="1"/>
  <c r="CX1365" i="1" s="1"/>
  <c r="W1365" i="1" s="1"/>
  <c r="CQ1365" i="1"/>
  <c r="P1365" i="1" s="1"/>
  <c r="CR1365" i="1"/>
  <c r="Q1365" i="1" s="1"/>
  <c r="CS1365" i="1"/>
  <c r="CU1365" i="1"/>
  <c r="T1365" i="1" s="1"/>
  <c r="CV1365" i="1"/>
  <c r="U1365" i="1" s="1"/>
  <c r="K1862" i="6" s="1"/>
  <c r="FR1365" i="1"/>
  <c r="GL1365" i="1"/>
  <c r="GN1365" i="1"/>
  <c r="GO1365" i="1"/>
  <c r="GV1365" i="1"/>
  <c r="HC1365" i="1"/>
  <c r="GX1365" i="1" s="1"/>
  <c r="U1366" i="1"/>
  <c r="AC1366" i="1"/>
  <c r="AE1366" i="1"/>
  <c r="CS1366" i="1" s="1"/>
  <c r="R1366" i="1" s="1"/>
  <c r="AF1366" i="1"/>
  <c r="CT1366" i="1" s="1"/>
  <c r="S1366" i="1" s="1"/>
  <c r="AG1366" i="1"/>
  <c r="CU1366" i="1" s="1"/>
  <c r="T1366" i="1" s="1"/>
  <c r="AH1366" i="1"/>
  <c r="CV1366" i="1" s="1"/>
  <c r="AI1366" i="1"/>
  <c r="CW1366" i="1" s="1"/>
  <c r="V1366" i="1" s="1"/>
  <c r="AJ1366" i="1"/>
  <c r="CX1366" i="1" s="1"/>
  <c r="W1366" i="1" s="1"/>
  <c r="CY1366" i="1"/>
  <c r="X1366" i="1" s="1"/>
  <c r="CZ1366" i="1"/>
  <c r="Y1366" i="1" s="1"/>
  <c r="FR1366" i="1"/>
  <c r="GK1366" i="1"/>
  <c r="GL1366" i="1"/>
  <c r="GO1366" i="1"/>
  <c r="GP1366" i="1"/>
  <c r="GV1366" i="1"/>
  <c r="HC1366" i="1" s="1"/>
  <c r="GX1366" i="1" s="1"/>
  <c r="C1367" i="1"/>
  <c r="D1367" i="1"/>
  <c r="AC1367" i="1"/>
  <c r="CQ1367" i="1" s="1"/>
  <c r="P1367" i="1" s="1"/>
  <c r="AE1367" i="1"/>
  <c r="AF1367" i="1"/>
  <c r="AG1367" i="1"/>
  <c r="CU1367" i="1" s="1"/>
  <c r="T1367" i="1" s="1"/>
  <c r="AH1367" i="1"/>
  <c r="CV1367" i="1" s="1"/>
  <c r="U1367" i="1" s="1"/>
  <c r="K1868" i="6" s="1"/>
  <c r="AI1367" i="1"/>
  <c r="CW1367" i="1" s="1"/>
  <c r="V1367" i="1" s="1"/>
  <c r="AJ1367" i="1"/>
  <c r="CX1367" i="1" s="1"/>
  <c r="W1367" i="1" s="1"/>
  <c r="FR1367" i="1"/>
  <c r="GL1367" i="1"/>
  <c r="GN1367" i="1"/>
  <c r="GO1367" i="1"/>
  <c r="GV1367" i="1"/>
  <c r="HC1367" i="1" s="1"/>
  <c r="GX1367" i="1" s="1"/>
  <c r="AC1368" i="1"/>
  <c r="CQ1368" i="1" s="1"/>
  <c r="P1368" i="1" s="1"/>
  <c r="AE1368" i="1"/>
  <c r="AD1368" i="1" s="1"/>
  <c r="AF1368" i="1"/>
  <c r="AG1368" i="1"/>
  <c r="CU1368" i="1" s="1"/>
  <c r="T1368" i="1" s="1"/>
  <c r="AH1368" i="1"/>
  <c r="CV1368" i="1" s="1"/>
  <c r="U1368" i="1" s="1"/>
  <c r="AI1368" i="1"/>
  <c r="CW1368" i="1" s="1"/>
  <c r="V1368" i="1" s="1"/>
  <c r="AJ1368" i="1"/>
  <c r="CX1368" i="1" s="1"/>
  <c r="W1368" i="1" s="1"/>
  <c r="CR1368" i="1"/>
  <c r="Q1368" i="1" s="1"/>
  <c r="CS1368" i="1"/>
  <c r="R1368" i="1" s="1"/>
  <c r="GK1368" i="1" s="1"/>
  <c r="CT1368" i="1"/>
  <c r="S1368" i="1" s="1"/>
  <c r="FR1368" i="1"/>
  <c r="GL1368" i="1"/>
  <c r="GO1368" i="1"/>
  <c r="GP1368" i="1"/>
  <c r="GV1368" i="1"/>
  <c r="HC1368" i="1"/>
  <c r="GX1368" i="1" s="1"/>
  <c r="C1369" i="1"/>
  <c r="D1369" i="1"/>
  <c r="AC1369" i="1"/>
  <c r="CQ1369" i="1" s="1"/>
  <c r="P1369" i="1" s="1"/>
  <c r="AE1369" i="1"/>
  <c r="AF1369" i="1"/>
  <c r="AG1369" i="1"/>
  <c r="CU1369" i="1" s="1"/>
  <c r="T1369" i="1" s="1"/>
  <c r="AH1369" i="1"/>
  <c r="CV1369" i="1" s="1"/>
  <c r="U1369" i="1" s="1"/>
  <c r="K1874" i="6" s="1"/>
  <c r="AI1369" i="1"/>
  <c r="CW1369" i="1" s="1"/>
  <c r="V1369" i="1" s="1"/>
  <c r="AJ1369" i="1"/>
  <c r="CS1369" i="1"/>
  <c r="CX1369" i="1"/>
  <c r="W1369" i="1" s="1"/>
  <c r="FR1369" i="1"/>
  <c r="GL1369" i="1"/>
  <c r="GN1369" i="1"/>
  <c r="GO1369" i="1"/>
  <c r="GV1369" i="1"/>
  <c r="HC1369" i="1" s="1"/>
  <c r="GX1369" i="1"/>
  <c r="AC1370" i="1"/>
  <c r="AE1370" i="1"/>
  <c r="AD1370" i="1" s="1"/>
  <c r="AF1370" i="1"/>
  <c r="AG1370" i="1"/>
  <c r="AH1370" i="1"/>
  <c r="CV1370" i="1" s="1"/>
  <c r="U1370" i="1" s="1"/>
  <c r="AI1370" i="1"/>
  <c r="CW1370" i="1" s="1"/>
  <c r="V1370" i="1" s="1"/>
  <c r="AJ1370" i="1"/>
  <c r="CX1370" i="1" s="1"/>
  <c r="W1370" i="1" s="1"/>
  <c r="CQ1370" i="1"/>
  <c r="P1370" i="1" s="1"/>
  <c r="CT1370" i="1"/>
  <c r="S1370" i="1" s="1"/>
  <c r="CU1370" i="1"/>
  <c r="T1370" i="1" s="1"/>
  <c r="FR1370" i="1"/>
  <c r="GL1370" i="1"/>
  <c r="GO1370" i="1"/>
  <c r="GP1370" i="1"/>
  <c r="GV1370" i="1"/>
  <c r="HC1370" i="1" s="1"/>
  <c r="GX1370" i="1" s="1"/>
  <c r="C1371" i="1"/>
  <c r="D1371" i="1"/>
  <c r="I1371" i="1"/>
  <c r="K1371" i="1"/>
  <c r="AC1371" i="1"/>
  <c r="CQ1371" i="1" s="1"/>
  <c r="P1371" i="1" s="1"/>
  <c r="AE1371" i="1"/>
  <c r="AF1371" i="1"/>
  <c r="AG1371" i="1"/>
  <c r="AH1371" i="1"/>
  <c r="CV1371" i="1" s="1"/>
  <c r="AI1371" i="1"/>
  <c r="AJ1371" i="1"/>
  <c r="CR1371" i="1"/>
  <c r="Q1371" i="1" s="1"/>
  <c r="CS1371" i="1"/>
  <c r="CT1371" i="1"/>
  <c r="S1371" i="1" s="1"/>
  <c r="J1878" i="6" s="1"/>
  <c r="CU1371" i="1"/>
  <c r="T1371" i="1" s="1"/>
  <c r="CW1371" i="1"/>
  <c r="V1371" i="1" s="1"/>
  <c r="CX1371" i="1"/>
  <c r="W1371" i="1" s="1"/>
  <c r="FR1371" i="1"/>
  <c r="GL1371" i="1"/>
  <c r="GN1371" i="1"/>
  <c r="GO1371" i="1"/>
  <c r="GV1371" i="1"/>
  <c r="HC1371" i="1" s="1"/>
  <c r="B1373" i="1"/>
  <c r="B1358" i="1" s="1"/>
  <c r="C1373" i="1"/>
  <c r="C1358" i="1" s="1"/>
  <c r="D1373" i="1"/>
  <c r="D1358" i="1" s="1"/>
  <c r="F1373" i="1"/>
  <c r="F1358" i="1" s="1"/>
  <c r="G1373" i="1"/>
  <c r="A1885" i="6" s="1"/>
  <c r="BX1373" i="1"/>
  <c r="CK1373" i="1"/>
  <c r="CL1373" i="1"/>
  <c r="CL1358" i="1" s="1"/>
  <c r="CM1373" i="1"/>
  <c r="CM1358" i="1" s="1"/>
  <c r="D1403" i="1"/>
  <c r="E1405" i="1"/>
  <c r="Z1405" i="1"/>
  <c r="AA1405" i="1"/>
  <c r="AM1405" i="1"/>
  <c r="AN1405" i="1"/>
  <c r="BE1405" i="1"/>
  <c r="BF1405" i="1"/>
  <c r="BG1405" i="1"/>
  <c r="BH1405" i="1"/>
  <c r="BI1405" i="1"/>
  <c r="BJ1405" i="1"/>
  <c r="BK1405" i="1"/>
  <c r="BL1405" i="1"/>
  <c r="BM1405" i="1"/>
  <c r="BN1405" i="1"/>
  <c r="BO1405" i="1"/>
  <c r="BP1405" i="1"/>
  <c r="BQ1405" i="1"/>
  <c r="BR1405" i="1"/>
  <c r="BS1405" i="1"/>
  <c r="BT1405" i="1"/>
  <c r="BU1405" i="1"/>
  <c r="BV1405" i="1"/>
  <c r="BW1405" i="1"/>
  <c r="CB1405" i="1"/>
  <c r="CL1405" i="1"/>
  <c r="CN1405" i="1"/>
  <c r="CO1405" i="1"/>
  <c r="CP1405" i="1"/>
  <c r="CQ1405" i="1"/>
  <c r="CR1405" i="1"/>
  <c r="CS1405" i="1"/>
  <c r="CT1405" i="1"/>
  <c r="CU1405" i="1"/>
  <c r="CV1405" i="1"/>
  <c r="CW1405" i="1"/>
  <c r="CX1405" i="1"/>
  <c r="CY1405" i="1"/>
  <c r="CZ1405" i="1"/>
  <c r="DA1405" i="1"/>
  <c r="DB1405" i="1"/>
  <c r="DC1405" i="1"/>
  <c r="DD1405" i="1"/>
  <c r="DE1405" i="1"/>
  <c r="DF1405" i="1"/>
  <c r="DG1405" i="1"/>
  <c r="DH1405" i="1"/>
  <c r="DI1405" i="1"/>
  <c r="DJ1405" i="1"/>
  <c r="DK1405" i="1"/>
  <c r="DL1405" i="1"/>
  <c r="DM1405" i="1"/>
  <c r="DN1405" i="1"/>
  <c r="DO1405" i="1"/>
  <c r="DP1405" i="1"/>
  <c r="DQ1405" i="1"/>
  <c r="DR1405" i="1"/>
  <c r="DS1405" i="1"/>
  <c r="DT1405" i="1"/>
  <c r="DU1405" i="1"/>
  <c r="DV1405" i="1"/>
  <c r="DW1405" i="1"/>
  <c r="DX1405" i="1"/>
  <c r="DY1405" i="1"/>
  <c r="DZ1405" i="1"/>
  <c r="EA1405" i="1"/>
  <c r="EB1405" i="1"/>
  <c r="EC1405" i="1"/>
  <c r="ED1405" i="1"/>
  <c r="EE1405" i="1"/>
  <c r="EF1405" i="1"/>
  <c r="EG1405" i="1"/>
  <c r="EH1405" i="1"/>
  <c r="EI1405" i="1"/>
  <c r="EJ1405" i="1"/>
  <c r="EK1405" i="1"/>
  <c r="EL1405" i="1"/>
  <c r="EM1405" i="1"/>
  <c r="EN1405" i="1"/>
  <c r="EO1405" i="1"/>
  <c r="EP1405" i="1"/>
  <c r="EQ1405" i="1"/>
  <c r="ER1405" i="1"/>
  <c r="ES1405" i="1"/>
  <c r="ET1405" i="1"/>
  <c r="EU1405" i="1"/>
  <c r="EV1405" i="1"/>
  <c r="EW1405" i="1"/>
  <c r="EX1405" i="1"/>
  <c r="EY1405" i="1"/>
  <c r="EZ1405" i="1"/>
  <c r="FA1405" i="1"/>
  <c r="FB1405" i="1"/>
  <c r="FC1405" i="1"/>
  <c r="FD1405" i="1"/>
  <c r="FE1405" i="1"/>
  <c r="FF1405" i="1"/>
  <c r="FG1405" i="1"/>
  <c r="FH1405" i="1"/>
  <c r="FI1405" i="1"/>
  <c r="FJ1405" i="1"/>
  <c r="FK1405" i="1"/>
  <c r="FL1405" i="1"/>
  <c r="FM1405" i="1"/>
  <c r="FN1405" i="1"/>
  <c r="FO1405" i="1"/>
  <c r="FP1405" i="1"/>
  <c r="FQ1405" i="1"/>
  <c r="FR1405" i="1"/>
  <c r="FS1405" i="1"/>
  <c r="FT1405" i="1"/>
  <c r="FU1405" i="1"/>
  <c r="FV1405" i="1"/>
  <c r="FW1405" i="1"/>
  <c r="FX1405" i="1"/>
  <c r="FY1405" i="1"/>
  <c r="FZ1405" i="1"/>
  <c r="GA1405" i="1"/>
  <c r="GB1405" i="1"/>
  <c r="GC1405" i="1"/>
  <c r="GD1405" i="1"/>
  <c r="GE1405" i="1"/>
  <c r="GF1405" i="1"/>
  <c r="GG1405" i="1"/>
  <c r="GH1405" i="1"/>
  <c r="GI1405" i="1"/>
  <c r="GJ1405" i="1"/>
  <c r="GK1405" i="1"/>
  <c r="GL1405" i="1"/>
  <c r="GM1405" i="1"/>
  <c r="GN1405" i="1"/>
  <c r="GO1405" i="1"/>
  <c r="GP1405" i="1"/>
  <c r="GQ1405" i="1"/>
  <c r="GR1405" i="1"/>
  <c r="GS1405" i="1"/>
  <c r="GT1405" i="1"/>
  <c r="GU1405" i="1"/>
  <c r="GV1405" i="1"/>
  <c r="GW1405" i="1"/>
  <c r="GX1405" i="1"/>
  <c r="C1407" i="1"/>
  <c r="D1407" i="1"/>
  <c r="P1407" i="1"/>
  <c r="J1891" i="6" s="1"/>
  <c r="AC1407" i="1"/>
  <c r="CQ1407" i="1" s="1"/>
  <c r="AE1407" i="1"/>
  <c r="U1889" i="6" s="1"/>
  <c r="AF1407" i="1"/>
  <c r="AG1407" i="1"/>
  <c r="AH1407" i="1"/>
  <c r="CV1407" i="1" s="1"/>
  <c r="U1407" i="1" s="1"/>
  <c r="AI1407" i="1"/>
  <c r="CW1407" i="1" s="1"/>
  <c r="V1407" i="1" s="1"/>
  <c r="AI1409" i="1" s="1"/>
  <c r="AJ1407" i="1"/>
  <c r="CX1407" i="1" s="1"/>
  <c r="W1407" i="1" s="1"/>
  <c r="AJ1409" i="1" s="1"/>
  <c r="W1409" i="1" s="1"/>
  <c r="CU1407" i="1"/>
  <c r="T1407" i="1" s="1"/>
  <c r="AG1409" i="1" s="1"/>
  <c r="AG1405" i="1" s="1"/>
  <c r="FR1407" i="1"/>
  <c r="BY1409" i="1" s="1"/>
  <c r="GL1407" i="1"/>
  <c r="BZ1409" i="1" s="1"/>
  <c r="GN1407" i="1"/>
  <c r="CB1409" i="1" s="1"/>
  <c r="AS1409" i="1" s="1"/>
  <c r="GO1407" i="1"/>
  <c r="CC1409" i="1" s="1"/>
  <c r="GV1407" i="1"/>
  <c r="HC1407" i="1" s="1"/>
  <c r="GX1407" i="1" s="1"/>
  <c r="CJ1409" i="1" s="1"/>
  <c r="B1409" i="1"/>
  <c r="B1405" i="1" s="1"/>
  <c r="C1409" i="1"/>
  <c r="C1405" i="1" s="1"/>
  <c r="D1409" i="1"/>
  <c r="D1405" i="1" s="1"/>
  <c r="F1409" i="1"/>
  <c r="F1405" i="1" s="1"/>
  <c r="G1409" i="1"/>
  <c r="BC1409" i="1"/>
  <c r="BC1405" i="1" s="1"/>
  <c r="BX1409" i="1"/>
  <c r="CK1409" i="1"/>
  <c r="CK1405" i="1" s="1"/>
  <c r="CL1409" i="1"/>
  <c r="CM1409" i="1"/>
  <c r="B1439" i="1"/>
  <c r="B1354" i="1" s="1"/>
  <c r="C1439" i="1"/>
  <c r="C1354" i="1" s="1"/>
  <c r="D1439" i="1"/>
  <c r="D1354" i="1" s="1"/>
  <c r="F1439" i="1"/>
  <c r="F1354" i="1" s="1"/>
  <c r="G1439" i="1"/>
  <c r="D1469" i="1"/>
  <c r="C1471" i="1"/>
  <c r="E1471" i="1"/>
  <c r="Z1471" i="1"/>
  <c r="AA1471" i="1"/>
  <c r="AB1471" i="1"/>
  <c r="AC1471" i="1"/>
  <c r="AD1471" i="1"/>
  <c r="AE1471" i="1"/>
  <c r="AF1471" i="1"/>
  <c r="AG1471" i="1"/>
  <c r="AH1471" i="1"/>
  <c r="AI1471" i="1"/>
  <c r="AJ1471" i="1"/>
  <c r="AK1471" i="1"/>
  <c r="AL1471" i="1"/>
  <c r="AM1471" i="1"/>
  <c r="AN1471" i="1"/>
  <c r="BE1471" i="1"/>
  <c r="BF1471" i="1"/>
  <c r="BG1471" i="1"/>
  <c r="BH1471" i="1"/>
  <c r="BI1471" i="1"/>
  <c r="BJ1471" i="1"/>
  <c r="BK1471" i="1"/>
  <c r="BL1471" i="1"/>
  <c r="BM1471" i="1"/>
  <c r="BN1471" i="1"/>
  <c r="BO1471" i="1"/>
  <c r="BP1471" i="1"/>
  <c r="BQ1471" i="1"/>
  <c r="BR1471" i="1"/>
  <c r="BS1471" i="1"/>
  <c r="BT1471" i="1"/>
  <c r="BU1471" i="1"/>
  <c r="BV1471" i="1"/>
  <c r="BW1471" i="1"/>
  <c r="BX1471" i="1"/>
  <c r="BY1471" i="1"/>
  <c r="BZ1471" i="1"/>
  <c r="CA1471" i="1"/>
  <c r="CB1471" i="1"/>
  <c r="CC1471" i="1"/>
  <c r="CD1471" i="1"/>
  <c r="CE1471" i="1"/>
  <c r="CF1471" i="1"/>
  <c r="CG1471" i="1"/>
  <c r="CH1471" i="1"/>
  <c r="CI1471" i="1"/>
  <c r="CJ1471" i="1"/>
  <c r="CK1471" i="1"/>
  <c r="CL1471" i="1"/>
  <c r="CM1471" i="1"/>
  <c r="CN1471" i="1"/>
  <c r="CO1471" i="1"/>
  <c r="CP1471" i="1"/>
  <c r="CQ1471" i="1"/>
  <c r="CR1471" i="1"/>
  <c r="CS1471" i="1"/>
  <c r="CT1471" i="1"/>
  <c r="CU1471" i="1"/>
  <c r="CV1471" i="1"/>
  <c r="CW1471" i="1"/>
  <c r="CX1471" i="1"/>
  <c r="CY1471" i="1"/>
  <c r="CZ1471" i="1"/>
  <c r="DA1471" i="1"/>
  <c r="DB1471" i="1"/>
  <c r="DC1471" i="1"/>
  <c r="DD1471" i="1"/>
  <c r="DE1471" i="1"/>
  <c r="DF1471" i="1"/>
  <c r="DG1471" i="1"/>
  <c r="DH1471" i="1"/>
  <c r="DI1471" i="1"/>
  <c r="DJ1471" i="1"/>
  <c r="DK1471" i="1"/>
  <c r="DL1471" i="1"/>
  <c r="DM1471" i="1"/>
  <c r="DN1471" i="1"/>
  <c r="DO1471" i="1"/>
  <c r="DP1471" i="1"/>
  <c r="DQ1471" i="1"/>
  <c r="DR1471" i="1"/>
  <c r="DS1471" i="1"/>
  <c r="DT1471" i="1"/>
  <c r="DU1471" i="1"/>
  <c r="DV1471" i="1"/>
  <c r="DW1471" i="1"/>
  <c r="DX1471" i="1"/>
  <c r="DY1471" i="1"/>
  <c r="DZ1471" i="1"/>
  <c r="EA1471" i="1"/>
  <c r="EB1471" i="1"/>
  <c r="EC1471" i="1"/>
  <c r="ED1471" i="1"/>
  <c r="EE1471" i="1"/>
  <c r="EF1471" i="1"/>
  <c r="EG1471" i="1"/>
  <c r="EH1471" i="1"/>
  <c r="EI1471" i="1"/>
  <c r="EJ1471" i="1"/>
  <c r="EK1471" i="1"/>
  <c r="EL1471" i="1"/>
  <c r="EM1471" i="1"/>
  <c r="EN1471" i="1"/>
  <c r="EO1471" i="1"/>
  <c r="EP1471" i="1"/>
  <c r="EQ1471" i="1"/>
  <c r="ER1471" i="1"/>
  <c r="ES1471" i="1"/>
  <c r="ET1471" i="1"/>
  <c r="EU1471" i="1"/>
  <c r="EV1471" i="1"/>
  <c r="EW1471" i="1"/>
  <c r="EX1471" i="1"/>
  <c r="EY1471" i="1"/>
  <c r="EZ1471" i="1"/>
  <c r="FA1471" i="1"/>
  <c r="FB1471" i="1"/>
  <c r="FC1471" i="1"/>
  <c r="FD1471" i="1"/>
  <c r="FE1471" i="1"/>
  <c r="FF1471" i="1"/>
  <c r="FG1471" i="1"/>
  <c r="FH1471" i="1"/>
  <c r="FI1471" i="1"/>
  <c r="FJ1471" i="1"/>
  <c r="FK1471" i="1"/>
  <c r="FL1471" i="1"/>
  <c r="FM1471" i="1"/>
  <c r="FN1471" i="1"/>
  <c r="FO1471" i="1"/>
  <c r="FP1471" i="1"/>
  <c r="FQ1471" i="1"/>
  <c r="FR1471" i="1"/>
  <c r="FS1471" i="1"/>
  <c r="FT1471" i="1"/>
  <c r="FU1471" i="1"/>
  <c r="FV1471" i="1"/>
  <c r="FW1471" i="1"/>
  <c r="FX1471" i="1"/>
  <c r="FY1471" i="1"/>
  <c r="FZ1471" i="1"/>
  <c r="GA1471" i="1"/>
  <c r="GB1471" i="1"/>
  <c r="GC1471" i="1"/>
  <c r="GD1471" i="1"/>
  <c r="GE1471" i="1"/>
  <c r="GF1471" i="1"/>
  <c r="GG1471" i="1"/>
  <c r="GH1471" i="1"/>
  <c r="GI1471" i="1"/>
  <c r="GJ1471" i="1"/>
  <c r="GK1471" i="1"/>
  <c r="GL1471" i="1"/>
  <c r="GM1471" i="1"/>
  <c r="GN1471" i="1"/>
  <c r="GO1471" i="1"/>
  <c r="GP1471" i="1"/>
  <c r="GQ1471" i="1"/>
  <c r="GR1471" i="1"/>
  <c r="GS1471" i="1"/>
  <c r="GT1471" i="1"/>
  <c r="GU1471" i="1"/>
  <c r="GV1471" i="1"/>
  <c r="GW1471" i="1"/>
  <c r="GX1471" i="1"/>
  <c r="D1473" i="1"/>
  <c r="E1475" i="1"/>
  <c r="Z1475" i="1"/>
  <c r="AA1475" i="1"/>
  <c r="AM1475" i="1"/>
  <c r="AN1475" i="1"/>
  <c r="BE1475" i="1"/>
  <c r="BF1475" i="1"/>
  <c r="BG1475" i="1"/>
  <c r="BH1475" i="1"/>
  <c r="BI1475" i="1"/>
  <c r="BJ1475" i="1"/>
  <c r="BK1475" i="1"/>
  <c r="BL1475" i="1"/>
  <c r="BM1475" i="1"/>
  <c r="BN1475" i="1"/>
  <c r="BO1475" i="1"/>
  <c r="BP1475" i="1"/>
  <c r="BQ1475" i="1"/>
  <c r="BR1475" i="1"/>
  <c r="BS1475" i="1"/>
  <c r="BT1475" i="1"/>
  <c r="BU1475" i="1"/>
  <c r="BV1475" i="1"/>
  <c r="BW1475" i="1"/>
  <c r="CN1475" i="1"/>
  <c r="CO1475" i="1"/>
  <c r="CP1475" i="1"/>
  <c r="CQ1475" i="1"/>
  <c r="CR1475" i="1"/>
  <c r="CS1475" i="1"/>
  <c r="CT1475" i="1"/>
  <c r="CU1475" i="1"/>
  <c r="CV1475" i="1"/>
  <c r="CW1475" i="1"/>
  <c r="CX1475" i="1"/>
  <c r="CY1475" i="1"/>
  <c r="CZ1475" i="1"/>
  <c r="DA1475" i="1"/>
  <c r="DB1475" i="1"/>
  <c r="DC1475" i="1"/>
  <c r="DD1475" i="1"/>
  <c r="DE1475" i="1"/>
  <c r="DF1475" i="1"/>
  <c r="DG1475" i="1"/>
  <c r="DH1475" i="1"/>
  <c r="DI1475" i="1"/>
  <c r="DJ1475" i="1"/>
  <c r="DK1475" i="1"/>
  <c r="DL1475" i="1"/>
  <c r="DM1475" i="1"/>
  <c r="DN1475" i="1"/>
  <c r="DO1475" i="1"/>
  <c r="DP1475" i="1"/>
  <c r="DQ1475" i="1"/>
  <c r="DR1475" i="1"/>
  <c r="DS1475" i="1"/>
  <c r="DT1475" i="1"/>
  <c r="DU1475" i="1"/>
  <c r="DV1475" i="1"/>
  <c r="DW1475" i="1"/>
  <c r="DX1475" i="1"/>
  <c r="DY1475" i="1"/>
  <c r="DZ1475" i="1"/>
  <c r="EA1475" i="1"/>
  <c r="EB1475" i="1"/>
  <c r="EC1475" i="1"/>
  <c r="ED1475" i="1"/>
  <c r="EE1475" i="1"/>
  <c r="EF1475" i="1"/>
  <c r="EG1475" i="1"/>
  <c r="EH1475" i="1"/>
  <c r="EI1475" i="1"/>
  <c r="EJ1475" i="1"/>
  <c r="EK1475" i="1"/>
  <c r="EL1475" i="1"/>
  <c r="EM1475" i="1"/>
  <c r="EN1475" i="1"/>
  <c r="EO1475" i="1"/>
  <c r="EP1475" i="1"/>
  <c r="EQ1475" i="1"/>
  <c r="ER1475" i="1"/>
  <c r="ES1475" i="1"/>
  <c r="ET1475" i="1"/>
  <c r="EU1475" i="1"/>
  <c r="EV1475" i="1"/>
  <c r="EW1475" i="1"/>
  <c r="EX1475" i="1"/>
  <c r="EY1475" i="1"/>
  <c r="EZ1475" i="1"/>
  <c r="FA1475" i="1"/>
  <c r="FB1475" i="1"/>
  <c r="FC1475" i="1"/>
  <c r="FD1475" i="1"/>
  <c r="FE1475" i="1"/>
  <c r="FF1475" i="1"/>
  <c r="FG1475" i="1"/>
  <c r="FH1475" i="1"/>
  <c r="FI1475" i="1"/>
  <c r="FJ1475" i="1"/>
  <c r="FK1475" i="1"/>
  <c r="FL1475" i="1"/>
  <c r="FM1475" i="1"/>
  <c r="FN1475" i="1"/>
  <c r="FO1475" i="1"/>
  <c r="FP1475" i="1"/>
  <c r="FQ1475" i="1"/>
  <c r="FR1475" i="1"/>
  <c r="FS1475" i="1"/>
  <c r="FT1475" i="1"/>
  <c r="FU1475" i="1"/>
  <c r="FV1475" i="1"/>
  <c r="FW1475" i="1"/>
  <c r="FX1475" i="1"/>
  <c r="FY1475" i="1"/>
  <c r="FZ1475" i="1"/>
  <c r="GA1475" i="1"/>
  <c r="GB1475" i="1"/>
  <c r="GC1475" i="1"/>
  <c r="GD1475" i="1"/>
  <c r="GE1475" i="1"/>
  <c r="GF1475" i="1"/>
  <c r="GG1475" i="1"/>
  <c r="GH1475" i="1"/>
  <c r="GI1475" i="1"/>
  <c r="GJ1475" i="1"/>
  <c r="GK1475" i="1"/>
  <c r="GL1475" i="1"/>
  <c r="GM1475" i="1"/>
  <c r="GN1475" i="1"/>
  <c r="GO1475" i="1"/>
  <c r="GP1475" i="1"/>
  <c r="GQ1475" i="1"/>
  <c r="GR1475" i="1"/>
  <c r="GS1475" i="1"/>
  <c r="GT1475" i="1"/>
  <c r="GU1475" i="1"/>
  <c r="GV1475" i="1"/>
  <c r="GW1475" i="1"/>
  <c r="GX1475" i="1"/>
  <c r="C1477" i="1"/>
  <c r="D1477" i="1"/>
  <c r="I1477" i="1"/>
  <c r="K1477" i="1"/>
  <c r="AC1477" i="1"/>
  <c r="AE1477" i="1"/>
  <c r="AF1477" i="1"/>
  <c r="AG1477" i="1"/>
  <c r="CU1477" i="1" s="1"/>
  <c r="T1477" i="1" s="1"/>
  <c r="AH1477" i="1"/>
  <c r="CV1477" i="1" s="1"/>
  <c r="AI1477" i="1"/>
  <c r="CW1477" i="1" s="1"/>
  <c r="AJ1477" i="1"/>
  <c r="CX1477" i="1" s="1"/>
  <c r="CQ1477" i="1"/>
  <c r="CR1477" i="1"/>
  <c r="Q1477" i="1" s="1"/>
  <c r="J1909" i="6" s="1"/>
  <c r="CS1477" i="1"/>
  <c r="FR1477" i="1"/>
  <c r="GL1477" i="1"/>
  <c r="BZ1485" i="1" s="1"/>
  <c r="GN1477" i="1"/>
  <c r="GO1477" i="1"/>
  <c r="GV1477" i="1"/>
  <c r="HC1477" i="1"/>
  <c r="GX1477" i="1" s="1"/>
  <c r="C1478" i="1"/>
  <c r="D1478" i="1"/>
  <c r="I1478" i="1"/>
  <c r="K1478" i="1"/>
  <c r="AC1478" i="1"/>
  <c r="AE1478" i="1"/>
  <c r="AF1478" i="1"/>
  <c r="AG1478" i="1"/>
  <c r="CU1478" i="1" s="1"/>
  <c r="T1478" i="1" s="1"/>
  <c r="AH1478" i="1"/>
  <c r="AI1478" i="1"/>
  <c r="AJ1478" i="1"/>
  <c r="CX1478" i="1" s="1"/>
  <c r="W1478" i="1" s="1"/>
  <c r="CQ1478" i="1"/>
  <c r="P1478" i="1" s="1"/>
  <c r="J1920" i="6" s="1"/>
  <c r="CT1478" i="1"/>
  <c r="S1478" i="1" s="1"/>
  <c r="J1919" i="6" s="1"/>
  <c r="CV1478" i="1"/>
  <c r="U1478" i="1" s="1"/>
  <c r="K1923" i="6" s="1"/>
  <c r="CW1478" i="1"/>
  <c r="V1478" i="1" s="1"/>
  <c r="FR1478" i="1"/>
  <c r="GL1478" i="1"/>
  <c r="GN1478" i="1"/>
  <c r="GO1478" i="1"/>
  <c r="GV1478" i="1"/>
  <c r="HC1478" i="1"/>
  <c r="GX1478" i="1" s="1"/>
  <c r="C1479" i="1"/>
  <c r="D1479" i="1"/>
  <c r="AC1479" i="1"/>
  <c r="AE1479" i="1"/>
  <c r="U1925" i="6" s="1"/>
  <c r="AF1479" i="1"/>
  <c r="AG1479" i="1"/>
  <c r="AH1479" i="1"/>
  <c r="AI1479" i="1"/>
  <c r="AJ1479" i="1"/>
  <c r="CT1479" i="1"/>
  <c r="S1479" i="1" s="1"/>
  <c r="CU1479" i="1"/>
  <c r="T1479" i="1" s="1"/>
  <c r="CV1479" i="1"/>
  <c r="U1479" i="1" s="1"/>
  <c r="K1929" i="6" s="1"/>
  <c r="CW1479" i="1"/>
  <c r="V1479" i="1" s="1"/>
  <c r="CX1479" i="1"/>
  <c r="W1479" i="1" s="1"/>
  <c r="CZ1479" i="1"/>
  <c r="Y1479" i="1" s="1"/>
  <c r="T1925" i="6" s="1"/>
  <c r="J1928" i="6" s="1"/>
  <c r="FR1479" i="1"/>
  <c r="GL1479" i="1"/>
  <c r="GN1479" i="1"/>
  <c r="GO1479" i="1"/>
  <c r="GV1479" i="1"/>
  <c r="HC1479" i="1"/>
  <c r="GX1479" i="1" s="1"/>
  <c r="S1480" i="1"/>
  <c r="CZ1480" i="1" s="1"/>
  <c r="Y1480" i="1" s="1"/>
  <c r="AC1480" i="1"/>
  <c r="AD1480" i="1"/>
  <c r="AE1480" i="1"/>
  <c r="AF1480" i="1"/>
  <c r="CT1480" i="1" s="1"/>
  <c r="AG1480" i="1"/>
  <c r="CU1480" i="1" s="1"/>
  <c r="T1480" i="1" s="1"/>
  <c r="AH1480" i="1"/>
  <c r="CV1480" i="1" s="1"/>
  <c r="U1480" i="1" s="1"/>
  <c r="AI1480" i="1"/>
  <c r="CW1480" i="1" s="1"/>
  <c r="V1480" i="1" s="1"/>
  <c r="AJ1480" i="1"/>
  <c r="CX1480" i="1" s="1"/>
  <c r="W1480" i="1" s="1"/>
  <c r="CQ1480" i="1"/>
  <c r="P1480" i="1" s="1"/>
  <c r="CR1480" i="1"/>
  <c r="Q1480" i="1" s="1"/>
  <c r="CS1480" i="1"/>
  <c r="R1480" i="1" s="1"/>
  <c r="GK1480" i="1" s="1"/>
  <c r="CY1480" i="1"/>
  <c r="X1480" i="1" s="1"/>
  <c r="FR1480" i="1"/>
  <c r="GL1480" i="1"/>
  <c r="GO1480" i="1"/>
  <c r="GP1480" i="1"/>
  <c r="GV1480" i="1"/>
  <c r="HC1480" i="1" s="1"/>
  <c r="GX1480" i="1"/>
  <c r="C1481" i="1"/>
  <c r="D1481" i="1"/>
  <c r="AC1481" i="1"/>
  <c r="AE1481" i="1"/>
  <c r="AF1481" i="1"/>
  <c r="AG1481" i="1"/>
  <c r="AH1481" i="1"/>
  <c r="CV1481" i="1" s="1"/>
  <c r="U1481" i="1" s="1"/>
  <c r="K1935" i="6" s="1"/>
  <c r="AI1481" i="1"/>
  <c r="CW1481" i="1" s="1"/>
  <c r="V1481" i="1" s="1"/>
  <c r="AJ1481" i="1"/>
  <c r="CQ1481" i="1"/>
  <c r="P1481" i="1" s="1"/>
  <c r="CR1481" i="1"/>
  <c r="Q1481" i="1" s="1"/>
  <c r="CS1481" i="1"/>
  <c r="CT1481" i="1"/>
  <c r="S1481" i="1" s="1"/>
  <c r="J1932" i="6" s="1"/>
  <c r="CU1481" i="1"/>
  <c r="T1481" i="1" s="1"/>
  <c r="CX1481" i="1"/>
  <c r="W1481" i="1" s="1"/>
  <c r="FR1481" i="1"/>
  <c r="GL1481" i="1"/>
  <c r="GN1481" i="1"/>
  <c r="GO1481" i="1"/>
  <c r="GV1481" i="1"/>
  <c r="HC1481" i="1" s="1"/>
  <c r="GX1481" i="1" s="1"/>
  <c r="AC1482" i="1"/>
  <c r="AB1482" i="1" s="1"/>
  <c r="AD1482" i="1"/>
  <c r="AE1482" i="1"/>
  <c r="AF1482" i="1"/>
  <c r="AG1482" i="1"/>
  <c r="CU1482" i="1" s="1"/>
  <c r="T1482" i="1" s="1"/>
  <c r="AH1482" i="1"/>
  <c r="CV1482" i="1" s="1"/>
  <c r="U1482" i="1" s="1"/>
  <c r="AI1482" i="1"/>
  <c r="CW1482" i="1" s="1"/>
  <c r="V1482" i="1" s="1"/>
  <c r="AJ1482" i="1"/>
  <c r="CX1482" i="1" s="1"/>
  <c r="W1482" i="1" s="1"/>
  <c r="CQ1482" i="1"/>
  <c r="P1482" i="1" s="1"/>
  <c r="CT1482" i="1"/>
  <c r="S1482" i="1" s="1"/>
  <c r="FR1482" i="1"/>
  <c r="GL1482" i="1"/>
  <c r="GO1482" i="1"/>
  <c r="GP1482" i="1"/>
  <c r="GV1482" i="1"/>
  <c r="HC1482" i="1" s="1"/>
  <c r="GX1482" i="1" s="1"/>
  <c r="C1483" i="1"/>
  <c r="D1483" i="1"/>
  <c r="I1483" i="1"/>
  <c r="K1483" i="1"/>
  <c r="AC1483" i="1"/>
  <c r="CQ1483" i="1" s="1"/>
  <c r="P1483" i="1" s="1"/>
  <c r="J1940" i="6" s="1"/>
  <c r="AE1483" i="1"/>
  <c r="U1937" i="6" s="1"/>
  <c r="AF1483" i="1"/>
  <c r="AG1483" i="1"/>
  <c r="CU1483" i="1" s="1"/>
  <c r="AH1483" i="1"/>
  <c r="CV1483" i="1" s="1"/>
  <c r="AI1483" i="1"/>
  <c r="AJ1483" i="1"/>
  <c r="CW1483" i="1"/>
  <c r="V1483" i="1" s="1"/>
  <c r="CX1483" i="1"/>
  <c r="W1483" i="1" s="1"/>
  <c r="FR1483" i="1"/>
  <c r="GL1483" i="1"/>
  <c r="GN1483" i="1"/>
  <c r="GO1483" i="1"/>
  <c r="GV1483" i="1"/>
  <c r="HC1483" i="1"/>
  <c r="GX1483" i="1" s="1"/>
  <c r="B1485" i="1"/>
  <c r="B1475" i="1" s="1"/>
  <c r="C1485" i="1"/>
  <c r="C1475" i="1" s="1"/>
  <c r="D1485" i="1"/>
  <c r="D1475" i="1" s="1"/>
  <c r="F1485" i="1"/>
  <c r="F1475" i="1" s="1"/>
  <c r="G1485" i="1"/>
  <c r="AO1485" i="1"/>
  <c r="BB1485" i="1"/>
  <c r="BB1475" i="1" s="1"/>
  <c r="BC1485" i="1"/>
  <c r="BC1475" i="1" s="1"/>
  <c r="BX1485" i="1"/>
  <c r="BX1475" i="1" s="1"/>
  <c r="CK1485" i="1"/>
  <c r="CK1475" i="1" s="1"/>
  <c r="CL1485" i="1"/>
  <c r="CL1475" i="1" s="1"/>
  <c r="CM1485" i="1"/>
  <c r="CM1475" i="1" s="1"/>
  <c r="F1489" i="1"/>
  <c r="F1498" i="1"/>
  <c r="F1501" i="1"/>
  <c r="D1515" i="1"/>
  <c r="D1517" i="1"/>
  <c r="E1517" i="1"/>
  <c r="G1517" i="1"/>
  <c r="Z1517" i="1"/>
  <c r="AA1517" i="1"/>
  <c r="AM1517" i="1"/>
  <c r="AN1517" i="1"/>
  <c r="BC1517" i="1"/>
  <c r="BE1517" i="1"/>
  <c r="BF1517" i="1"/>
  <c r="BG1517" i="1"/>
  <c r="BH1517" i="1"/>
  <c r="BI1517" i="1"/>
  <c r="BJ1517" i="1"/>
  <c r="BK1517" i="1"/>
  <c r="BL1517" i="1"/>
  <c r="BM1517" i="1"/>
  <c r="BN1517" i="1"/>
  <c r="BO1517" i="1"/>
  <c r="BP1517" i="1"/>
  <c r="BQ1517" i="1"/>
  <c r="BR1517" i="1"/>
  <c r="BS1517" i="1"/>
  <c r="BT1517" i="1"/>
  <c r="BU1517" i="1"/>
  <c r="BV1517" i="1"/>
  <c r="BW1517" i="1"/>
  <c r="CL1517" i="1"/>
  <c r="CN1517" i="1"/>
  <c r="CO1517" i="1"/>
  <c r="CP1517" i="1"/>
  <c r="CQ1517" i="1"/>
  <c r="CR1517" i="1"/>
  <c r="CS1517" i="1"/>
  <c r="CT1517" i="1"/>
  <c r="CU1517" i="1"/>
  <c r="CV1517" i="1"/>
  <c r="CW1517" i="1"/>
  <c r="CX1517" i="1"/>
  <c r="CY1517" i="1"/>
  <c r="CZ1517" i="1"/>
  <c r="DA1517" i="1"/>
  <c r="DB1517" i="1"/>
  <c r="DC1517" i="1"/>
  <c r="DD1517" i="1"/>
  <c r="DE1517" i="1"/>
  <c r="DF1517" i="1"/>
  <c r="DG1517" i="1"/>
  <c r="DH1517" i="1"/>
  <c r="DI1517" i="1"/>
  <c r="DJ1517" i="1"/>
  <c r="DK1517" i="1"/>
  <c r="DL1517" i="1"/>
  <c r="DM1517" i="1"/>
  <c r="DN1517" i="1"/>
  <c r="DO1517" i="1"/>
  <c r="DP1517" i="1"/>
  <c r="DQ1517" i="1"/>
  <c r="DR1517" i="1"/>
  <c r="DS1517" i="1"/>
  <c r="DT1517" i="1"/>
  <c r="DU1517" i="1"/>
  <c r="DV1517" i="1"/>
  <c r="DW1517" i="1"/>
  <c r="DX1517" i="1"/>
  <c r="DY1517" i="1"/>
  <c r="DZ1517" i="1"/>
  <c r="EA1517" i="1"/>
  <c r="EB1517" i="1"/>
  <c r="EC1517" i="1"/>
  <c r="ED1517" i="1"/>
  <c r="EE1517" i="1"/>
  <c r="EF1517" i="1"/>
  <c r="EG1517" i="1"/>
  <c r="EH1517" i="1"/>
  <c r="EI1517" i="1"/>
  <c r="EJ1517" i="1"/>
  <c r="EK1517" i="1"/>
  <c r="EL1517" i="1"/>
  <c r="EM1517" i="1"/>
  <c r="EN1517" i="1"/>
  <c r="EO1517" i="1"/>
  <c r="EP1517" i="1"/>
  <c r="EQ1517" i="1"/>
  <c r="ER1517" i="1"/>
  <c r="ES1517" i="1"/>
  <c r="ET1517" i="1"/>
  <c r="EU1517" i="1"/>
  <c r="EV1517" i="1"/>
  <c r="EW1517" i="1"/>
  <c r="EX1517" i="1"/>
  <c r="EY1517" i="1"/>
  <c r="EZ1517" i="1"/>
  <c r="FA1517" i="1"/>
  <c r="FB1517" i="1"/>
  <c r="FC1517" i="1"/>
  <c r="FD1517" i="1"/>
  <c r="FE1517" i="1"/>
  <c r="FF1517" i="1"/>
  <c r="FG1517" i="1"/>
  <c r="FH1517" i="1"/>
  <c r="FI1517" i="1"/>
  <c r="FJ1517" i="1"/>
  <c r="FK1517" i="1"/>
  <c r="FL1517" i="1"/>
  <c r="FM1517" i="1"/>
  <c r="FN1517" i="1"/>
  <c r="FO1517" i="1"/>
  <c r="FP1517" i="1"/>
  <c r="FQ1517" i="1"/>
  <c r="FR1517" i="1"/>
  <c r="FS1517" i="1"/>
  <c r="FT1517" i="1"/>
  <c r="FU1517" i="1"/>
  <c r="FV1517" i="1"/>
  <c r="FW1517" i="1"/>
  <c r="FX1517" i="1"/>
  <c r="FY1517" i="1"/>
  <c r="FZ1517" i="1"/>
  <c r="GA1517" i="1"/>
  <c r="GB1517" i="1"/>
  <c r="GC1517" i="1"/>
  <c r="GD1517" i="1"/>
  <c r="GE1517" i="1"/>
  <c r="GF1517" i="1"/>
  <c r="GG1517" i="1"/>
  <c r="GH1517" i="1"/>
  <c r="GI1517" i="1"/>
  <c r="GJ1517" i="1"/>
  <c r="GK1517" i="1"/>
  <c r="GL1517" i="1"/>
  <c r="GM1517" i="1"/>
  <c r="GN1517" i="1"/>
  <c r="GO1517" i="1"/>
  <c r="GP1517" i="1"/>
  <c r="GQ1517" i="1"/>
  <c r="GR1517" i="1"/>
  <c r="GS1517" i="1"/>
  <c r="GT1517" i="1"/>
  <c r="GU1517" i="1"/>
  <c r="GV1517" i="1"/>
  <c r="GW1517" i="1"/>
  <c r="GX1517" i="1"/>
  <c r="C1519" i="1"/>
  <c r="D1519" i="1"/>
  <c r="AC1519" i="1"/>
  <c r="CQ1519" i="1" s="1"/>
  <c r="P1519" i="1" s="1"/>
  <c r="J1952" i="6" s="1"/>
  <c r="AE1519" i="1"/>
  <c r="AF1519" i="1"/>
  <c r="AG1519" i="1"/>
  <c r="CU1519" i="1" s="1"/>
  <c r="T1519" i="1" s="1"/>
  <c r="AG1521" i="1" s="1"/>
  <c r="AH1519" i="1"/>
  <c r="CV1519" i="1" s="1"/>
  <c r="U1519" i="1" s="1"/>
  <c r="AI1519" i="1"/>
  <c r="CW1519" i="1" s="1"/>
  <c r="V1519" i="1" s="1"/>
  <c r="AI1521" i="1" s="1"/>
  <c r="AJ1519" i="1"/>
  <c r="CX1519" i="1" s="1"/>
  <c r="W1519" i="1" s="1"/>
  <c r="AJ1521" i="1" s="1"/>
  <c r="W1521" i="1" s="1"/>
  <c r="CR1519" i="1"/>
  <c r="Q1519" i="1" s="1"/>
  <c r="AD1521" i="1" s="1"/>
  <c r="Q1521" i="1" s="1"/>
  <c r="CT1519" i="1"/>
  <c r="S1519" i="1" s="1"/>
  <c r="J1951" i="6" s="1"/>
  <c r="FR1519" i="1"/>
  <c r="BY1521" i="1" s="1"/>
  <c r="GL1519" i="1"/>
  <c r="GN1519" i="1"/>
  <c r="CB1521" i="1" s="1"/>
  <c r="GO1519" i="1"/>
  <c r="CC1521" i="1" s="1"/>
  <c r="CC1517" i="1" s="1"/>
  <c r="GV1519" i="1"/>
  <c r="HC1519" i="1"/>
  <c r="GX1519" i="1" s="1"/>
  <c r="CJ1521" i="1" s="1"/>
  <c r="BA1521" i="1" s="1"/>
  <c r="F1541" i="1" s="1"/>
  <c r="B1521" i="1"/>
  <c r="B1517" i="1" s="1"/>
  <c r="C1521" i="1"/>
  <c r="C1517" i="1" s="1"/>
  <c r="D1521" i="1"/>
  <c r="F1521" i="1"/>
  <c r="F1517" i="1" s="1"/>
  <c r="G1521" i="1"/>
  <c r="A1958" i="6" s="1"/>
  <c r="AO1521" i="1"/>
  <c r="BB1521" i="1"/>
  <c r="BX1521" i="1"/>
  <c r="BZ1521" i="1"/>
  <c r="AQ1521" i="1" s="1"/>
  <c r="CK1521" i="1"/>
  <c r="CK1517" i="1" s="1"/>
  <c r="CL1521" i="1"/>
  <c r="BC1521" i="1" s="1"/>
  <c r="F1537" i="1" s="1"/>
  <c r="CM1521" i="1"/>
  <c r="BD1521" i="1" s="1"/>
  <c r="B1551" i="1"/>
  <c r="B1471" i="1" s="1"/>
  <c r="C1551" i="1"/>
  <c r="D1551" i="1"/>
  <c r="D1471" i="1" s="1"/>
  <c r="F1551" i="1"/>
  <c r="F1471" i="1" s="1"/>
  <c r="G1551" i="1"/>
  <c r="B1581" i="1"/>
  <c r="B22" i="1" s="1"/>
  <c r="C1581" i="1"/>
  <c r="C22" i="1" s="1"/>
  <c r="D1581" i="1"/>
  <c r="D22" i="1" s="1"/>
  <c r="F1581" i="1"/>
  <c r="F22" i="1" s="1"/>
  <c r="G1581" i="1"/>
  <c r="B1611" i="1"/>
  <c r="B18" i="1" s="1"/>
  <c r="C1611" i="1"/>
  <c r="C18" i="1" s="1"/>
  <c r="D1611" i="1"/>
  <c r="D18" i="1" s="1"/>
  <c r="F1611" i="1"/>
  <c r="F18" i="1" s="1"/>
  <c r="G1611" i="1"/>
  <c r="J618" i="6" l="1"/>
  <c r="DG33" i="3"/>
  <c r="DJ33" i="3" s="1"/>
  <c r="DH33" i="3"/>
  <c r="DI33" i="3"/>
  <c r="DF33" i="3"/>
  <c r="G1405" i="1"/>
  <c r="A1897" i="6"/>
  <c r="CT1172" i="1"/>
  <c r="S1172" i="1" s="1"/>
  <c r="Q1714" i="6"/>
  <c r="S1714" i="6"/>
  <c r="U1658" i="6"/>
  <c r="CS1164" i="1"/>
  <c r="CR1164" i="1"/>
  <c r="Q1164" i="1" s="1"/>
  <c r="AD979" i="1"/>
  <c r="U1531" i="6"/>
  <c r="CR979" i="1"/>
  <c r="Q979" i="1" s="1"/>
  <c r="CS979" i="1"/>
  <c r="V1469" i="6"/>
  <c r="R937" i="1"/>
  <c r="GK937" i="1" s="1"/>
  <c r="P930" i="1"/>
  <c r="J1442" i="6" s="1"/>
  <c r="S1256" i="6"/>
  <c r="Q1256" i="6"/>
  <c r="CT802" i="1"/>
  <c r="S802" i="1" s="1"/>
  <c r="J1258" i="6" s="1"/>
  <c r="CX279" i="3"/>
  <c r="E1240" i="6"/>
  <c r="C1241" i="6"/>
  <c r="U204" i="6"/>
  <c r="AD97" i="1"/>
  <c r="AB97" i="1" s="1"/>
  <c r="DF457" i="3"/>
  <c r="DH457" i="3"/>
  <c r="DG457" i="3"/>
  <c r="DI457" i="3"/>
  <c r="DJ457" i="3" s="1"/>
  <c r="G22" i="1"/>
  <c r="A1964" i="6"/>
  <c r="CT1360" i="1"/>
  <c r="S1360" i="1" s="1"/>
  <c r="J1828" i="6" s="1"/>
  <c r="S1826" i="6"/>
  <c r="Q1826" i="6"/>
  <c r="S1790" i="6"/>
  <c r="Q1790" i="6"/>
  <c r="CT1252" i="1"/>
  <c r="S1252" i="1" s="1"/>
  <c r="J1791" i="6" s="1"/>
  <c r="AB1251" i="1"/>
  <c r="AD1164" i="1"/>
  <c r="R938" i="1"/>
  <c r="GK938" i="1" s="1"/>
  <c r="V1477" i="6"/>
  <c r="U1256" i="6"/>
  <c r="CR802" i="1"/>
  <c r="Q802" i="1" s="1"/>
  <c r="CP802" i="1" s="1"/>
  <c r="O802" i="1" s="1"/>
  <c r="CS802" i="1"/>
  <c r="R750" i="1"/>
  <c r="GK750" i="1" s="1"/>
  <c r="V1160" i="6"/>
  <c r="R749" i="1"/>
  <c r="GK749" i="1" s="1"/>
  <c r="V1152" i="6"/>
  <c r="Q636" i="6"/>
  <c r="S636" i="6"/>
  <c r="CT257" i="1"/>
  <c r="S257" i="1" s="1"/>
  <c r="CT193" i="1"/>
  <c r="S193" i="1" s="1"/>
  <c r="S399" i="6"/>
  <c r="Q399" i="6"/>
  <c r="P192" i="1"/>
  <c r="J394" i="6" s="1"/>
  <c r="E370" i="6"/>
  <c r="C371" i="6"/>
  <c r="DI250" i="3"/>
  <c r="DJ250" i="3" s="1"/>
  <c r="DF250" i="3"/>
  <c r="DG250" i="3"/>
  <c r="DH250" i="3"/>
  <c r="DG247" i="3"/>
  <c r="DH247" i="3"/>
  <c r="CT1369" i="1"/>
  <c r="S1369" i="1" s="1"/>
  <c r="S1870" i="6"/>
  <c r="Q1870" i="6"/>
  <c r="CS1360" i="1"/>
  <c r="U1826" i="6"/>
  <c r="CR1360" i="1"/>
  <c r="Q1360" i="1" s="1"/>
  <c r="CT1055" i="1"/>
  <c r="S1055" i="1" s="1"/>
  <c r="Q1609" i="6"/>
  <c r="S1609" i="6"/>
  <c r="AD802" i="1"/>
  <c r="W762" i="1"/>
  <c r="CP593" i="1"/>
  <c r="O593" i="1" s="1"/>
  <c r="G328" i="1"/>
  <c r="A766" i="6"/>
  <c r="C755" i="6"/>
  <c r="E754" i="6"/>
  <c r="CT342" i="1"/>
  <c r="S342" i="1" s="1"/>
  <c r="J733" i="6" s="1"/>
  <c r="S732" i="6"/>
  <c r="Q732" i="6"/>
  <c r="AD257" i="1"/>
  <c r="AB257" i="1" s="1"/>
  <c r="U636" i="6"/>
  <c r="CR257" i="1"/>
  <c r="Q257" i="1" s="1"/>
  <c r="CS257" i="1"/>
  <c r="U399" i="6"/>
  <c r="CR193" i="1"/>
  <c r="Q193" i="1" s="1"/>
  <c r="J402" i="6" s="1"/>
  <c r="AB192" i="1"/>
  <c r="Q84" i="6"/>
  <c r="S84" i="6"/>
  <c r="G1354" i="1"/>
  <c r="A1900" i="6"/>
  <c r="AD1166" i="1"/>
  <c r="AB1166" i="1" s="1"/>
  <c r="U1672" i="6"/>
  <c r="CS1166" i="1"/>
  <c r="CR1166" i="1"/>
  <c r="Q1166" i="1" s="1"/>
  <c r="AC1130" i="1"/>
  <c r="J1647" i="6"/>
  <c r="K1635" i="6"/>
  <c r="AH1094" i="1"/>
  <c r="CR878" i="1"/>
  <c r="Q878" i="1" s="1"/>
  <c r="U1328" i="6"/>
  <c r="BB631" i="1"/>
  <c r="F651" i="1"/>
  <c r="R331" i="1"/>
  <c r="V686" i="6"/>
  <c r="DH446" i="3"/>
  <c r="DG446" i="3"/>
  <c r="DF446" i="3"/>
  <c r="DJ446" i="3" s="1"/>
  <c r="DH30" i="3"/>
  <c r="DI30" i="3"/>
  <c r="DJ30" i="3" s="1"/>
  <c r="DG30" i="3"/>
  <c r="R1167" i="1"/>
  <c r="GK1167" i="1" s="1"/>
  <c r="V1679" i="6"/>
  <c r="AD878" i="1"/>
  <c r="CS1290" i="1"/>
  <c r="U1809" i="6"/>
  <c r="CR1290" i="1"/>
  <c r="Q1290" i="1" s="1"/>
  <c r="AD1292" i="1" s="1"/>
  <c r="CX87" i="3"/>
  <c r="E361" i="6"/>
  <c r="C362" i="6"/>
  <c r="GX186" i="1"/>
  <c r="R92" i="1"/>
  <c r="V156" i="6"/>
  <c r="J163" i="6" s="1"/>
  <c r="BY1178" i="1"/>
  <c r="CB891" i="1"/>
  <c r="C442" i="6"/>
  <c r="E441" i="6"/>
  <c r="DH38" i="3"/>
  <c r="DI38" i="3"/>
  <c r="DJ38" i="3" s="1"/>
  <c r="DF38" i="3"/>
  <c r="DG38" i="3"/>
  <c r="AB927" i="1"/>
  <c r="CQ927" i="1"/>
  <c r="P927" i="1" s="1"/>
  <c r="CZ758" i="1"/>
  <c r="Y758" i="1" s="1"/>
  <c r="T1192" i="6" s="1"/>
  <c r="J1195" i="6" s="1"/>
  <c r="J1193" i="6"/>
  <c r="I1197" i="6" s="1"/>
  <c r="DF299" i="3"/>
  <c r="DH299" i="3"/>
  <c r="DI299" i="3"/>
  <c r="DG299" i="3"/>
  <c r="DJ299" i="3" s="1"/>
  <c r="F1525" i="1"/>
  <c r="AO1517" i="1"/>
  <c r="CT1128" i="1"/>
  <c r="S1128" i="1" s="1"/>
  <c r="J1644" i="6" s="1"/>
  <c r="S1642" i="6"/>
  <c r="Q1642" i="6"/>
  <c r="R758" i="1"/>
  <c r="GK758" i="1" s="1"/>
  <c r="GP758" i="1" s="1"/>
  <c r="V1192" i="6"/>
  <c r="U196" i="6"/>
  <c r="AD96" i="1"/>
  <c r="AB96" i="1" s="1"/>
  <c r="CP1249" i="1"/>
  <c r="O1249" i="1" s="1"/>
  <c r="GM1249" i="1" s="1"/>
  <c r="BY765" i="1"/>
  <c r="AP765" i="1" s="1"/>
  <c r="CL181" i="1"/>
  <c r="G1288" i="1"/>
  <c r="A1817" i="6"/>
  <c r="AD340" i="1"/>
  <c r="AB340" i="1" s="1"/>
  <c r="J703" i="6"/>
  <c r="R1246" i="1"/>
  <c r="V1759" i="6"/>
  <c r="J1767" i="6" s="1"/>
  <c r="BZ638" i="1"/>
  <c r="CC512" i="1"/>
  <c r="CT1165" i="1"/>
  <c r="S1165" i="1" s="1"/>
  <c r="S1665" i="6"/>
  <c r="Q1665" i="6"/>
  <c r="AD342" i="1"/>
  <c r="U732" i="6"/>
  <c r="CR342" i="1"/>
  <c r="Q342" i="1" s="1"/>
  <c r="CS342" i="1"/>
  <c r="CX149" i="3"/>
  <c r="C616" i="6"/>
  <c r="E615" i="6"/>
  <c r="DF405" i="3"/>
  <c r="DJ405" i="3" s="1"/>
  <c r="DH405" i="3"/>
  <c r="S1721" i="6"/>
  <c r="Q1721" i="6"/>
  <c r="CT1173" i="1"/>
  <c r="S1173" i="1" s="1"/>
  <c r="A1088" i="6"/>
  <c r="G574" i="1"/>
  <c r="R883" i="1"/>
  <c r="GK883" i="1" s="1"/>
  <c r="V1359" i="6"/>
  <c r="CT803" i="1"/>
  <c r="S803" i="1" s="1"/>
  <c r="J1266" i="6" s="1"/>
  <c r="S1264" i="6"/>
  <c r="Q1264" i="6"/>
  <c r="J514" i="6"/>
  <c r="U412" i="6"/>
  <c r="CS195" i="1"/>
  <c r="CR195" i="1"/>
  <c r="Q195" i="1" s="1"/>
  <c r="AD51" i="1"/>
  <c r="AB51" i="1" s="1"/>
  <c r="CR51" i="1"/>
  <c r="Q51" i="1" s="1"/>
  <c r="CS51" i="1"/>
  <c r="R51" i="1" s="1"/>
  <c r="GK51" i="1" s="1"/>
  <c r="CC1405" i="1"/>
  <c r="AT1409" i="1"/>
  <c r="AT1405" i="1" s="1"/>
  <c r="Q519" i="6"/>
  <c r="S519" i="6"/>
  <c r="CT242" i="1"/>
  <c r="S242" i="1" s="1"/>
  <c r="J521" i="6" s="1"/>
  <c r="DI446" i="3"/>
  <c r="CY1362" i="1"/>
  <c r="X1362" i="1" s="1"/>
  <c r="R1845" i="6" s="1"/>
  <c r="J1848" i="6" s="1"/>
  <c r="J1846" i="6"/>
  <c r="CR981" i="1"/>
  <c r="Q981" i="1" s="1"/>
  <c r="U1547" i="6"/>
  <c r="CS981" i="1"/>
  <c r="S1493" i="6"/>
  <c r="Q1493" i="6"/>
  <c r="CT940" i="1"/>
  <c r="S940" i="1" s="1"/>
  <c r="J1495" i="6" s="1"/>
  <c r="CZ590" i="1"/>
  <c r="Y590" i="1" s="1"/>
  <c r="T990" i="6" s="1"/>
  <c r="J995" i="6" s="1"/>
  <c r="J992" i="6"/>
  <c r="CT33" i="1"/>
  <c r="S33" i="1" s="1"/>
  <c r="S39" i="6"/>
  <c r="Q39" i="6"/>
  <c r="AD981" i="1"/>
  <c r="C1410" i="6"/>
  <c r="E1409" i="6"/>
  <c r="S655" i="6"/>
  <c r="Q655" i="6"/>
  <c r="CT259" i="1"/>
  <c r="S259" i="1" s="1"/>
  <c r="J425" i="6"/>
  <c r="CT106" i="1"/>
  <c r="S276" i="6"/>
  <c r="Q276" i="6"/>
  <c r="V105" i="1"/>
  <c r="E265" i="6"/>
  <c r="C266" i="6"/>
  <c r="AD52" i="1"/>
  <c r="CP34" i="1"/>
  <c r="O34" i="1" s="1"/>
  <c r="CR33" i="1"/>
  <c r="Q33" i="1" s="1"/>
  <c r="U39" i="6"/>
  <c r="DF413" i="3"/>
  <c r="DJ413" i="3" s="1"/>
  <c r="DH413" i="3"/>
  <c r="DI413" i="3"/>
  <c r="DG413" i="3"/>
  <c r="U1569" i="6"/>
  <c r="CS983" i="1"/>
  <c r="CR983" i="1"/>
  <c r="Q983" i="1" s="1"/>
  <c r="S532" i="6"/>
  <c r="Q532" i="6"/>
  <c r="CT244" i="1"/>
  <c r="S244" i="1" s="1"/>
  <c r="J534" i="6" s="1"/>
  <c r="I1189" i="6"/>
  <c r="Q1455" i="6"/>
  <c r="S1455" i="6"/>
  <c r="CT934" i="1"/>
  <c r="S934" i="1" s="1"/>
  <c r="J1456" i="6" s="1"/>
  <c r="S1735" i="6"/>
  <c r="Q1735" i="6"/>
  <c r="CT1175" i="1"/>
  <c r="S1175" i="1" s="1"/>
  <c r="J1736" i="6" s="1"/>
  <c r="AH1292" i="1"/>
  <c r="GX762" i="1"/>
  <c r="CT340" i="1"/>
  <c r="S340" i="1" s="1"/>
  <c r="J724" i="6" s="1"/>
  <c r="Q722" i="6"/>
  <c r="S722" i="6"/>
  <c r="S1439" i="6"/>
  <c r="Q1439" i="6"/>
  <c r="CT930" i="1"/>
  <c r="S930" i="1" s="1"/>
  <c r="J1441" i="6" s="1"/>
  <c r="S1531" i="6"/>
  <c r="Q1531" i="6"/>
  <c r="CT979" i="1"/>
  <c r="S979" i="1" s="1"/>
  <c r="S1248" i="6"/>
  <c r="Q1248" i="6"/>
  <c r="CT801" i="1"/>
  <c r="S801" i="1" s="1"/>
  <c r="J1250" i="6" s="1"/>
  <c r="CT97" i="1"/>
  <c r="S97" i="1" s="1"/>
  <c r="S204" i="6"/>
  <c r="Q204" i="6"/>
  <c r="CX355" i="3"/>
  <c r="C1599" i="6"/>
  <c r="E1598" i="6"/>
  <c r="CT258" i="1"/>
  <c r="S258" i="1" s="1"/>
  <c r="J646" i="6" s="1"/>
  <c r="S644" i="6"/>
  <c r="Q644" i="6"/>
  <c r="CT195" i="1"/>
  <c r="S195" i="1" s="1"/>
  <c r="Q412" i="6"/>
  <c r="S412" i="6"/>
  <c r="CJ1405" i="1"/>
  <c r="BA1409" i="1"/>
  <c r="CC712" i="1"/>
  <c r="A812" i="6"/>
  <c r="G324" i="1"/>
  <c r="E789" i="6"/>
  <c r="C790" i="6"/>
  <c r="R107" i="1"/>
  <c r="GK107" i="1" s="1"/>
  <c r="V287" i="6"/>
  <c r="R55" i="1"/>
  <c r="GK55" i="1" s="1"/>
  <c r="V137" i="6"/>
  <c r="R35" i="1"/>
  <c r="GK35" i="1" s="1"/>
  <c r="V45" i="6"/>
  <c r="AD33" i="1"/>
  <c r="DH300" i="3"/>
  <c r="DF300" i="3"/>
  <c r="DG300" i="3"/>
  <c r="DG131" i="3"/>
  <c r="DJ131" i="3" s="1"/>
  <c r="DH131" i="3"/>
  <c r="DI131" i="3"/>
  <c r="DF131" i="3"/>
  <c r="V1296" i="6"/>
  <c r="R874" i="1"/>
  <c r="GK874" i="1" s="1"/>
  <c r="CC599" i="1"/>
  <c r="CC578" i="1" s="1"/>
  <c r="I61" i="6"/>
  <c r="K61" i="6" s="1"/>
  <c r="CJ1485" i="1"/>
  <c r="AD244" i="1"/>
  <c r="U532" i="6"/>
  <c r="CS244" i="1"/>
  <c r="R109" i="1"/>
  <c r="GK109" i="1" s="1"/>
  <c r="V296" i="6"/>
  <c r="V1182" i="6"/>
  <c r="R756" i="1"/>
  <c r="GK756" i="1" s="1"/>
  <c r="CQ338" i="1"/>
  <c r="P338" i="1" s="1"/>
  <c r="K1651" i="6"/>
  <c r="AH1130" i="1"/>
  <c r="AD984" i="1"/>
  <c r="U1577" i="6"/>
  <c r="CS984" i="1"/>
  <c r="CR984" i="1"/>
  <c r="Q984" i="1" s="1"/>
  <c r="CP927" i="1"/>
  <c r="O927" i="1" s="1"/>
  <c r="GM927" i="1" s="1"/>
  <c r="DF360" i="3"/>
  <c r="DH360" i="3"/>
  <c r="R1176" i="1"/>
  <c r="GK1176" i="1" s="1"/>
  <c r="V1742" i="6"/>
  <c r="AB984" i="1"/>
  <c r="CQ984" i="1"/>
  <c r="P984" i="1" s="1"/>
  <c r="J1582" i="6" s="1"/>
  <c r="S196" i="6"/>
  <c r="Q196" i="6"/>
  <c r="CT96" i="1"/>
  <c r="S96" i="1" s="1"/>
  <c r="CP38" i="1"/>
  <c r="O38" i="1" s="1"/>
  <c r="DH387" i="3"/>
  <c r="DF387" i="3"/>
  <c r="DG387" i="3"/>
  <c r="DI387" i="3"/>
  <c r="DJ387" i="3" s="1"/>
  <c r="V820" i="6"/>
  <c r="R456" i="1"/>
  <c r="R238" i="1"/>
  <c r="V481" i="6"/>
  <c r="J489" i="6" s="1"/>
  <c r="V700" i="6"/>
  <c r="R334" i="1"/>
  <c r="GK334" i="1" s="1"/>
  <c r="J494" i="6"/>
  <c r="CY239" i="1"/>
  <c r="X239" i="1" s="1"/>
  <c r="R492" i="6" s="1"/>
  <c r="J498" i="6" s="1"/>
  <c r="CZ239" i="1"/>
  <c r="Y239" i="1" s="1"/>
  <c r="T492" i="6" s="1"/>
  <c r="J499" i="6" s="1"/>
  <c r="DI43" i="3"/>
  <c r="DG43" i="3"/>
  <c r="DH43" i="3"/>
  <c r="DF43" i="3"/>
  <c r="DJ43" i="3" s="1"/>
  <c r="CX354" i="3"/>
  <c r="C1578" i="6"/>
  <c r="E1577" i="6"/>
  <c r="E600" i="6"/>
  <c r="C601" i="6"/>
  <c r="J85" i="6"/>
  <c r="CZ44" i="1"/>
  <c r="Y44" i="1" s="1"/>
  <c r="T84" i="6" s="1"/>
  <c r="J88" i="6" s="1"/>
  <c r="CY44" i="1"/>
  <c r="X44" i="1" s="1"/>
  <c r="R84" i="6" s="1"/>
  <c r="J87" i="6" s="1"/>
  <c r="DH445" i="3"/>
  <c r="DF445" i="3"/>
  <c r="DJ445" i="3" s="1"/>
  <c r="DG445" i="3"/>
  <c r="DI445" i="3"/>
  <c r="CK923" i="1"/>
  <c r="BB944" i="1"/>
  <c r="CM1162" i="1"/>
  <c r="BD1178" i="1"/>
  <c r="AB929" i="1"/>
  <c r="U391" i="6"/>
  <c r="CR192" i="1"/>
  <c r="Q192" i="1" s="1"/>
  <c r="CP192" i="1" s="1"/>
  <c r="O192" i="1" s="1"/>
  <c r="CS192" i="1"/>
  <c r="AB802" i="1"/>
  <c r="CQ802" i="1"/>
  <c r="P802" i="1" s="1"/>
  <c r="J1259" i="6" s="1"/>
  <c r="U511" i="6"/>
  <c r="CR241" i="1"/>
  <c r="Q241" i="1" s="1"/>
  <c r="CP241" i="1" s="1"/>
  <c r="O241" i="1" s="1"/>
  <c r="CR105" i="1"/>
  <c r="U265" i="6"/>
  <c r="S1539" i="6"/>
  <c r="Q1539" i="6"/>
  <c r="CT980" i="1"/>
  <c r="S980" i="1" s="1"/>
  <c r="E1398" i="6"/>
  <c r="C1399" i="6"/>
  <c r="T888" i="1"/>
  <c r="CX182" i="3"/>
  <c r="E770" i="6"/>
  <c r="C771" i="6"/>
  <c r="C400" i="6"/>
  <c r="E399" i="6"/>
  <c r="GX193" i="1"/>
  <c r="CT1361" i="1"/>
  <c r="S1361" i="1" s="1"/>
  <c r="S1837" i="6"/>
  <c r="Q1837" i="6"/>
  <c r="CR803" i="1"/>
  <c r="Q803" i="1" s="1"/>
  <c r="J1267" i="6" s="1"/>
  <c r="U1264" i="6"/>
  <c r="AD258" i="1"/>
  <c r="AB258" i="1" s="1"/>
  <c r="U420" i="6"/>
  <c r="CS196" i="1"/>
  <c r="CR196" i="1"/>
  <c r="Q196" i="1" s="1"/>
  <c r="J423" i="6" s="1"/>
  <c r="CT52" i="1"/>
  <c r="S52" i="1" s="1"/>
  <c r="J122" i="6" s="1"/>
  <c r="S120" i="6"/>
  <c r="Q120" i="6"/>
  <c r="DI410" i="3"/>
  <c r="DJ410" i="3" s="1"/>
  <c r="DG410" i="3"/>
  <c r="CI1094" i="1"/>
  <c r="AB633" i="1"/>
  <c r="AD242" i="1"/>
  <c r="AB242" i="1" s="1"/>
  <c r="U519" i="6"/>
  <c r="CS242" i="1"/>
  <c r="CR242" i="1"/>
  <c r="Q242" i="1" s="1"/>
  <c r="AD196" i="1"/>
  <c r="AB196" i="1" s="1"/>
  <c r="CP1361" i="1"/>
  <c r="O1361" i="1" s="1"/>
  <c r="J1840" i="6"/>
  <c r="CZ1363" i="1"/>
  <c r="Y1363" i="1" s="1"/>
  <c r="T1852" i="6" s="1"/>
  <c r="J1855" i="6" s="1"/>
  <c r="I1857" i="6" s="1"/>
  <c r="CT1254" i="1"/>
  <c r="S1254" i="1" s="1"/>
  <c r="Q1796" i="6"/>
  <c r="S1796" i="6"/>
  <c r="S1321" i="6"/>
  <c r="Q1321" i="6"/>
  <c r="CT877" i="1"/>
  <c r="S877" i="1" s="1"/>
  <c r="U762" i="1"/>
  <c r="K1220" i="6" s="1"/>
  <c r="CT1174" i="1"/>
  <c r="S1174" i="1" s="1"/>
  <c r="J1729" i="6" s="1"/>
  <c r="S1728" i="6"/>
  <c r="Q1728" i="6"/>
  <c r="GX889" i="1"/>
  <c r="CT804" i="1"/>
  <c r="S1275" i="6"/>
  <c r="Q1275" i="6"/>
  <c r="BZ712" i="1"/>
  <c r="CX207" i="3"/>
  <c r="C889" i="6"/>
  <c r="E888" i="6"/>
  <c r="CT385" i="1"/>
  <c r="S385" i="1" s="1"/>
  <c r="S797" i="6"/>
  <c r="Q797" i="6"/>
  <c r="CT199" i="1"/>
  <c r="S441" i="6"/>
  <c r="Q441" i="6"/>
  <c r="BD90" i="1"/>
  <c r="DG360" i="3"/>
  <c r="CQ982" i="1"/>
  <c r="P982" i="1" s="1"/>
  <c r="J1563" i="6" s="1"/>
  <c r="DF381" i="3"/>
  <c r="DJ381" i="3" s="1"/>
  <c r="DI381" i="3"/>
  <c r="DG381" i="3"/>
  <c r="DH381" i="3"/>
  <c r="AQ1517" i="1"/>
  <c r="F1531" i="1"/>
  <c r="S1577" i="6"/>
  <c r="Q1577" i="6"/>
  <c r="CT984" i="1"/>
  <c r="S984" i="1" s="1"/>
  <c r="R583" i="1"/>
  <c r="GK583" i="1" s="1"/>
  <c r="V960" i="6"/>
  <c r="R237" i="1"/>
  <c r="V470" i="6"/>
  <c r="J478" i="6" s="1"/>
  <c r="CX103" i="3"/>
  <c r="E433" i="6"/>
  <c r="C434" i="6"/>
  <c r="AH1521" i="1"/>
  <c r="K1955" i="6"/>
  <c r="BB1094" i="1"/>
  <c r="CK1090" i="1"/>
  <c r="E1214" i="6"/>
  <c r="C1215" i="6"/>
  <c r="T762" i="1"/>
  <c r="G1048" i="1"/>
  <c r="A1753" i="6"/>
  <c r="J475" i="6"/>
  <c r="G26" i="1"/>
  <c r="A343" i="6"/>
  <c r="U1735" i="6"/>
  <c r="AD1175" i="1"/>
  <c r="AB1175" i="1" s="1"/>
  <c r="J505" i="6"/>
  <c r="CZ240" i="1"/>
  <c r="Y240" i="1" s="1"/>
  <c r="T503" i="6" s="1"/>
  <c r="J508" i="6" s="1"/>
  <c r="CY240" i="1"/>
  <c r="X240" i="1" s="1"/>
  <c r="R503" i="6" s="1"/>
  <c r="J507" i="6" s="1"/>
  <c r="AD1519" i="1"/>
  <c r="AB1519" i="1" s="1"/>
  <c r="U1950" i="6"/>
  <c r="CS1519" i="1"/>
  <c r="CM923" i="1"/>
  <c r="BD944" i="1"/>
  <c r="BD923" i="1" s="1"/>
  <c r="V564" i="6"/>
  <c r="R247" i="1"/>
  <c r="GK247" i="1" s="1"/>
  <c r="R1369" i="1"/>
  <c r="GK1369" i="1" s="1"/>
  <c r="V1870" i="6"/>
  <c r="CL923" i="1"/>
  <c r="BC944" i="1"/>
  <c r="CP342" i="1"/>
  <c r="O342" i="1" s="1"/>
  <c r="A1589" i="6"/>
  <c r="G976" i="1"/>
  <c r="R633" i="1"/>
  <c r="V1046" i="6"/>
  <c r="V211" i="6"/>
  <c r="R98" i="1"/>
  <c r="GK98" i="1" s="1"/>
  <c r="CI1126" i="1"/>
  <c r="AZ1130" i="1"/>
  <c r="F1141" i="1" s="1"/>
  <c r="AD930" i="1"/>
  <c r="U1439" i="6"/>
  <c r="CR930" i="1"/>
  <c r="Q930" i="1" s="1"/>
  <c r="CS930" i="1"/>
  <c r="AG1485" i="1"/>
  <c r="CP1252" i="1"/>
  <c r="O1252" i="1" s="1"/>
  <c r="CX319" i="3"/>
  <c r="C1440" i="6"/>
  <c r="E1439" i="6"/>
  <c r="U930" i="1"/>
  <c r="K1445" i="6" s="1"/>
  <c r="S762" i="1"/>
  <c r="J1216" i="6" s="1"/>
  <c r="CT241" i="1"/>
  <c r="S241" i="1" s="1"/>
  <c r="S511" i="6"/>
  <c r="Q511" i="6"/>
  <c r="DG408" i="3"/>
  <c r="DI408" i="3"/>
  <c r="DF408" i="3"/>
  <c r="DJ408" i="3" s="1"/>
  <c r="DH408" i="3"/>
  <c r="S1449" i="6"/>
  <c r="Q1449" i="6"/>
  <c r="CT932" i="1"/>
  <c r="S932" i="1" s="1"/>
  <c r="DH57" i="3"/>
  <c r="DI57" i="3"/>
  <c r="DJ57" i="3" s="1"/>
  <c r="DF57" i="3"/>
  <c r="DG57" i="3"/>
  <c r="AD1173" i="1"/>
  <c r="AB1173" i="1" s="1"/>
  <c r="U1721" i="6"/>
  <c r="CR1173" i="1"/>
  <c r="Q1173" i="1" s="1"/>
  <c r="CS1173" i="1"/>
  <c r="AD1165" i="1"/>
  <c r="S1485" i="6"/>
  <c r="Q1485" i="6"/>
  <c r="CT939" i="1"/>
  <c r="S939" i="1" s="1"/>
  <c r="CX94" i="3"/>
  <c r="E391" i="6"/>
  <c r="C392" i="6"/>
  <c r="DF19" i="3"/>
  <c r="DG19" i="3"/>
  <c r="DH19" i="3"/>
  <c r="DI19" i="3"/>
  <c r="DJ19" i="3" s="1"/>
  <c r="G1471" i="1"/>
  <c r="A1961" i="6"/>
  <c r="AQ1094" i="1"/>
  <c r="BZ1090" i="1"/>
  <c r="CG1094" i="1"/>
  <c r="CR980" i="1"/>
  <c r="Q980" i="1" s="1"/>
  <c r="U1539" i="6"/>
  <c r="CS980" i="1"/>
  <c r="AD195" i="1"/>
  <c r="CR1361" i="1"/>
  <c r="Q1361" i="1" s="1"/>
  <c r="U1837" i="6"/>
  <c r="R884" i="1"/>
  <c r="GK884" i="1" s="1"/>
  <c r="V1366" i="6"/>
  <c r="CY458" i="1"/>
  <c r="X458" i="1" s="1"/>
  <c r="R826" i="6" s="1"/>
  <c r="J830" i="6" s="1"/>
  <c r="J828" i="6"/>
  <c r="CZ458" i="1"/>
  <c r="Y458" i="1" s="1"/>
  <c r="T826" i="6" s="1"/>
  <c r="J831" i="6" s="1"/>
  <c r="AB195" i="1"/>
  <c r="CQ195" i="1"/>
  <c r="P195" i="1" s="1"/>
  <c r="DF30" i="3"/>
  <c r="C1907" i="6"/>
  <c r="E1906" i="6"/>
  <c r="CT982" i="1"/>
  <c r="S982" i="1" s="1"/>
  <c r="Q1558" i="6"/>
  <c r="S1558" i="6"/>
  <c r="AP1521" i="1"/>
  <c r="BY1517" i="1"/>
  <c r="CT1367" i="1"/>
  <c r="S1367" i="1" s="1"/>
  <c r="Q1864" i="6"/>
  <c r="S1864" i="6"/>
  <c r="CY1363" i="1"/>
  <c r="X1363" i="1" s="1"/>
  <c r="R1852" i="6" s="1"/>
  <c r="J1854" i="6" s="1"/>
  <c r="CS1367" i="1"/>
  <c r="U1864" i="6"/>
  <c r="CR1367" i="1"/>
  <c r="Q1367" i="1" s="1"/>
  <c r="CP1367" i="1" s="1"/>
  <c r="O1367" i="1" s="1"/>
  <c r="CT1166" i="1"/>
  <c r="S1166" i="1" s="1"/>
  <c r="J1673" i="6" s="1"/>
  <c r="S1672" i="6"/>
  <c r="Q1672" i="6"/>
  <c r="AD982" i="1"/>
  <c r="AB982" i="1" s="1"/>
  <c r="S1502" i="6"/>
  <c r="Q1502" i="6"/>
  <c r="CT941" i="1"/>
  <c r="S941" i="1" s="1"/>
  <c r="GX888" i="1"/>
  <c r="CL797" i="1"/>
  <c r="BC806" i="1"/>
  <c r="F822" i="1" s="1"/>
  <c r="CS385" i="1"/>
  <c r="V797" i="6" s="1"/>
  <c r="J805" i="6" s="1"/>
  <c r="U797" i="6"/>
  <c r="CR385" i="1"/>
  <c r="BD181" i="1"/>
  <c r="BD292" i="1"/>
  <c r="F317" i="1" s="1"/>
  <c r="AD95" i="1"/>
  <c r="U186" i="6"/>
  <c r="CR95" i="1"/>
  <c r="Q95" i="1" s="1"/>
  <c r="J188" i="6" s="1"/>
  <c r="CS95" i="1"/>
  <c r="CT40" i="1"/>
  <c r="S40" i="1" s="1"/>
  <c r="J69" i="6" s="1"/>
  <c r="Q68" i="6"/>
  <c r="S68" i="6"/>
  <c r="GX802" i="1"/>
  <c r="R596" i="1"/>
  <c r="GK596" i="1" s="1"/>
  <c r="V1022" i="6"/>
  <c r="CK505" i="1"/>
  <c r="GX254" i="1"/>
  <c r="AD239" i="1"/>
  <c r="CC986" i="1"/>
  <c r="W888" i="1"/>
  <c r="AD884" i="1"/>
  <c r="AB884" i="1" s="1"/>
  <c r="U1366" i="6"/>
  <c r="CP753" i="1"/>
  <c r="O753" i="1" s="1"/>
  <c r="S582" i="1"/>
  <c r="G380" i="1"/>
  <c r="A809" i="6"/>
  <c r="CT333" i="1"/>
  <c r="S333" i="1" s="1"/>
  <c r="S692" i="6"/>
  <c r="Q692" i="6"/>
  <c r="AD260" i="1"/>
  <c r="AB260" i="1" s="1"/>
  <c r="CT248" i="1"/>
  <c r="S248" i="1" s="1"/>
  <c r="J575" i="6" s="1"/>
  <c r="Q573" i="6"/>
  <c r="S573" i="6"/>
  <c r="CT245" i="1"/>
  <c r="S245" i="1" s="1"/>
  <c r="S543" i="6"/>
  <c r="Q543" i="6"/>
  <c r="AD237" i="1"/>
  <c r="U470" i="6"/>
  <c r="CT101" i="1"/>
  <c r="S101" i="1" s="1"/>
  <c r="J241" i="6" s="1"/>
  <c r="S240" i="6"/>
  <c r="Q240" i="6"/>
  <c r="AD100" i="1"/>
  <c r="AB100" i="1" s="1"/>
  <c r="AD99" i="1"/>
  <c r="AB99" i="1" s="1"/>
  <c r="U218" i="6"/>
  <c r="CS99" i="1"/>
  <c r="C75" i="6"/>
  <c r="E74" i="6"/>
  <c r="CQ35" i="1"/>
  <c r="P35" i="1" s="1"/>
  <c r="DH441" i="3"/>
  <c r="DI441" i="3"/>
  <c r="DJ441" i="3" s="1"/>
  <c r="W1477" i="1"/>
  <c r="F1425" i="1"/>
  <c r="U1371" i="1"/>
  <c r="K1882" i="6" s="1"/>
  <c r="AB1370" i="1"/>
  <c r="U1759" i="6"/>
  <c r="CK1162" i="1"/>
  <c r="CX363" i="3"/>
  <c r="C1630" i="6"/>
  <c r="E1629" i="6"/>
  <c r="V984" i="1"/>
  <c r="GX979" i="1"/>
  <c r="AF1525" i="6"/>
  <c r="A1525" i="6"/>
  <c r="V888" i="1"/>
  <c r="U887" i="1"/>
  <c r="K1396" i="6" s="1"/>
  <c r="CP884" i="1"/>
  <c r="O884" i="1" s="1"/>
  <c r="J1369" i="6"/>
  <c r="W883" i="1"/>
  <c r="AJ891" i="1" s="1"/>
  <c r="CP882" i="1"/>
  <c r="O882" i="1" s="1"/>
  <c r="T874" i="1"/>
  <c r="J1209" i="6"/>
  <c r="S1192" i="6"/>
  <c r="Q1192" i="6"/>
  <c r="S1182" i="6"/>
  <c r="Q1182" i="6"/>
  <c r="AD754" i="1"/>
  <c r="CK704" i="1"/>
  <c r="BB712" i="1"/>
  <c r="CT710" i="1"/>
  <c r="S710" i="1" s="1"/>
  <c r="S1128" i="6"/>
  <c r="Q1128" i="6"/>
  <c r="CT709" i="1"/>
  <c r="S709" i="1" s="1"/>
  <c r="Q1120" i="6"/>
  <c r="S1120" i="6"/>
  <c r="CT636" i="1"/>
  <c r="S636" i="1" s="1"/>
  <c r="S1073" i="6"/>
  <c r="Q1073" i="6"/>
  <c r="CS634" i="1"/>
  <c r="U1054" i="6"/>
  <c r="CR634" i="1"/>
  <c r="Q1046" i="6"/>
  <c r="S1046" i="6"/>
  <c r="CT633" i="1"/>
  <c r="S633" i="1" s="1"/>
  <c r="J1048" i="6" s="1"/>
  <c r="Q990" i="6"/>
  <c r="S990" i="6"/>
  <c r="CT584" i="1"/>
  <c r="S584" i="1" s="1"/>
  <c r="J970" i="6" s="1"/>
  <c r="S968" i="6"/>
  <c r="Q968" i="6"/>
  <c r="CR583" i="1"/>
  <c r="U960" i="6"/>
  <c r="R582" i="1"/>
  <c r="GK582" i="1" s="1"/>
  <c r="Q923" i="6"/>
  <c r="S923" i="6"/>
  <c r="BY387" i="1"/>
  <c r="R346" i="1"/>
  <c r="V754" i="6"/>
  <c r="J762" i="6" s="1"/>
  <c r="V345" i="1"/>
  <c r="AD344" i="1"/>
  <c r="CT334" i="1"/>
  <c r="S334" i="1" s="1"/>
  <c r="J702" i="6" s="1"/>
  <c r="S700" i="6"/>
  <c r="Q700" i="6"/>
  <c r="G233" i="1"/>
  <c r="A675" i="6"/>
  <c r="P260" i="1"/>
  <c r="J668" i="6" s="1"/>
  <c r="CX160" i="3"/>
  <c r="E655" i="6"/>
  <c r="C656" i="6"/>
  <c r="AD248" i="1"/>
  <c r="U573" i="6"/>
  <c r="CR248" i="1"/>
  <c r="Q248" i="1" s="1"/>
  <c r="J576" i="6" s="1"/>
  <c r="CS248" i="1"/>
  <c r="GX240" i="1"/>
  <c r="C460" i="6"/>
  <c r="E459" i="6"/>
  <c r="T113" i="1"/>
  <c r="Q296" i="6"/>
  <c r="S296" i="6"/>
  <c r="AB47" i="1"/>
  <c r="CT38" i="1"/>
  <c r="S38" i="1" s="1"/>
  <c r="S62" i="6"/>
  <c r="Q62" i="6"/>
  <c r="DG398" i="3"/>
  <c r="DG377" i="3"/>
  <c r="DH377" i="3"/>
  <c r="DI377" i="3"/>
  <c r="DI266" i="3"/>
  <c r="DJ266" i="3" s="1"/>
  <c r="DH197" i="3"/>
  <c r="DF75" i="3"/>
  <c r="DF70" i="3"/>
  <c r="DJ70" i="3" s="1"/>
  <c r="DF61" i="3"/>
  <c r="GX984" i="1"/>
  <c r="E1493" i="6"/>
  <c r="C1494" i="6"/>
  <c r="GX192" i="1"/>
  <c r="R113" i="1"/>
  <c r="V328" i="6"/>
  <c r="J336" i="6" s="1"/>
  <c r="CX25" i="3"/>
  <c r="C121" i="6"/>
  <c r="E120" i="6"/>
  <c r="CC891" i="1"/>
  <c r="V582" i="1"/>
  <c r="R467" i="1"/>
  <c r="GK467" i="1" s="1"/>
  <c r="V866" i="6"/>
  <c r="BB387" i="1"/>
  <c r="CK380" i="1"/>
  <c r="GX196" i="1"/>
  <c r="J1926" i="6"/>
  <c r="CY1479" i="1"/>
  <c r="X1479" i="1" s="1"/>
  <c r="R1925" i="6" s="1"/>
  <c r="J1927" i="6" s="1"/>
  <c r="R1170" i="1"/>
  <c r="GK1170" i="1" s="1"/>
  <c r="V1700" i="6"/>
  <c r="S1359" i="6"/>
  <c r="Q1359" i="6"/>
  <c r="CT752" i="1"/>
  <c r="S752" i="1" s="1"/>
  <c r="Q1170" i="6"/>
  <c r="S1170" i="6"/>
  <c r="R592" i="1"/>
  <c r="GK592" i="1" s="1"/>
  <c r="V1000" i="6"/>
  <c r="CT260" i="1"/>
  <c r="S260" i="1" s="1"/>
  <c r="S663" i="6"/>
  <c r="Q663" i="6"/>
  <c r="U564" i="6"/>
  <c r="CR247" i="1"/>
  <c r="S229" i="6"/>
  <c r="Q229" i="6"/>
  <c r="CT100" i="1"/>
  <c r="S100" i="1" s="1"/>
  <c r="J231" i="6" s="1"/>
  <c r="AD512" i="1"/>
  <c r="R469" i="1"/>
  <c r="GK469" i="1" s="1"/>
  <c r="V872" i="6"/>
  <c r="AO387" i="1"/>
  <c r="AO380" i="1" s="1"/>
  <c r="C533" i="6"/>
  <c r="E532" i="6"/>
  <c r="C504" i="6"/>
  <c r="E503" i="6"/>
  <c r="CP238" i="1"/>
  <c r="O238" i="1" s="1"/>
  <c r="J486" i="6"/>
  <c r="CT237" i="1"/>
  <c r="S237" i="1" s="1"/>
  <c r="CP237" i="1" s="1"/>
  <c r="O237" i="1" s="1"/>
  <c r="S470" i="6"/>
  <c r="Q470" i="6"/>
  <c r="S287" i="6"/>
  <c r="Q287" i="6"/>
  <c r="GX105" i="1"/>
  <c r="S218" i="6"/>
  <c r="Q218" i="6"/>
  <c r="AD55" i="1"/>
  <c r="U137" i="6"/>
  <c r="U97" i="6"/>
  <c r="CS47" i="1"/>
  <c r="S55" i="6"/>
  <c r="Q55" i="6"/>
  <c r="AD35" i="1"/>
  <c r="AB35" i="1" s="1"/>
  <c r="U45" i="6"/>
  <c r="AB34" i="1"/>
  <c r="DF430" i="3"/>
  <c r="DJ430" i="3" s="1"/>
  <c r="DG430" i="3"/>
  <c r="DH430" i="3"/>
  <c r="Q1931" i="6"/>
  <c r="S1931" i="6"/>
  <c r="P1477" i="1"/>
  <c r="G1240" i="1"/>
  <c r="A1820" i="6"/>
  <c r="BZ1288" i="1"/>
  <c r="Q1759" i="6"/>
  <c r="S1759" i="6"/>
  <c r="CP1170" i="1"/>
  <c r="O1170" i="1" s="1"/>
  <c r="J1702" i="6"/>
  <c r="CS1169" i="1"/>
  <c r="U1693" i="6"/>
  <c r="CR1169" i="1"/>
  <c r="Q1169" i="1" s="1"/>
  <c r="CP1169" i="1" s="1"/>
  <c r="O1169" i="1" s="1"/>
  <c r="G1126" i="1"/>
  <c r="A1654" i="6"/>
  <c r="GX980" i="1"/>
  <c r="AD938" i="1"/>
  <c r="U1477" i="6"/>
  <c r="BZ944" i="1"/>
  <c r="BZ923" i="1" s="1"/>
  <c r="P889" i="1"/>
  <c r="J1414" i="6" s="1"/>
  <c r="CR886" i="1"/>
  <c r="Q886" i="1" s="1"/>
  <c r="U1382" i="6"/>
  <c r="C1346" i="6"/>
  <c r="E1345" i="6"/>
  <c r="C1276" i="6"/>
  <c r="E1275" i="6"/>
  <c r="T709" i="1"/>
  <c r="BX631" i="1"/>
  <c r="T635" i="1"/>
  <c r="AG638" i="1" s="1"/>
  <c r="T638" i="1" s="1"/>
  <c r="CT583" i="1"/>
  <c r="S960" i="6"/>
  <c r="Q960" i="6"/>
  <c r="V1477" i="1"/>
  <c r="CM1405" i="1"/>
  <c r="BD1409" i="1"/>
  <c r="BD1405" i="1" s="1"/>
  <c r="AH1409" i="1"/>
  <c r="K1894" i="6"/>
  <c r="CX420" i="3"/>
  <c r="C1771" i="6"/>
  <c r="E1770" i="6"/>
  <c r="AB1246" i="1"/>
  <c r="BZ1058" i="1"/>
  <c r="CG1058" i="1" s="1"/>
  <c r="G1052" i="1"/>
  <c r="U984" i="1"/>
  <c r="K1586" i="6" s="1"/>
  <c r="CX330" i="3"/>
  <c r="DF330" i="3" s="1"/>
  <c r="DJ330" i="3" s="1"/>
  <c r="E1485" i="6"/>
  <c r="C1486" i="6"/>
  <c r="C1462" i="6"/>
  <c r="E1461" i="6"/>
  <c r="T930" i="1"/>
  <c r="U888" i="1"/>
  <c r="K1407" i="6" s="1"/>
  <c r="GX885" i="1"/>
  <c r="E1374" i="6"/>
  <c r="C1375" i="6"/>
  <c r="V883" i="1"/>
  <c r="GX880" i="1"/>
  <c r="CT874" i="1"/>
  <c r="S874" i="1" s="1"/>
  <c r="J1298" i="6" s="1"/>
  <c r="S1296" i="6"/>
  <c r="Q1296" i="6"/>
  <c r="CS710" i="1"/>
  <c r="U1128" i="6"/>
  <c r="U1120" i="6"/>
  <c r="CZ708" i="1"/>
  <c r="Y708" i="1" s="1"/>
  <c r="T1112" i="6" s="1"/>
  <c r="J1117" i="6" s="1"/>
  <c r="J1114" i="6"/>
  <c r="I1119" i="6" s="1"/>
  <c r="CS636" i="1"/>
  <c r="U1073" i="6"/>
  <c r="U1065" i="6"/>
  <c r="R590" i="1"/>
  <c r="GK590" i="1" s="1"/>
  <c r="V990" i="6"/>
  <c r="CT586" i="1"/>
  <c r="S586" i="1" s="1"/>
  <c r="J979" i="6" s="1"/>
  <c r="S978" i="6"/>
  <c r="Q978" i="6"/>
  <c r="CR584" i="1"/>
  <c r="Q584" i="1" s="1"/>
  <c r="U968" i="6"/>
  <c r="CS584" i="1"/>
  <c r="Q582" i="1"/>
  <c r="CS509" i="1"/>
  <c r="U923" i="6"/>
  <c r="Q471" i="1"/>
  <c r="J891" i="6" s="1"/>
  <c r="CP468" i="1"/>
  <c r="O468" i="1" s="1"/>
  <c r="GM468" i="1" s="1"/>
  <c r="R461" i="1"/>
  <c r="GK461" i="1" s="1"/>
  <c r="V844" i="6"/>
  <c r="S820" i="6"/>
  <c r="Q820" i="6"/>
  <c r="CT456" i="1"/>
  <c r="S456" i="1" s="1"/>
  <c r="J821" i="6" s="1"/>
  <c r="Q346" i="1"/>
  <c r="AD334" i="1"/>
  <c r="AB334" i="1" s="1"/>
  <c r="U700" i="6"/>
  <c r="P333" i="1"/>
  <c r="J695" i="6" s="1"/>
  <c r="T250" i="1"/>
  <c r="S584" i="6"/>
  <c r="Q584" i="6"/>
  <c r="P248" i="1"/>
  <c r="J578" i="6" s="1"/>
  <c r="C493" i="6"/>
  <c r="E492" i="6"/>
  <c r="V192" i="1"/>
  <c r="W186" i="1"/>
  <c r="Q328" i="6"/>
  <c r="S328" i="6"/>
  <c r="S156" i="6"/>
  <c r="Q156" i="6"/>
  <c r="CT56" i="1"/>
  <c r="S56" i="1" s="1"/>
  <c r="Q144" i="6"/>
  <c r="S144" i="6"/>
  <c r="GX42" i="1"/>
  <c r="CS38" i="1"/>
  <c r="U62" i="6"/>
  <c r="CR38" i="1"/>
  <c r="Q38" i="1" s="1"/>
  <c r="AD38" i="1"/>
  <c r="DF436" i="3"/>
  <c r="DG436" i="3"/>
  <c r="DH29" i="3"/>
  <c r="DG29" i="3"/>
  <c r="BD1485" i="1"/>
  <c r="BD1475" i="1" s="1"/>
  <c r="CT1483" i="1"/>
  <c r="S1483" i="1" s="1"/>
  <c r="J1939" i="6" s="1"/>
  <c r="S1937" i="6"/>
  <c r="Q1937" i="6"/>
  <c r="S1925" i="6"/>
  <c r="Q1925" i="6"/>
  <c r="U1477" i="1"/>
  <c r="K1915" i="6" s="1"/>
  <c r="S1876" i="6"/>
  <c r="Q1876" i="6"/>
  <c r="CR1366" i="1"/>
  <c r="Q1366" i="1" s="1"/>
  <c r="CP1364" i="1"/>
  <c r="O1364" i="1" s="1"/>
  <c r="CT1248" i="1"/>
  <c r="S1248" i="1" s="1"/>
  <c r="J1779" i="6" s="1"/>
  <c r="S1778" i="6"/>
  <c r="Q1778" i="6"/>
  <c r="BY1058" i="1"/>
  <c r="AP1058" i="1" s="1"/>
  <c r="CX304" i="3"/>
  <c r="E1366" i="6"/>
  <c r="C1367" i="6"/>
  <c r="BZ891" i="1"/>
  <c r="AD874" i="1"/>
  <c r="AB874" i="1" s="1"/>
  <c r="U1296" i="6"/>
  <c r="CC806" i="1"/>
  <c r="T760" i="1"/>
  <c r="AD758" i="1"/>
  <c r="AB758" i="1" s="1"/>
  <c r="AD756" i="1"/>
  <c r="AB756" i="1" s="1"/>
  <c r="AB753" i="1"/>
  <c r="CT747" i="1"/>
  <c r="S747" i="1" s="1"/>
  <c r="S1146" i="6"/>
  <c r="Q1146" i="6"/>
  <c r="AD636" i="1"/>
  <c r="AD633" i="1"/>
  <c r="CT597" i="1"/>
  <c r="S597" i="1" s="1"/>
  <c r="S1030" i="6"/>
  <c r="Q1030" i="6"/>
  <c r="U594" i="1"/>
  <c r="K1012" i="6" s="1"/>
  <c r="AD586" i="1"/>
  <c r="U978" i="6"/>
  <c r="CR586" i="1"/>
  <c r="Q586" i="1" s="1"/>
  <c r="CP586" i="1" s="1"/>
  <c r="O586" i="1" s="1"/>
  <c r="AD509" i="1"/>
  <c r="AB509" i="1" s="1"/>
  <c r="S912" i="6"/>
  <c r="Q912" i="6"/>
  <c r="CT459" i="1"/>
  <c r="S459" i="1" s="1"/>
  <c r="Q834" i="6"/>
  <c r="S834" i="6"/>
  <c r="AD456" i="1"/>
  <c r="U820" i="6"/>
  <c r="Q382" i="1"/>
  <c r="T345" i="1"/>
  <c r="CT250" i="1"/>
  <c r="S250" i="1" s="1"/>
  <c r="J594" i="6" s="1"/>
  <c r="S592" i="6"/>
  <c r="Q592" i="6"/>
  <c r="U584" i="6"/>
  <c r="CR249" i="1"/>
  <c r="Q249" i="1" s="1"/>
  <c r="C482" i="6"/>
  <c r="E481" i="6"/>
  <c r="S196" i="1"/>
  <c r="CZ196" i="1" s="1"/>
  <c r="Y196" i="1" s="1"/>
  <c r="T420" i="6" s="1"/>
  <c r="J427" i="6" s="1"/>
  <c r="W189" i="1"/>
  <c r="V186" i="1"/>
  <c r="CT185" i="1"/>
  <c r="S185" i="1" s="1"/>
  <c r="J355" i="6" s="1"/>
  <c r="S353" i="6"/>
  <c r="Q353" i="6"/>
  <c r="U328" i="6"/>
  <c r="U303" i="6"/>
  <c r="AD110" i="1"/>
  <c r="AB110" i="1" s="1"/>
  <c r="CT103" i="1"/>
  <c r="S103" i="1" s="1"/>
  <c r="Q251" i="6"/>
  <c r="S251" i="6"/>
  <c r="DG266" i="3"/>
  <c r="DF197" i="3"/>
  <c r="C1559" i="6"/>
  <c r="E1558" i="6"/>
  <c r="CQ934" i="1"/>
  <c r="P934" i="1" s="1"/>
  <c r="R708" i="1"/>
  <c r="GK708" i="1" s="1"/>
  <c r="V1112" i="6"/>
  <c r="GX346" i="1"/>
  <c r="A453" i="6"/>
  <c r="G181" i="1"/>
  <c r="R1371" i="1"/>
  <c r="GK1371" i="1" s="1"/>
  <c r="V1876" i="6"/>
  <c r="CR1369" i="1"/>
  <c r="Q1369" i="1" s="1"/>
  <c r="CP1369" i="1" s="1"/>
  <c r="O1369" i="1" s="1"/>
  <c r="U1870" i="6"/>
  <c r="S1845" i="6"/>
  <c r="Q1845" i="6"/>
  <c r="S1679" i="6"/>
  <c r="Q1679" i="6"/>
  <c r="CX341" i="3"/>
  <c r="C1532" i="6"/>
  <c r="E1531" i="6"/>
  <c r="F810" i="1"/>
  <c r="AO797" i="1"/>
  <c r="BD505" i="1"/>
  <c r="AB41" i="1"/>
  <c r="CT1247" i="1"/>
  <c r="S1770" i="6"/>
  <c r="Q1770" i="6"/>
  <c r="GX1054" i="1"/>
  <c r="CJ1058" i="1" s="1"/>
  <c r="CJ1052" i="1" s="1"/>
  <c r="C1540" i="6"/>
  <c r="E1539" i="6"/>
  <c r="CT937" i="1"/>
  <c r="S937" i="1" s="1"/>
  <c r="S1469" i="6"/>
  <c r="Q1469" i="6"/>
  <c r="Q888" i="1"/>
  <c r="J1401" i="6" s="1"/>
  <c r="CT885" i="1"/>
  <c r="S885" i="1" s="1"/>
  <c r="S1374" i="6"/>
  <c r="Q1374" i="6"/>
  <c r="AD881" i="1"/>
  <c r="AB881" i="1" s="1"/>
  <c r="R707" i="1"/>
  <c r="V1102" i="6"/>
  <c r="J1109" i="6" s="1"/>
  <c r="R507" i="1"/>
  <c r="V904" i="6"/>
  <c r="E797" i="6"/>
  <c r="C798" i="6"/>
  <c r="S686" i="6"/>
  <c r="Q686" i="6"/>
  <c r="R112" i="1"/>
  <c r="V317" i="6"/>
  <c r="J325" i="6" s="1"/>
  <c r="U1742" i="6"/>
  <c r="AD1176" i="1"/>
  <c r="CR1176" i="1"/>
  <c r="Q1176" i="1" s="1"/>
  <c r="CP1176" i="1" s="1"/>
  <c r="O1176" i="1" s="1"/>
  <c r="AD1167" i="1"/>
  <c r="AB1167" i="1" s="1"/>
  <c r="G868" i="1"/>
  <c r="A1592" i="6"/>
  <c r="CX338" i="3"/>
  <c r="C1514" i="6"/>
  <c r="E1513" i="6"/>
  <c r="CP935" i="1"/>
  <c r="O935" i="1" s="1"/>
  <c r="CT886" i="1"/>
  <c r="S886" i="1" s="1"/>
  <c r="S1382" i="6"/>
  <c r="Q1382" i="6"/>
  <c r="S1366" i="6"/>
  <c r="Q1366" i="6"/>
  <c r="P762" i="1"/>
  <c r="S1176" i="6"/>
  <c r="Q1176" i="6"/>
  <c r="CT754" i="1"/>
  <c r="S754" i="1" s="1"/>
  <c r="AD750" i="1"/>
  <c r="AB750" i="1" s="1"/>
  <c r="R581" i="1"/>
  <c r="V954" i="6"/>
  <c r="CT510" i="1"/>
  <c r="S931" i="6"/>
  <c r="Q931" i="6"/>
  <c r="R463" i="1"/>
  <c r="GK463" i="1" s="1"/>
  <c r="V850" i="6"/>
  <c r="AG1178" i="1"/>
  <c r="CX327" i="3"/>
  <c r="C1478" i="6"/>
  <c r="E1477" i="6"/>
  <c r="G631" i="1"/>
  <c r="A1085" i="6"/>
  <c r="G505" i="1"/>
  <c r="A943" i="6"/>
  <c r="Q872" i="6"/>
  <c r="S872" i="6"/>
  <c r="CT469" i="1"/>
  <c r="S469" i="1" s="1"/>
  <c r="GX258" i="1"/>
  <c r="C471" i="6"/>
  <c r="E470" i="6"/>
  <c r="U186" i="1"/>
  <c r="K366" i="6" s="1"/>
  <c r="CT111" i="1"/>
  <c r="S111" i="1" s="1"/>
  <c r="J311" i="6" s="1"/>
  <c r="S310" i="6"/>
  <c r="Q310" i="6"/>
  <c r="AD103" i="1"/>
  <c r="AB103" i="1" s="1"/>
  <c r="U251" i="6"/>
  <c r="CR103" i="1"/>
  <c r="Q103" i="1" s="1"/>
  <c r="CS103" i="1"/>
  <c r="DF191" i="3"/>
  <c r="DH191" i="3"/>
  <c r="CJ1517" i="1"/>
  <c r="U1917" i="6"/>
  <c r="CR1478" i="1"/>
  <c r="Q1478" i="1" s="1"/>
  <c r="CP1478" i="1" s="1"/>
  <c r="O1478" i="1" s="1"/>
  <c r="CS1478" i="1"/>
  <c r="CP1371" i="1"/>
  <c r="O1371" i="1" s="1"/>
  <c r="J1879" i="6"/>
  <c r="AB1364" i="1"/>
  <c r="S1700" i="6"/>
  <c r="Q1700" i="6"/>
  <c r="S983" i="1"/>
  <c r="J1571" i="6" s="1"/>
  <c r="GX938" i="1"/>
  <c r="U1214" i="6"/>
  <c r="C1121" i="6"/>
  <c r="E1120" i="6"/>
  <c r="CR596" i="1"/>
  <c r="Q596" i="1" s="1"/>
  <c r="U1022" i="6"/>
  <c r="S984" i="6"/>
  <c r="Q984" i="6"/>
  <c r="CT588" i="1"/>
  <c r="S588" i="1" s="1"/>
  <c r="GX244" i="1"/>
  <c r="CG1521" i="1"/>
  <c r="BZ1517" i="1"/>
  <c r="C1760" i="6"/>
  <c r="E1759" i="6"/>
  <c r="V800" i="1"/>
  <c r="AD762" i="1"/>
  <c r="AD594" i="1"/>
  <c r="AB594" i="1" s="1"/>
  <c r="U1006" i="6"/>
  <c r="CS594" i="1"/>
  <c r="U382" i="1"/>
  <c r="K776" i="6" s="1"/>
  <c r="V254" i="1"/>
  <c r="AB249" i="1"/>
  <c r="W196" i="1"/>
  <c r="GX47" i="1"/>
  <c r="T346" i="1"/>
  <c r="S258" i="6"/>
  <c r="Q258" i="6"/>
  <c r="CT104" i="1"/>
  <c r="S104" i="1" s="1"/>
  <c r="G1475" i="1"/>
  <c r="A1946" i="6"/>
  <c r="G744" i="1"/>
  <c r="A1234" i="6"/>
  <c r="C1047" i="6"/>
  <c r="E1046" i="6"/>
  <c r="I833" i="6"/>
  <c r="CT383" i="1"/>
  <c r="S383" i="1" s="1"/>
  <c r="J780" i="6" s="1"/>
  <c r="S778" i="6"/>
  <c r="Q778" i="6"/>
  <c r="CT346" i="1"/>
  <c r="S346" i="1" s="1"/>
  <c r="J756" i="6" s="1"/>
  <c r="S754" i="6"/>
  <c r="Q754" i="6"/>
  <c r="E746" i="6"/>
  <c r="C747" i="6"/>
  <c r="T254" i="1"/>
  <c r="S600" i="6"/>
  <c r="Q600" i="6"/>
  <c r="V198" i="1"/>
  <c r="T189" i="1"/>
  <c r="E353" i="6"/>
  <c r="C354" i="6"/>
  <c r="AB112" i="1"/>
  <c r="U258" i="6"/>
  <c r="CS104" i="1"/>
  <c r="GX930" i="1"/>
  <c r="U889" i="1"/>
  <c r="K1418" i="6" s="1"/>
  <c r="C1265" i="6"/>
  <c r="E1264" i="6"/>
  <c r="W582" i="1"/>
  <c r="CX101" i="3"/>
  <c r="DH101" i="3" s="1"/>
  <c r="C421" i="6"/>
  <c r="E420" i="6"/>
  <c r="DH71" i="3"/>
  <c r="DI71" i="3"/>
  <c r="DJ71" i="3" s="1"/>
  <c r="C1257" i="6"/>
  <c r="E1256" i="6"/>
  <c r="CP456" i="1"/>
  <c r="O456" i="1" s="1"/>
  <c r="R249" i="1"/>
  <c r="GK249" i="1" s="1"/>
  <c r="V584" i="6"/>
  <c r="CT247" i="1"/>
  <c r="S247" i="1" s="1"/>
  <c r="J566" i="6" s="1"/>
  <c r="Q564" i="6"/>
  <c r="S564" i="6"/>
  <c r="CZ238" i="1"/>
  <c r="Y238" i="1" s="1"/>
  <c r="T481" i="6" s="1"/>
  <c r="J488" i="6" s="1"/>
  <c r="J483" i="6"/>
  <c r="U459" i="6"/>
  <c r="CS236" i="1"/>
  <c r="AD44" i="1"/>
  <c r="DG294" i="3"/>
  <c r="DF294" i="3"/>
  <c r="DH294" i="3"/>
  <c r="DI294" i="3"/>
  <c r="DJ294" i="3" s="1"/>
  <c r="R1365" i="1"/>
  <c r="GK1365" i="1" s="1"/>
  <c r="V1858" i="6"/>
  <c r="AB1056" i="1"/>
  <c r="U582" i="1"/>
  <c r="CL505" i="1"/>
  <c r="CX158" i="3"/>
  <c r="C645" i="6"/>
  <c r="E644" i="6"/>
  <c r="CT246" i="1"/>
  <c r="S246" i="1" s="1"/>
  <c r="S553" i="6"/>
  <c r="Q553" i="6"/>
  <c r="C512" i="6"/>
  <c r="E511" i="6"/>
  <c r="AD98" i="1"/>
  <c r="U211" i="6"/>
  <c r="CR98" i="1"/>
  <c r="Q98" i="1" s="1"/>
  <c r="CT54" i="1"/>
  <c r="S54" i="1" s="1"/>
  <c r="Q130" i="6"/>
  <c r="S130" i="6"/>
  <c r="Q45" i="6"/>
  <c r="S45" i="6"/>
  <c r="CX435" i="3"/>
  <c r="E1837" i="6"/>
  <c r="C1838" i="6"/>
  <c r="CX425" i="3"/>
  <c r="C1797" i="6"/>
  <c r="E1796" i="6"/>
  <c r="CT1169" i="1"/>
  <c r="S1169" i="1" s="1"/>
  <c r="J1694" i="6" s="1"/>
  <c r="S1693" i="6"/>
  <c r="Q1693" i="6"/>
  <c r="AD937" i="1"/>
  <c r="U1469" i="6"/>
  <c r="CR937" i="1"/>
  <c r="Q937" i="1" s="1"/>
  <c r="P888" i="1"/>
  <c r="J1403" i="6" s="1"/>
  <c r="AD883" i="1"/>
  <c r="AB883" i="1" s="1"/>
  <c r="U1359" i="6"/>
  <c r="S1917" i="6"/>
  <c r="Q1917" i="6"/>
  <c r="BZ986" i="1"/>
  <c r="BD744" i="1"/>
  <c r="F790" i="1"/>
  <c r="CT763" i="1"/>
  <c r="S763" i="1" s="1"/>
  <c r="J1224" i="6" s="1"/>
  <c r="S1222" i="6"/>
  <c r="Q1222" i="6"/>
  <c r="CT760" i="1"/>
  <c r="S760" i="1" s="1"/>
  <c r="J1200" i="6" s="1"/>
  <c r="S1198" i="6"/>
  <c r="Q1198" i="6"/>
  <c r="CT467" i="1"/>
  <c r="S467" i="1" s="1"/>
  <c r="Q866" i="6"/>
  <c r="S866" i="6"/>
  <c r="AB456" i="1"/>
  <c r="W251" i="1"/>
  <c r="W198" i="1"/>
  <c r="E229" i="6"/>
  <c r="C230" i="6"/>
  <c r="BC30" i="1"/>
  <c r="F74" i="1"/>
  <c r="DG393" i="3"/>
  <c r="DH393" i="3"/>
  <c r="DI393" i="3"/>
  <c r="DH371" i="3"/>
  <c r="DG371" i="3"/>
  <c r="DH318" i="3"/>
  <c r="DF318" i="3"/>
  <c r="DG318" i="3"/>
  <c r="AD1479" i="1"/>
  <c r="CT1365" i="1"/>
  <c r="S1365" i="1" s="1"/>
  <c r="J1859" i="6" s="1"/>
  <c r="Q1858" i="6"/>
  <c r="S1858" i="6"/>
  <c r="CM1288" i="1"/>
  <c r="BD1292" i="1"/>
  <c r="J1785" i="6"/>
  <c r="CY1250" i="1"/>
  <c r="X1250" i="1" s="1"/>
  <c r="R1784" i="6" s="1"/>
  <c r="J1786" i="6" s="1"/>
  <c r="CC1058" i="1"/>
  <c r="CC1052" i="1" s="1"/>
  <c r="U981" i="1"/>
  <c r="K1556" i="6" s="1"/>
  <c r="CX303" i="3"/>
  <c r="E1359" i="6"/>
  <c r="C1360" i="6"/>
  <c r="BD712" i="1"/>
  <c r="S1102" i="6"/>
  <c r="Q1102" i="6"/>
  <c r="C1055" i="6"/>
  <c r="E1054" i="6"/>
  <c r="Q1006" i="6"/>
  <c r="S1006" i="6"/>
  <c r="S880" i="6"/>
  <c r="Q880" i="6"/>
  <c r="AD467" i="1"/>
  <c r="U866" i="6"/>
  <c r="Q826" i="6"/>
  <c r="S826" i="6"/>
  <c r="V382" i="1"/>
  <c r="C565" i="6"/>
  <c r="E564" i="6"/>
  <c r="U198" i="1"/>
  <c r="K439" i="6" s="1"/>
  <c r="CB58" i="1"/>
  <c r="AS58" i="1" s="1"/>
  <c r="U1906" i="6"/>
  <c r="GX1361" i="1"/>
  <c r="R1252" i="1"/>
  <c r="GK1252" i="1" s="1"/>
  <c r="V1790" i="6"/>
  <c r="CB1178" i="1"/>
  <c r="AB887" i="1"/>
  <c r="AB748" i="1"/>
  <c r="CQ748" i="1"/>
  <c r="P748" i="1" s="1"/>
  <c r="CP748" i="1" s="1"/>
  <c r="O748" i="1" s="1"/>
  <c r="AD596" i="1"/>
  <c r="AB596" i="1" s="1"/>
  <c r="CX225" i="3"/>
  <c r="C991" i="6"/>
  <c r="E990" i="6"/>
  <c r="U251" i="1"/>
  <c r="K609" i="6" s="1"/>
  <c r="W199" i="1"/>
  <c r="W192" i="1"/>
  <c r="AD50" i="1"/>
  <c r="AB50" i="1" s="1"/>
  <c r="U114" i="6"/>
  <c r="CR50" i="1"/>
  <c r="Q50" i="1" s="1"/>
  <c r="AO1551" i="1"/>
  <c r="AO1471" i="1" s="1"/>
  <c r="AO1475" i="1"/>
  <c r="AD1477" i="1"/>
  <c r="AB1477" i="1" s="1"/>
  <c r="C1877" i="6"/>
  <c r="E1876" i="6"/>
  <c r="AD1365" i="1"/>
  <c r="AB1365" i="1" s="1"/>
  <c r="AJ1373" i="1"/>
  <c r="W1373" i="1" s="1"/>
  <c r="BB986" i="1"/>
  <c r="F999" i="1" s="1"/>
  <c r="CK976" i="1"/>
  <c r="C1470" i="6"/>
  <c r="E1469" i="6"/>
  <c r="CT926" i="1"/>
  <c r="S926" i="1" s="1"/>
  <c r="S1427" i="6"/>
  <c r="Q1427" i="6"/>
  <c r="C1129" i="6"/>
  <c r="E1128" i="6"/>
  <c r="AD588" i="1"/>
  <c r="AB588" i="1" s="1"/>
  <c r="AD458" i="1"/>
  <c r="AB458" i="1" s="1"/>
  <c r="CX145" i="3"/>
  <c r="DF145" i="3" s="1"/>
  <c r="DJ145" i="3" s="1"/>
  <c r="C593" i="6"/>
  <c r="E592" i="6"/>
  <c r="U189" i="1"/>
  <c r="K376" i="6" s="1"/>
  <c r="CS186" i="1"/>
  <c r="U361" i="6"/>
  <c r="AD186" i="1"/>
  <c r="AB186" i="1" s="1"/>
  <c r="CR186" i="1"/>
  <c r="Q186" i="1" s="1"/>
  <c r="CP186" i="1" s="1"/>
  <c r="O186" i="1" s="1"/>
  <c r="GX99" i="1"/>
  <c r="BX1517" i="1"/>
  <c r="C1938" i="6"/>
  <c r="E1937" i="6"/>
  <c r="BB1409" i="1"/>
  <c r="BB1405" i="1" s="1"/>
  <c r="Q1254" i="1"/>
  <c r="GX1247" i="1"/>
  <c r="W983" i="1"/>
  <c r="W802" i="1"/>
  <c r="C1223" i="6"/>
  <c r="E1222" i="6"/>
  <c r="GX590" i="1"/>
  <c r="AB589" i="1"/>
  <c r="R586" i="1"/>
  <c r="GK586" i="1" s="1"/>
  <c r="E968" i="6"/>
  <c r="C969" i="6"/>
  <c r="R508" i="1"/>
  <c r="U888" i="6"/>
  <c r="CS471" i="1"/>
  <c r="BZ1373" i="1"/>
  <c r="BZ1358" i="1" s="1"/>
  <c r="BZ1256" i="1"/>
  <c r="CI1256" i="1" s="1"/>
  <c r="V983" i="1"/>
  <c r="AI986" i="1" s="1"/>
  <c r="W982" i="1"/>
  <c r="R939" i="1"/>
  <c r="GK939" i="1" s="1"/>
  <c r="V1485" i="6"/>
  <c r="CT928" i="1"/>
  <c r="S928" i="1" s="1"/>
  <c r="S1433" i="6"/>
  <c r="Q1433" i="6"/>
  <c r="R879" i="1"/>
  <c r="V1335" i="6"/>
  <c r="J1342" i="6" s="1"/>
  <c r="CS876" i="1"/>
  <c r="U1311" i="6"/>
  <c r="CT800" i="1"/>
  <c r="S800" i="1" s="1"/>
  <c r="S1240" i="6"/>
  <c r="Q1240" i="6"/>
  <c r="C1199" i="6"/>
  <c r="E1198" i="6"/>
  <c r="CX267" i="3"/>
  <c r="DF267" i="3" s="1"/>
  <c r="C1183" i="6"/>
  <c r="E1182" i="6"/>
  <c r="CC638" i="1"/>
  <c r="CC631" i="1" s="1"/>
  <c r="G578" i="1"/>
  <c r="A1042" i="6"/>
  <c r="C1031" i="6"/>
  <c r="E1030" i="6"/>
  <c r="AB587" i="1"/>
  <c r="AD471" i="1"/>
  <c r="AB471" i="1" s="1"/>
  <c r="C873" i="6"/>
  <c r="E872" i="6"/>
  <c r="AD461" i="1"/>
  <c r="U844" i="6"/>
  <c r="R382" i="1"/>
  <c r="V770" i="6"/>
  <c r="AD346" i="1"/>
  <c r="AB346" i="1" s="1"/>
  <c r="U754" i="6"/>
  <c r="U716" i="6"/>
  <c r="CR338" i="1"/>
  <c r="Q338" i="1" s="1"/>
  <c r="CS338" i="1"/>
  <c r="C701" i="6"/>
  <c r="E700" i="6"/>
  <c r="G177" i="1"/>
  <c r="A678" i="6"/>
  <c r="W258" i="1"/>
  <c r="CT254" i="1"/>
  <c r="S254" i="1" s="1"/>
  <c r="J617" i="6" s="1"/>
  <c r="S615" i="6"/>
  <c r="Q615" i="6"/>
  <c r="U600" i="6"/>
  <c r="T192" i="1"/>
  <c r="CT190" i="1"/>
  <c r="S190" i="1" s="1"/>
  <c r="J380" i="6" s="1"/>
  <c r="Q378" i="6"/>
  <c r="S378" i="6"/>
  <c r="Q370" i="6"/>
  <c r="S370" i="6"/>
  <c r="CT189" i="1"/>
  <c r="S189" i="1" s="1"/>
  <c r="E328" i="6"/>
  <c r="C329" i="6"/>
  <c r="AD104" i="1"/>
  <c r="AB104" i="1" s="1"/>
  <c r="W52" i="1"/>
  <c r="DF454" i="3"/>
  <c r="DG454" i="3"/>
  <c r="DI454" i="3"/>
  <c r="DJ454" i="3" s="1"/>
  <c r="DH454" i="3"/>
  <c r="DI5" i="3"/>
  <c r="DH5" i="3"/>
  <c r="CX335" i="3"/>
  <c r="E1502" i="6"/>
  <c r="C1503" i="6"/>
  <c r="U1345" i="6"/>
  <c r="CS880" i="1"/>
  <c r="BZ599" i="1"/>
  <c r="AQ599" i="1" s="1"/>
  <c r="CR259" i="1"/>
  <c r="Q259" i="1" s="1"/>
  <c r="CP259" i="1" s="1"/>
  <c r="O259" i="1" s="1"/>
  <c r="U655" i="6"/>
  <c r="CS259" i="1"/>
  <c r="CX68" i="3"/>
  <c r="DF68" i="3" s="1"/>
  <c r="DJ68" i="3" s="1"/>
  <c r="C277" i="6"/>
  <c r="E276" i="6"/>
  <c r="S74" i="6"/>
  <c r="Q74" i="6"/>
  <c r="DG62" i="3"/>
  <c r="DI62" i="3"/>
  <c r="DH62" i="3"/>
  <c r="CT1168" i="1"/>
  <c r="S1168" i="1" s="1"/>
  <c r="S1686" i="6"/>
  <c r="Q1686" i="6"/>
  <c r="C1548" i="6"/>
  <c r="E1547" i="6"/>
  <c r="S888" i="1"/>
  <c r="J1400" i="6" s="1"/>
  <c r="AD880" i="1"/>
  <c r="AD804" i="1"/>
  <c r="AB804" i="1" s="1"/>
  <c r="R762" i="1"/>
  <c r="GK762" i="1" s="1"/>
  <c r="V1214" i="6"/>
  <c r="S1160" i="6"/>
  <c r="Q1160" i="6"/>
  <c r="CM505" i="1"/>
  <c r="S492" i="6"/>
  <c r="Q492" i="6"/>
  <c r="R1477" i="1"/>
  <c r="J1910" i="6" s="1"/>
  <c r="V1906" i="6"/>
  <c r="J1914" i="6" s="1"/>
  <c r="Q1742" i="6"/>
  <c r="S1742" i="6"/>
  <c r="CX351" i="3"/>
  <c r="C1570" i="6"/>
  <c r="E1569" i="6"/>
  <c r="S889" i="1"/>
  <c r="AB880" i="1"/>
  <c r="Q762" i="1"/>
  <c r="CP508" i="1"/>
  <c r="O508" i="1" s="1"/>
  <c r="J917" i="6"/>
  <c r="I922" i="6" s="1"/>
  <c r="AD1168" i="1"/>
  <c r="AB1168" i="1" s="1"/>
  <c r="S1477" i="6"/>
  <c r="Q1477" i="6"/>
  <c r="Q889" i="1"/>
  <c r="J1412" i="6" s="1"/>
  <c r="G797" i="1"/>
  <c r="A1287" i="6"/>
  <c r="BX797" i="1"/>
  <c r="T582" i="1"/>
  <c r="W981" i="1"/>
  <c r="GX886" i="1"/>
  <c r="E1382" i="6"/>
  <c r="C1383" i="6"/>
  <c r="S1214" i="6"/>
  <c r="Q1214" i="6"/>
  <c r="CP758" i="1"/>
  <c r="O758" i="1" s="1"/>
  <c r="V471" i="1"/>
  <c r="AI473" i="1" s="1"/>
  <c r="V473" i="1" s="1"/>
  <c r="AD459" i="1"/>
  <c r="AB459" i="1" s="1"/>
  <c r="U834" i="6"/>
  <c r="CR459" i="1"/>
  <c r="Q459" i="1" s="1"/>
  <c r="C693" i="6"/>
  <c r="E692" i="6"/>
  <c r="CX163" i="3"/>
  <c r="C664" i="6"/>
  <c r="E663" i="6"/>
  <c r="W193" i="1"/>
  <c r="GX106" i="1"/>
  <c r="Q1906" i="6"/>
  <c r="S1906" i="6"/>
  <c r="CT1477" i="1"/>
  <c r="S1477" i="1" s="1"/>
  <c r="J1908" i="6" s="1"/>
  <c r="U1398" i="6"/>
  <c r="CS888" i="1"/>
  <c r="R877" i="1"/>
  <c r="GK877" i="1" s="1"/>
  <c r="V1321" i="6"/>
  <c r="CP708" i="1"/>
  <c r="O708" i="1" s="1"/>
  <c r="J1115" i="6"/>
  <c r="CX243" i="3"/>
  <c r="C1066" i="6"/>
  <c r="E1065" i="6"/>
  <c r="CT581" i="1"/>
  <c r="S581" i="1" s="1"/>
  <c r="Q954" i="6"/>
  <c r="S954" i="6"/>
  <c r="S850" i="6"/>
  <c r="Q850" i="6"/>
  <c r="CT463" i="1"/>
  <c r="S463" i="1" s="1"/>
  <c r="W254" i="1"/>
  <c r="V251" i="1"/>
  <c r="E573" i="6"/>
  <c r="C574" i="6"/>
  <c r="E553" i="6"/>
  <c r="C554" i="6"/>
  <c r="V193" i="1"/>
  <c r="T186" i="1"/>
  <c r="G90" i="1"/>
  <c r="A340" i="6"/>
  <c r="S317" i="6"/>
  <c r="Q317" i="6"/>
  <c r="E218" i="6"/>
  <c r="C219" i="6"/>
  <c r="CT50" i="1"/>
  <c r="S50" i="1" s="1"/>
  <c r="J115" i="6" s="1"/>
  <c r="S114" i="6"/>
  <c r="Q114" i="6"/>
  <c r="C98" i="6"/>
  <c r="E97" i="6"/>
  <c r="DG223" i="3"/>
  <c r="DI223" i="3"/>
  <c r="DJ223" i="3" s="1"/>
  <c r="DH14" i="3"/>
  <c r="DF14" i="3"/>
  <c r="DJ14" i="3" s="1"/>
  <c r="DG14" i="3"/>
  <c r="AD1478" i="1"/>
  <c r="AB1478" i="1" s="1"/>
  <c r="AD1170" i="1"/>
  <c r="AB1170" i="1" s="1"/>
  <c r="U1700" i="6"/>
  <c r="AD889" i="1"/>
  <c r="AB889" i="1" s="1"/>
  <c r="U1409" i="6"/>
  <c r="CS889" i="1"/>
  <c r="GX883" i="1"/>
  <c r="CJ891" i="1" s="1"/>
  <c r="BB765" i="1"/>
  <c r="CK744" i="1"/>
  <c r="S1206" i="6"/>
  <c r="Q1206" i="6"/>
  <c r="CT595" i="1"/>
  <c r="S595" i="1" s="1"/>
  <c r="S1014" i="6"/>
  <c r="Q1014" i="6"/>
  <c r="CR470" i="1"/>
  <c r="Q470" i="1" s="1"/>
  <c r="CP470" i="1" s="1"/>
  <c r="O470" i="1" s="1"/>
  <c r="U880" i="6"/>
  <c r="CT465" i="1"/>
  <c r="S465" i="1" s="1"/>
  <c r="S856" i="6"/>
  <c r="Q856" i="6"/>
  <c r="AD463" i="1"/>
  <c r="U850" i="6"/>
  <c r="AD336" i="1"/>
  <c r="AB336" i="1" s="1"/>
  <c r="U710" i="6"/>
  <c r="CS336" i="1"/>
  <c r="W241" i="1"/>
  <c r="AB113" i="1"/>
  <c r="BA1517" i="1"/>
  <c r="CC1373" i="1"/>
  <c r="W984" i="1"/>
  <c r="U982" i="1"/>
  <c r="K1567" i="6" s="1"/>
  <c r="AB888" i="1"/>
  <c r="CX292" i="3"/>
  <c r="DG292" i="3" s="1"/>
  <c r="DJ292" i="3" s="1"/>
  <c r="E1296" i="6"/>
  <c r="C1297" i="6"/>
  <c r="U800" i="1"/>
  <c r="K1246" i="6" s="1"/>
  <c r="AB762" i="1"/>
  <c r="U1206" i="6"/>
  <c r="CR761" i="1"/>
  <c r="Q761" i="1" s="1"/>
  <c r="CP761" i="1" s="1"/>
  <c r="O761" i="1" s="1"/>
  <c r="CS761" i="1"/>
  <c r="E1152" i="6"/>
  <c r="C1153" i="6"/>
  <c r="A1140" i="6"/>
  <c r="G704" i="1"/>
  <c r="AD707" i="1"/>
  <c r="AB707" i="1" s="1"/>
  <c r="AD507" i="1"/>
  <c r="AB507" i="1" s="1"/>
  <c r="CT471" i="1"/>
  <c r="S471" i="1" s="1"/>
  <c r="S888" i="6"/>
  <c r="Q888" i="6"/>
  <c r="AD470" i="1"/>
  <c r="U254" i="1"/>
  <c r="K621" i="6" s="1"/>
  <c r="CB1373" i="1"/>
  <c r="CT1171" i="1"/>
  <c r="S1171" i="1" s="1"/>
  <c r="J1708" i="6" s="1"/>
  <c r="Q1707" i="6"/>
  <c r="S1707" i="6"/>
  <c r="CX309" i="3"/>
  <c r="C1391" i="6"/>
  <c r="E1390" i="6"/>
  <c r="CT876" i="1"/>
  <c r="S876" i="1" s="1"/>
  <c r="S1311" i="6"/>
  <c r="Q1311" i="6"/>
  <c r="T800" i="1"/>
  <c r="AG806" i="1" s="1"/>
  <c r="GX634" i="1"/>
  <c r="AO473" i="1"/>
  <c r="AO453" i="1" s="1"/>
  <c r="BX453" i="1"/>
  <c r="S844" i="6"/>
  <c r="Q844" i="6"/>
  <c r="GX1371" i="1"/>
  <c r="W1254" i="1"/>
  <c r="Q1784" i="6"/>
  <c r="S1784" i="6"/>
  <c r="S1658" i="6"/>
  <c r="Q1658" i="6"/>
  <c r="CT1164" i="1"/>
  <c r="S1164" i="1" s="1"/>
  <c r="J1659" i="6" s="1"/>
  <c r="CB1090" i="1"/>
  <c r="R1056" i="1"/>
  <c r="GK1056" i="1" s="1"/>
  <c r="V1617" i="6"/>
  <c r="U983" i="1"/>
  <c r="K1575" i="6" s="1"/>
  <c r="V982" i="1"/>
  <c r="S880" i="1"/>
  <c r="J1347" i="6" s="1"/>
  <c r="CT878" i="1"/>
  <c r="S878" i="1" s="1"/>
  <c r="S1328" i="6"/>
  <c r="Q1328" i="6"/>
  <c r="G700" i="1"/>
  <c r="A1290" i="6"/>
  <c r="BY806" i="1"/>
  <c r="CS800" i="1"/>
  <c r="V1240" i="6" s="1"/>
  <c r="U1240" i="6"/>
  <c r="C1074" i="6"/>
  <c r="E1073" i="6"/>
  <c r="CX231" i="3"/>
  <c r="C1015" i="6"/>
  <c r="E1014" i="6"/>
  <c r="E1006" i="6"/>
  <c r="C1007" i="6"/>
  <c r="CQ582" i="1"/>
  <c r="P582" i="1" s="1"/>
  <c r="AB582" i="1"/>
  <c r="E912" i="6"/>
  <c r="C913" i="6"/>
  <c r="BB473" i="1"/>
  <c r="P471" i="1"/>
  <c r="C881" i="6"/>
  <c r="E880" i="6"/>
  <c r="AB468" i="1"/>
  <c r="C857" i="6"/>
  <c r="E856" i="6"/>
  <c r="CX195" i="3"/>
  <c r="E834" i="6"/>
  <c r="C835" i="6"/>
  <c r="AB382" i="1"/>
  <c r="CQ382" i="1"/>
  <c r="P382" i="1" s="1"/>
  <c r="J773" i="6" s="1"/>
  <c r="AD338" i="1"/>
  <c r="AB338" i="1" s="1"/>
  <c r="CT255" i="1"/>
  <c r="S255" i="1" s="1"/>
  <c r="J625" i="6" s="1"/>
  <c r="S623" i="6"/>
  <c r="Q623" i="6"/>
  <c r="CS254" i="1"/>
  <c r="U615" i="6"/>
  <c r="CR254" i="1"/>
  <c r="Q254" i="1" s="1"/>
  <c r="CP254" i="1" s="1"/>
  <c r="O254" i="1" s="1"/>
  <c r="P251" i="1"/>
  <c r="J605" i="6" s="1"/>
  <c r="CX142" i="3"/>
  <c r="C585" i="6"/>
  <c r="E584" i="6"/>
  <c r="W239" i="1"/>
  <c r="U199" i="1"/>
  <c r="K450" i="6" s="1"/>
  <c r="T198" i="1"/>
  <c r="T193" i="1"/>
  <c r="S391" i="6"/>
  <c r="Q391" i="6"/>
  <c r="CS190" i="1"/>
  <c r="U378" i="6"/>
  <c r="GX113" i="1"/>
  <c r="S265" i="6"/>
  <c r="Q265" i="6"/>
  <c r="CT105" i="1"/>
  <c r="S105" i="1" s="1"/>
  <c r="J260" i="6"/>
  <c r="S186" i="6"/>
  <c r="Q186" i="6"/>
  <c r="V52" i="1"/>
  <c r="Q1950" i="6"/>
  <c r="S1950" i="6"/>
  <c r="R1481" i="1"/>
  <c r="GK1481" i="1" s="1"/>
  <c r="V1931" i="6"/>
  <c r="BY1485" i="1"/>
  <c r="E1917" i="6"/>
  <c r="C1918" i="6"/>
  <c r="CT1407" i="1"/>
  <c r="S1407" i="1" s="1"/>
  <c r="J1890" i="6" s="1"/>
  <c r="Q1889" i="6"/>
  <c r="S1889" i="6"/>
  <c r="AD1371" i="1"/>
  <c r="AB1371" i="1" s="1"/>
  <c r="U1876" i="6"/>
  <c r="W1361" i="1"/>
  <c r="R1254" i="1"/>
  <c r="GK1254" i="1" s="1"/>
  <c r="V1796" i="6"/>
  <c r="BY986" i="1"/>
  <c r="CT942" i="1"/>
  <c r="Q1513" i="6"/>
  <c r="S1513" i="6"/>
  <c r="U1485" i="6"/>
  <c r="R934" i="1"/>
  <c r="GK934" i="1" s="1"/>
  <c r="V1455" i="6"/>
  <c r="W930" i="1"/>
  <c r="CP929" i="1"/>
  <c r="O929" i="1" s="1"/>
  <c r="BY944" i="1"/>
  <c r="BY923" i="1" s="1"/>
  <c r="T889" i="1"/>
  <c r="T880" i="1"/>
  <c r="AG891" i="1" s="1"/>
  <c r="E1248" i="6"/>
  <c r="C1249" i="6"/>
  <c r="CX272" i="3"/>
  <c r="DG272" i="3" s="1"/>
  <c r="C1207" i="6"/>
  <c r="E1206" i="6"/>
  <c r="CC765" i="1"/>
  <c r="U1152" i="6"/>
  <c r="F728" i="1"/>
  <c r="W709" i="1"/>
  <c r="U1030" i="6"/>
  <c r="S583" i="1"/>
  <c r="C961" i="6"/>
  <c r="E960" i="6"/>
  <c r="AD581" i="1"/>
  <c r="AB581" i="1" s="1"/>
  <c r="U954" i="6"/>
  <c r="W471" i="1"/>
  <c r="W470" i="1"/>
  <c r="CP461" i="1"/>
  <c r="O461" i="1" s="1"/>
  <c r="E722" i="6"/>
  <c r="C723" i="6"/>
  <c r="E636" i="6"/>
  <c r="C637" i="6"/>
  <c r="E623" i="6"/>
  <c r="C624" i="6"/>
  <c r="GX247" i="1"/>
  <c r="U503" i="6"/>
  <c r="BZ201" i="1"/>
  <c r="CT110" i="1"/>
  <c r="S110" i="1" s="1"/>
  <c r="Q303" i="6"/>
  <c r="S303" i="6"/>
  <c r="AD107" i="1"/>
  <c r="AB107" i="1" s="1"/>
  <c r="U287" i="6"/>
  <c r="CT93" i="1"/>
  <c r="S93" i="1" s="1"/>
  <c r="S166" i="6"/>
  <c r="Q166" i="6"/>
  <c r="CS39" i="1"/>
  <c r="R39" i="1" s="1"/>
  <c r="GK39" i="1" s="1"/>
  <c r="DH388" i="3"/>
  <c r="DH370" i="3"/>
  <c r="DG361" i="3"/>
  <c r="DG399" i="3"/>
  <c r="DF399" i="3"/>
  <c r="CB1485" i="1"/>
  <c r="U1361" i="1"/>
  <c r="K1843" i="6" s="1"/>
  <c r="CT1290" i="1"/>
  <c r="S1290" i="1" s="1"/>
  <c r="Q1809" i="6"/>
  <c r="S1809" i="6"/>
  <c r="P1254" i="1"/>
  <c r="U1770" i="6"/>
  <c r="CR1128" i="1"/>
  <c r="Q1128" i="1" s="1"/>
  <c r="U1642" i="6"/>
  <c r="CT1054" i="1"/>
  <c r="S1598" i="6"/>
  <c r="Q1598" i="6"/>
  <c r="AB939" i="1"/>
  <c r="V886" i="1"/>
  <c r="CT875" i="1"/>
  <c r="S875" i="1" s="1"/>
  <c r="S1304" i="6"/>
  <c r="Q1304" i="6"/>
  <c r="E1160" i="6"/>
  <c r="C1161" i="6"/>
  <c r="GX635" i="1"/>
  <c r="CT596" i="1"/>
  <c r="S1022" i="6"/>
  <c r="Q1022" i="6"/>
  <c r="P590" i="1"/>
  <c r="J993" i="6" s="1"/>
  <c r="U471" i="1"/>
  <c r="K897" i="6" s="1"/>
  <c r="CX192" i="3"/>
  <c r="DF192" i="3" s="1"/>
  <c r="C827" i="6"/>
  <c r="E826" i="6"/>
  <c r="CT344" i="1"/>
  <c r="S344" i="1" s="1"/>
  <c r="J740" i="6" s="1"/>
  <c r="S738" i="6"/>
  <c r="Q738" i="6"/>
  <c r="U317" i="6"/>
  <c r="CT94" i="1"/>
  <c r="S94" i="1" s="1"/>
  <c r="J177" i="6" s="1"/>
  <c r="S176" i="6"/>
  <c r="Q176" i="6"/>
  <c r="G30" i="1"/>
  <c r="A152" i="6"/>
  <c r="C46" i="6"/>
  <c r="E45" i="6"/>
  <c r="BX30" i="1"/>
  <c r="DI416" i="3"/>
  <c r="DF370" i="3"/>
  <c r="DJ370" i="3" s="1"/>
  <c r="CT384" i="1"/>
  <c r="S384" i="1" s="1"/>
  <c r="J791" i="6" s="1"/>
  <c r="S789" i="6"/>
  <c r="Q789" i="6"/>
  <c r="S770" i="6"/>
  <c r="Q770" i="6"/>
  <c r="CT382" i="1"/>
  <c r="S382" i="1" s="1"/>
  <c r="W346" i="1"/>
  <c r="CT345" i="1"/>
  <c r="S345" i="1" s="1"/>
  <c r="J748" i="6" s="1"/>
  <c r="S746" i="6"/>
  <c r="Q746" i="6"/>
  <c r="CX175" i="3"/>
  <c r="C739" i="6"/>
  <c r="E738" i="6"/>
  <c r="W334" i="1"/>
  <c r="V260" i="1"/>
  <c r="S481" i="6"/>
  <c r="Q481" i="6"/>
  <c r="W237" i="1"/>
  <c r="U236" i="1"/>
  <c r="K468" i="6" s="1"/>
  <c r="U441" i="6"/>
  <c r="W105" i="1"/>
  <c r="W99" i="1"/>
  <c r="R42" i="1"/>
  <c r="GK42" i="1" s="1"/>
  <c r="V74" i="6"/>
  <c r="CP41" i="1"/>
  <c r="O41" i="1" s="1"/>
  <c r="GN41" i="1" s="1"/>
  <c r="AD1481" i="1"/>
  <c r="AB1481" i="1" s="1"/>
  <c r="U1931" i="6"/>
  <c r="S1852" i="6"/>
  <c r="Q1852" i="6"/>
  <c r="CX433" i="3"/>
  <c r="DI433" i="3" s="1"/>
  <c r="C1827" i="6"/>
  <c r="E1826" i="6"/>
  <c r="AD1254" i="1"/>
  <c r="AB1254" i="1" s="1"/>
  <c r="U1796" i="6"/>
  <c r="GX1246" i="1"/>
  <c r="CT1092" i="1"/>
  <c r="S1092" i="1" s="1"/>
  <c r="Q1629" i="6"/>
  <c r="S1629" i="6"/>
  <c r="S1617" i="6"/>
  <c r="Q1617" i="6"/>
  <c r="T983" i="1"/>
  <c r="CT936" i="1"/>
  <c r="S936" i="1" s="1"/>
  <c r="S1461" i="6"/>
  <c r="Q1461" i="6"/>
  <c r="CT887" i="1"/>
  <c r="S887" i="1" s="1"/>
  <c r="J1392" i="6" s="1"/>
  <c r="S1390" i="6"/>
  <c r="Q1390" i="6"/>
  <c r="P886" i="1"/>
  <c r="U1374" i="6"/>
  <c r="CT879" i="1"/>
  <c r="S879" i="1" s="1"/>
  <c r="J1336" i="6" s="1"/>
  <c r="S1335" i="6"/>
  <c r="Q1335" i="6"/>
  <c r="V762" i="1"/>
  <c r="AI765" i="1" s="1"/>
  <c r="W760" i="1"/>
  <c r="AJ765" i="1" s="1"/>
  <c r="P709" i="1"/>
  <c r="J1123" i="6" s="1"/>
  <c r="AG712" i="1"/>
  <c r="P594" i="1"/>
  <c r="CT592" i="1"/>
  <c r="S592" i="1" s="1"/>
  <c r="S1000" i="6"/>
  <c r="Q1000" i="6"/>
  <c r="U990" i="6"/>
  <c r="CX208" i="3"/>
  <c r="E904" i="6"/>
  <c r="C905" i="6"/>
  <c r="G453" i="1"/>
  <c r="A900" i="6"/>
  <c r="U872" i="6"/>
  <c r="U789" i="6"/>
  <c r="U770" i="6"/>
  <c r="U746" i="6"/>
  <c r="V334" i="1"/>
  <c r="CL233" i="1"/>
  <c r="BC262" i="1"/>
  <c r="BC233" i="1" s="1"/>
  <c r="U258" i="1"/>
  <c r="K653" i="6" s="1"/>
  <c r="W250" i="1"/>
  <c r="BY262" i="1"/>
  <c r="U481" i="6"/>
  <c r="V237" i="1"/>
  <c r="T236" i="1"/>
  <c r="S433" i="6"/>
  <c r="Q433" i="6"/>
  <c r="R189" i="1"/>
  <c r="GK189" i="1" s="1"/>
  <c r="V370" i="6"/>
  <c r="CP46" i="1"/>
  <c r="O46" i="1" s="1"/>
  <c r="Q42" i="1"/>
  <c r="U1483" i="1"/>
  <c r="K1943" i="6" s="1"/>
  <c r="G18" i="1"/>
  <c r="A1967" i="6"/>
  <c r="T1483" i="1"/>
  <c r="AD1252" i="1"/>
  <c r="E1642" i="6"/>
  <c r="C1643" i="6"/>
  <c r="U1629" i="6"/>
  <c r="CX359" i="3"/>
  <c r="E1609" i="6"/>
  <c r="C1610" i="6"/>
  <c r="S1569" i="6"/>
  <c r="Q1569" i="6"/>
  <c r="T982" i="1"/>
  <c r="CT981" i="1"/>
  <c r="S981" i="1" s="1"/>
  <c r="J1549" i="6" s="1"/>
  <c r="S1547" i="6"/>
  <c r="Q1547" i="6"/>
  <c r="U1461" i="6"/>
  <c r="AD934" i="1"/>
  <c r="AB934" i="1" s="1"/>
  <c r="AD926" i="1"/>
  <c r="AB926" i="1" s="1"/>
  <c r="Q1409" i="6"/>
  <c r="S1409" i="6"/>
  <c r="S1398" i="6"/>
  <c r="Q1398" i="6"/>
  <c r="CR887" i="1"/>
  <c r="Q887" i="1" s="1"/>
  <c r="U1390" i="6"/>
  <c r="AD885" i="1"/>
  <c r="AB885" i="1" s="1"/>
  <c r="CT881" i="1"/>
  <c r="S881" i="1" s="1"/>
  <c r="Q1353" i="6"/>
  <c r="S1353" i="6"/>
  <c r="S1345" i="6"/>
  <c r="Q1345" i="6"/>
  <c r="AD879" i="1"/>
  <c r="AB879" i="1" s="1"/>
  <c r="U1335" i="6"/>
  <c r="W800" i="1"/>
  <c r="T763" i="1"/>
  <c r="Q1112" i="6"/>
  <c r="S1112" i="6"/>
  <c r="CT706" i="1"/>
  <c r="S706" i="1" s="1"/>
  <c r="J1095" i="6" s="1"/>
  <c r="Q1094" i="6"/>
  <c r="S1094" i="6"/>
  <c r="CX233" i="3"/>
  <c r="DF233" i="3" s="1"/>
  <c r="DJ233" i="3" s="1"/>
  <c r="C1023" i="6"/>
  <c r="E1022" i="6"/>
  <c r="AB593" i="1"/>
  <c r="CR592" i="1"/>
  <c r="Q592" i="1" s="1"/>
  <c r="U1000" i="6"/>
  <c r="AD590" i="1"/>
  <c r="AB590" i="1" s="1"/>
  <c r="AD469" i="1"/>
  <c r="E778" i="6"/>
  <c r="C779" i="6"/>
  <c r="AD382" i="1"/>
  <c r="U346" i="1"/>
  <c r="K763" i="6" s="1"/>
  <c r="P345" i="1"/>
  <c r="J749" i="6" s="1"/>
  <c r="AD238" i="1"/>
  <c r="AB238" i="1" s="1"/>
  <c r="CT236" i="1"/>
  <c r="S236" i="1" s="1"/>
  <c r="S459" i="6"/>
  <c r="Q459" i="6"/>
  <c r="U433" i="6"/>
  <c r="Q420" i="6"/>
  <c r="S420" i="6"/>
  <c r="U193" i="1"/>
  <c r="K408" i="6" s="1"/>
  <c r="CX78" i="3"/>
  <c r="DI78" i="3" s="1"/>
  <c r="C318" i="6"/>
  <c r="E317" i="6"/>
  <c r="CT98" i="1"/>
  <c r="S98" i="1" s="1"/>
  <c r="J212" i="6" s="1"/>
  <c r="S211" i="6"/>
  <c r="Q211" i="6"/>
  <c r="CT49" i="1"/>
  <c r="S49" i="1" s="1"/>
  <c r="S107" i="6"/>
  <c r="Q107" i="6"/>
  <c r="S97" i="6"/>
  <c r="Q97" i="6"/>
  <c r="CT45" i="1"/>
  <c r="S45" i="1" s="1"/>
  <c r="S91" i="6"/>
  <c r="Q91" i="6"/>
  <c r="CP39" i="1"/>
  <c r="O39" i="1" s="1"/>
  <c r="CX253" i="3"/>
  <c r="E1112" i="6"/>
  <c r="C1113" i="6"/>
  <c r="P636" i="1"/>
  <c r="CT635" i="1"/>
  <c r="S635" i="1" s="1"/>
  <c r="S1065" i="6"/>
  <c r="Q1065" i="6"/>
  <c r="S1054" i="6"/>
  <c r="Q1054" i="6"/>
  <c r="GX594" i="1"/>
  <c r="CX217" i="3"/>
  <c r="DI217" i="3" s="1"/>
  <c r="C932" i="6"/>
  <c r="E931" i="6"/>
  <c r="U912" i="6"/>
  <c r="U507" i="1"/>
  <c r="U856" i="6"/>
  <c r="U692" i="6"/>
  <c r="AD331" i="1"/>
  <c r="AB331" i="1" s="1"/>
  <c r="U686" i="6"/>
  <c r="GX248" i="1"/>
  <c r="CX125" i="3"/>
  <c r="C520" i="6"/>
  <c r="E519" i="6"/>
  <c r="S503" i="6"/>
  <c r="Q503" i="6"/>
  <c r="GX236" i="1"/>
  <c r="E412" i="6"/>
  <c r="C413" i="6"/>
  <c r="CR189" i="1"/>
  <c r="Q189" i="1" s="1"/>
  <c r="U370" i="6"/>
  <c r="CT186" i="1"/>
  <c r="S186" i="1" s="1"/>
  <c r="J363" i="6" s="1"/>
  <c r="S361" i="6"/>
  <c r="Q361" i="6"/>
  <c r="T185" i="1"/>
  <c r="S137" i="6"/>
  <c r="Q137" i="6"/>
  <c r="AD42" i="1"/>
  <c r="AB42" i="1" s="1"/>
  <c r="U74" i="6"/>
  <c r="V880" i="1"/>
  <c r="P750" i="1"/>
  <c r="S1152" i="6"/>
  <c r="Q1152" i="6"/>
  <c r="P635" i="1"/>
  <c r="J1068" i="6" s="1"/>
  <c r="U509" i="1"/>
  <c r="K929" i="6" s="1"/>
  <c r="E923" i="6"/>
  <c r="C924" i="6"/>
  <c r="Q904" i="6"/>
  <c r="S904" i="6"/>
  <c r="S716" i="6"/>
  <c r="Q716" i="6"/>
  <c r="S710" i="6"/>
  <c r="Q710" i="6"/>
  <c r="T260" i="1"/>
  <c r="U259" i="1"/>
  <c r="K661" i="6" s="1"/>
  <c r="W257" i="1"/>
  <c r="CX91" i="3"/>
  <c r="DG91" i="3" s="1"/>
  <c r="DJ91" i="3" s="1"/>
  <c r="E378" i="6"/>
  <c r="C379" i="6"/>
  <c r="U353" i="6"/>
  <c r="AB55" i="1"/>
  <c r="P922" i="6"/>
  <c r="K922" i="6"/>
  <c r="P293" i="6"/>
  <c r="K911" i="6"/>
  <c r="P911" i="6"/>
  <c r="BA1485" i="1"/>
  <c r="CJ1475" i="1"/>
  <c r="F1546" i="1"/>
  <c r="BD1551" i="1"/>
  <c r="BD1517" i="1"/>
  <c r="CY1481" i="1"/>
  <c r="X1481" i="1" s="1"/>
  <c r="R1931" i="6" s="1"/>
  <c r="J1933" i="6" s="1"/>
  <c r="CZ1481" i="1"/>
  <c r="Y1481" i="1" s="1"/>
  <c r="T1931" i="6" s="1"/>
  <c r="J1934" i="6" s="1"/>
  <c r="F1534" i="1"/>
  <c r="BB1551" i="1"/>
  <c r="BB1517" i="1"/>
  <c r="CQ1479" i="1"/>
  <c r="P1479" i="1" s="1"/>
  <c r="AB1479" i="1"/>
  <c r="BX1405" i="1"/>
  <c r="CG1409" i="1"/>
  <c r="AO1409" i="1"/>
  <c r="CY1169" i="1"/>
  <c r="X1169" i="1" s="1"/>
  <c r="R1693" i="6" s="1"/>
  <c r="J1696" i="6" s="1"/>
  <c r="CZ1169" i="1"/>
  <c r="Y1169" i="1" s="1"/>
  <c r="T1693" i="6" s="1"/>
  <c r="J1697" i="6" s="1"/>
  <c r="AF1485" i="1"/>
  <c r="CY1251" i="1"/>
  <c r="X1251" i="1" s="1"/>
  <c r="CZ1251" i="1"/>
  <c r="Y1251" i="1" s="1"/>
  <c r="AI1126" i="1"/>
  <c r="V1130" i="1"/>
  <c r="V1409" i="1"/>
  <c r="AI1405" i="1"/>
  <c r="AI1517" i="1"/>
  <c r="V1521" i="1"/>
  <c r="AH1405" i="1"/>
  <c r="U1409" i="1"/>
  <c r="CI1090" i="1"/>
  <c r="AZ1094" i="1"/>
  <c r="AG1288" i="1"/>
  <c r="T1292" i="1"/>
  <c r="CP1246" i="1"/>
  <c r="O1246" i="1" s="1"/>
  <c r="BZ1475" i="1"/>
  <c r="AQ1485" i="1"/>
  <c r="W1405" i="1"/>
  <c r="F1433" i="1"/>
  <c r="T1521" i="1"/>
  <c r="AG1517" i="1"/>
  <c r="AH1517" i="1"/>
  <c r="U1521" i="1"/>
  <c r="GK1477" i="1"/>
  <c r="T1409" i="1"/>
  <c r="AS1256" i="1"/>
  <c r="CB1244" i="1"/>
  <c r="CZ1173" i="1"/>
  <c r="Y1173" i="1" s="1"/>
  <c r="T1721" i="6" s="1"/>
  <c r="J1725" i="6" s="1"/>
  <c r="CB1517" i="1"/>
  <c r="AS1521" i="1"/>
  <c r="CP1481" i="1"/>
  <c r="O1481" i="1" s="1"/>
  <c r="CZ1368" i="1"/>
  <c r="Y1368" i="1" s="1"/>
  <c r="CY1368" i="1"/>
  <c r="X1368" i="1" s="1"/>
  <c r="AQ1090" i="1"/>
  <c r="F1104" i="1"/>
  <c r="Q1517" i="1"/>
  <c r="F1533" i="1"/>
  <c r="AJ1405" i="1"/>
  <c r="CQ1366" i="1"/>
  <c r="P1366" i="1" s="1"/>
  <c r="CP1366" i="1" s="1"/>
  <c r="O1366" i="1" s="1"/>
  <c r="CC1288" i="1"/>
  <c r="AT1292" i="1"/>
  <c r="AC1058" i="1"/>
  <c r="BB1373" i="1"/>
  <c r="CK1358" i="1"/>
  <c r="AT1058" i="1"/>
  <c r="CY1365" i="1"/>
  <c r="X1365" i="1" s="1"/>
  <c r="R1858" i="6" s="1"/>
  <c r="J1860" i="6" s="1"/>
  <c r="I1863" i="6" s="1"/>
  <c r="CZ1365" i="1"/>
  <c r="Y1365" i="1" s="1"/>
  <c r="T1858" i="6" s="1"/>
  <c r="J1861" i="6" s="1"/>
  <c r="V1292" i="1"/>
  <c r="AI1288" i="1"/>
  <c r="AC1373" i="1"/>
  <c r="AJ1485" i="1"/>
  <c r="CY1370" i="1"/>
  <c r="X1370" i="1" s="1"/>
  <c r="CZ1370" i="1"/>
  <c r="Y1370" i="1" s="1"/>
  <c r="AI1485" i="1"/>
  <c r="AC1409" i="1"/>
  <c r="CY1174" i="1"/>
  <c r="X1174" i="1" s="1"/>
  <c r="R1728" i="6" s="1"/>
  <c r="J1731" i="6" s="1"/>
  <c r="CZ1174" i="1"/>
  <c r="Y1174" i="1" s="1"/>
  <c r="T1728" i="6" s="1"/>
  <c r="J1732" i="6" s="1"/>
  <c r="CY940" i="1"/>
  <c r="X940" i="1" s="1"/>
  <c r="R1493" i="6" s="1"/>
  <c r="J1498" i="6" s="1"/>
  <c r="CZ940" i="1"/>
  <c r="Y940" i="1" s="1"/>
  <c r="T1493" i="6" s="1"/>
  <c r="J1499" i="6" s="1"/>
  <c r="F1545" i="1"/>
  <c r="W1517" i="1"/>
  <c r="CY1519" i="1"/>
  <c r="X1519" i="1" s="1"/>
  <c r="CZ1519" i="1"/>
  <c r="Y1519" i="1" s="1"/>
  <c r="AF1521" i="1"/>
  <c r="CM1517" i="1"/>
  <c r="CY1482" i="1"/>
  <c r="X1482" i="1" s="1"/>
  <c r="CZ1482" i="1"/>
  <c r="Y1482" i="1" s="1"/>
  <c r="CY1407" i="1"/>
  <c r="X1407" i="1" s="1"/>
  <c r="AF1409" i="1"/>
  <c r="CZ1407" i="1"/>
  <c r="Y1407" i="1" s="1"/>
  <c r="AH1485" i="1"/>
  <c r="CP1519" i="1"/>
  <c r="O1519" i="1" s="1"/>
  <c r="AC1521" i="1"/>
  <c r="AJ1517" i="1"/>
  <c r="CZ1483" i="1"/>
  <c r="Y1483" i="1" s="1"/>
  <c r="T1937" i="6" s="1"/>
  <c r="J1942" i="6" s="1"/>
  <c r="CP1480" i="1"/>
  <c r="O1480" i="1" s="1"/>
  <c r="CG1485" i="1"/>
  <c r="CS1483" i="1"/>
  <c r="AD1483" i="1"/>
  <c r="AB1483" i="1" s="1"/>
  <c r="CR1483" i="1"/>
  <c r="Q1483" i="1" s="1"/>
  <c r="CP1483" i="1" s="1"/>
  <c r="O1483" i="1" s="1"/>
  <c r="CZ1478" i="1"/>
  <c r="Y1478" i="1" s="1"/>
  <c r="CY1478" i="1"/>
  <c r="X1478" i="1" s="1"/>
  <c r="CY1364" i="1"/>
  <c r="X1364" i="1" s="1"/>
  <c r="GN1364" i="1" s="1"/>
  <c r="CZ1364" i="1"/>
  <c r="Y1364" i="1" s="1"/>
  <c r="CZ1361" i="1"/>
  <c r="Y1361" i="1" s="1"/>
  <c r="T1837" i="6" s="1"/>
  <c r="J1842" i="6" s="1"/>
  <c r="AS1405" i="1"/>
  <c r="F1426" i="1"/>
  <c r="AS1130" i="1"/>
  <c r="CB1126" i="1"/>
  <c r="F1434" i="1"/>
  <c r="CP1365" i="1"/>
  <c r="O1365" i="1" s="1"/>
  <c r="AI1373" i="1"/>
  <c r="BB1288" i="1"/>
  <c r="F1305" i="1"/>
  <c r="DF420" i="3"/>
  <c r="DG420" i="3"/>
  <c r="DH420" i="3"/>
  <c r="DI420" i="3"/>
  <c r="DJ420" i="3" s="1"/>
  <c r="AG1162" i="1"/>
  <c r="T1178" i="1"/>
  <c r="AT1094" i="1"/>
  <c r="CC1090" i="1"/>
  <c r="CR1054" i="1"/>
  <c r="Q1054" i="1" s="1"/>
  <c r="J1601" i="6" s="1"/>
  <c r="CS1054" i="1"/>
  <c r="AD1054" i="1"/>
  <c r="AB1054" i="1" s="1"/>
  <c r="CY887" i="1"/>
  <c r="X887" i="1" s="1"/>
  <c r="R1390" i="6" s="1"/>
  <c r="J1394" i="6" s="1"/>
  <c r="AQ1409" i="1"/>
  <c r="BZ1405" i="1"/>
  <c r="CR1253" i="1"/>
  <c r="Q1253" i="1" s="1"/>
  <c r="CS1253" i="1"/>
  <c r="R1253" i="1" s="1"/>
  <c r="GK1253" i="1" s="1"/>
  <c r="F1154" i="1"/>
  <c r="W1126" i="1"/>
  <c r="AJ1126" i="1"/>
  <c r="CP887" i="1"/>
  <c r="O887" i="1" s="1"/>
  <c r="F1302" i="1"/>
  <c r="AQ1288" i="1"/>
  <c r="AO1090" i="1"/>
  <c r="F1098" i="1"/>
  <c r="AJ1090" i="1"/>
  <c r="W1094" i="1"/>
  <c r="DI338" i="3"/>
  <c r="DF338" i="3"/>
  <c r="AO1292" i="1"/>
  <c r="CG1292" i="1"/>
  <c r="AQ1256" i="1"/>
  <c r="BZ1244" i="1"/>
  <c r="AI1090" i="1"/>
  <c r="V1094" i="1"/>
  <c r="AG1373" i="1"/>
  <c r="F1317" i="1"/>
  <c r="BD1288" i="1"/>
  <c r="BX1288" i="1"/>
  <c r="AP1256" i="1"/>
  <c r="BY1244" i="1"/>
  <c r="CY1249" i="1"/>
  <c r="X1249" i="1" s="1"/>
  <c r="CZ1249" i="1"/>
  <c r="Y1249" i="1" s="1"/>
  <c r="V1247" i="1"/>
  <c r="AI1256" i="1" s="1"/>
  <c r="CQ1174" i="1"/>
  <c r="P1174" i="1" s="1"/>
  <c r="J1730" i="6" s="1"/>
  <c r="AB1174" i="1"/>
  <c r="CP1173" i="1"/>
  <c r="O1173" i="1" s="1"/>
  <c r="BZ1178" i="1"/>
  <c r="U1094" i="1"/>
  <c r="AH1090" i="1"/>
  <c r="CP1253" i="1"/>
  <c r="O1253" i="1" s="1"/>
  <c r="CR1482" i="1"/>
  <c r="Q1482" i="1" s="1"/>
  <c r="CP1482" i="1" s="1"/>
  <c r="O1482" i="1" s="1"/>
  <c r="CS1482" i="1"/>
  <c r="R1482" i="1" s="1"/>
  <c r="GK1482" i="1" s="1"/>
  <c r="CC1485" i="1"/>
  <c r="AD1362" i="1"/>
  <c r="AB1362" i="1" s="1"/>
  <c r="CS1362" i="1"/>
  <c r="BA1292" i="1"/>
  <c r="CZ1175" i="1"/>
  <c r="Y1175" i="1" s="1"/>
  <c r="T1735" i="6" s="1"/>
  <c r="J1739" i="6" s="1"/>
  <c r="T1094" i="1"/>
  <c r="AG1090" i="1"/>
  <c r="AT1521" i="1"/>
  <c r="BD1322" i="1"/>
  <c r="CJ1178" i="1"/>
  <c r="BZ1052" i="1"/>
  <c r="AQ1058" i="1"/>
  <c r="F1555" i="1"/>
  <c r="AD1360" i="1"/>
  <c r="AB1360" i="1" s="1"/>
  <c r="AD1290" i="1"/>
  <c r="BC1244" i="1"/>
  <c r="F1272" i="1"/>
  <c r="GN1249" i="1"/>
  <c r="AB1249" i="1"/>
  <c r="AJ1178" i="1"/>
  <c r="GM929" i="1"/>
  <c r="GN929" i="1"/>
  <c r="CY707" i="1"/>
  <c r="X707" i="1" s="1"/>
  <c r="R1102" i="6" s="1"/>
  <c r="J1107" i="6" s="1"/>
  <c r="CZ707" i="1"/>
  <c r="Y707" i="1" s="1"/>
  <c r="T1102" i="6" s="1"/>
  <c r="J1108" i="6" s="1"/>
  <c r="CM1126" i="1"/>
  <c r="BD1130" i="1"/>
  <c r="BC1551" i="1"/>
  <c r="F1510" i="1"/>
  <c r="CG1373" i="1"/>
  <c r="CS1370" i="1"/>
  <c r="R1370" i="1" s="1"/>
  <c r="GK1370" i="1" s="1"/>
  <c r="AS1288" i="1"/>
  <c r="T1247" i="1"/>
  <c r="AG1256" i="1" s="1"/>
  <c r="BC1162" i="1"/>
  <c r="F1194" i="1"/>
  <c r="CL1126" i="1"/>
  <c r="BC1130" i="1"/>
  <c r="AB1128" i="1"/>
  <c r="P942" i="1"/>
  <c r="J1518" i="6" s="1"/>
  <c r="AP1409" i="1"/>
  <c r="BY1405" i="1"/>
  <c r="CR1248" i="1"/>
  <c r="Q1248" i="1" s="1"/>
  <c r="CS1248" i="1"/>
  <c r="AD1248" i="1"/>
  <c r="AB1248" i="1" s="1"/>
  <c r="CY1171" i="1"/>
  <c r="X1171" i="1" s="1"/>
  <c r="R1707" i="6" s="1"/>
  <c r="J1710" i="6" s="1"/>
  <c r="CZ1171" i="1"/>
  <c r="Y1171" i="1" s="1"/>
  <c r="T1707" i="6" s="1"/>
  <c r="J1711" i="6" s="1"/>
  <c r="CI1409" i="1"/>
  <c r="CR1370" i="1"/>
  <c r="Q1370" i="1" s="1"/>
  <c r="CP1370" i="1" s="1"/>
  <c r="O1370" i="1" s="1"/>
  <c r="CR1363" i="1"/>
  <c r="Q1363" i="1" s="1"/>
  <c r="CP1363" i="1" s="1"/>
  <c r="O1363" i="1" s="1"/>
  <c r="CS1363" i="1"/>
  <c r="AH1288" i="1"/>
  <c r="U1292" i="1"/>
  <c r="AP1292" i="1"/>
  <c r="CI1292" i="1"/>
  <c r="BY1288" i="1"/>
  <c r="CY1253" i="1"/>
  <c r="X1253" i="1" s="1"/>
  <c r="CZ1253" i="1"/>
  <c r="Y1253" i="1" s="1"/>
  <c r="S1247" i="1"/>
  <c r="BD1244" i="1"/>
  <c r="F1191" i="1"/>
  <c r="BB1162" i="1"/>
  <c r="CQ1171" i="1"/>
  <c r="P1171" i="1" s="1"/>
  <c r="J1709" i="6" s="1"/>
  <c r="CQ1164" i="1"/>
  <c r="P1164" i="1" s="1"/>
  <c r="J1660" i="6" s="1"/>
  <c r="AB1164" i="1"/>
  <c r="AG1126" i="1"/>
  <c r="T1130" i="1"/>
  <c r="CM1052" i="1"/>
  <c r="BD1058" i="1"/>
  <c r="CB1052" i="1"/>
  <c r="AS1058" i="1"/>
  <c r="CY930" i="1"/>
  <c r="X930" i="1" s="1"/>
  <c r="R1439" i="6" s="1"/>
  <c r="J1443" i="6" s="1"/>
  <c r="CZ930" i="1"/>
  <c r="Y930" i="1" s="1"/>
  <c r="T1439" i="6" s="1"/>
  <c r="J1444" i="6" s="1"/>
  <c r="CP930" i="1"/>
  <c r="O930" i="1" s="1"/>
  <c r="CZ1166" i="1"/>
  <c r="Y1166" i="1" s="1"/>
  <c r="T1672" i="6" s="1"/>
  <c r="J1676" i="6" s="1"/>
  <c r="CR1407" i="1"/>
  <c r="Q1407" i="1" s="1"/>
  <c r="AD1409" i="1" s="1"/>
  <c r="CS1407" i="1"/>
  <c r="AD1407" i="1"/>
  <c r="AB1407" i="1" s="1"/>
  <c r="CY1371" i="1"/>
  <c r="X1371" i="1" s="1"/>
  <c r="CZ1371" i="1"/>
  <c r="Y1371" i="1" s="1"/>
  <c r="T1876" i="6" s="1"/>
  <c r="J1881" i="6" s="1"/>
  <c r="CP1368" i="1"/>
  <c r="O1368" i="1" s="1"/>
  <c r="AD1363" i="1"/>
  <c r="AB1363" i="1" s="1"/>
  <c r="BY1373" i="1"/>
  <c r="CZ1290" i="1"/>
  <c r="Y1290" i="1" s="1"/>
  <c r="CP1251" i="1"/>
  <c r="O1251" i="1" s="1"/>
  <c r="AO1178" i="1"/>
  <c r="CZ1176" i="1"/>
  <c r="Y1176" i="1" s="1"/>
  <c r="T1742" i="6" s="1"/>
  <c r="J1746" i="6" s="1"/>
  <c r="CY1176" i="1"/>
  <c r="X1176" i="1" s="1"/>
  <c r="R1742" i="6" s="1"/>
  <c r="J1745" i="6" s="1"/>
  <c r="I1748" i="6" s="1"/>
  <c r="CJ1126" i="1"/>
  <c r="BA1130" i="1"/>
  <c r="AD1517" i="1"/>
  <c r="AJ1256" i="1"/>
  <c r="F1427" i="1"/>
  <c r="AB1368" i="1"/>
  <c r="CZ1360" i="1"/>
  <c r="Y1360" i="1" s="1"/>
  <c r="CZ1252" i="1"/>
  <c r="Y1252" i="1" s="1"/>
  <c r="T1790" i="6" s="1"/>
  <c r="J1793" i="6" s="1"/>
  <c r="CY1252" i="1"/>
  <c r="X1252" i="1" s="1"/>
  <c r="CZ1246" i="1"/>
  <c r="Y1246" i="1" s="1"/>
  <c r="T1759" i="6" s="1"/>
  <c r="J1766" i="6" s="1"/>
  <c r="CY1246" i="1"/>
  <c r="X1246" i="1" s="1"/>
  <c r="R1759" i="6" s="1"/>
  <c r="J1765" i="6" s="1"/>
  <c r="AI1178" i="1"/>
  <c r="AZ1126" i="1"/>
  <c r="CQ1092" i="1"/>
  <c r="P1092" i="1" s="1"/>
  <c r="J1632" i="6" s="1"/>
  <c r="AB1092" i="1"/>
  <c r="CP983" i="1"/>
  <c r="O983" i="1" s="1"/>
  <c r="CP1290" i="1"/>
  <c r="O1290" i="1" s="1"/>
  <c r="AC1292" i="1"/>
  <c r="CI1521" i="1"/>
  <c r="AB1480" i="1"/>
  <c r="CR1479" i="1"/>
  <c r="Q1479" i="1" s="1"/>
  <c r="AD1485" i="1" s="1"/>
  <c r="CS1479" i="1"/>
  <c r="AD1369" i="1"/>
  <c r="AB1369" i="1" s="1"/>
  <c r="AD1366" i="1"/>
  <c r="AB1366" i="1" s="1"/>
  <c r="CR1362" i="1"/>
  <c r="Q1362" i="1" s="1"/>
  <c r="CP1362" i="1" s="1"/>
  <c r="O1362" i="1" s="1"/>
  <c r="CY1360" i="1"/>
  <c r="X1360" i="1" s="1"/>
  <c r="R1826" i="6" s="1"/>
  <c r="J1832" i="6" s="1"/>
  <c r="DF433" i="3"/>
  <c r="DJ433" i="3" s="1"/>
  <c r="DG433" i="3"/>
  <c r="W1292" i="1"/>
  <c r="AJ1288" i="1"/>
  <c r="CC1178" i="1"/>
  <c r="CP1166" i="1"/>
  <c r="O1166" i="1" s="1"/>
  <c r="BY976" i="1"/>
  <c r="AP986" i="1"/>
  <c r="GM882" i="1"/>
  <c r="GN882" i="1"/>
  <c r="BC1292" i="1"/>
  <c r="CG1256" i="1"/>
  <c r="CR1175" i="1"/>
  <c r="Q1175" i="1" s="1"/>
  <c r="CP1175" i="1" s="1"/>
  <c r="O1175" i="1" s="1"/>
  <c r="CS1175" i="1"/>
  <c r="AT1130" i="1"/>
  <c r="CC1126" i="1"/>
  <c r="CY1128" i="1"/>
  <c r="X1128" i="1" s="1"/>
  <c r="AF1130" i="1"/>
  <c r="CZ1128" i="1"/>
  <c r="Y1128" i="1" s="1"/>
  <c r="F1111" i="1"/>
  <c r="AS1090" i="1"/>
  <c r="CZ983" i="1"/>
  <c r="Y983" i="1" s="1"/>
  <c r="T1569" i="6" s="1"/>
  <c r="J1574" i="6" s="1"/>
  <c r="CY983" i="1"/>
  <c r="X983" i="1" s="1"/>
  <c r="R1569" i="6" s="1"/>
  <c r="J1573" i="6" s="1"/>
  <c r="P941" i="1"/>
  <c r="J1507" i="6" s="1"/>
  <c r="DF335" i="3"/>
  <c r="DG335" i="3"/>
  <c r="DJ335" i="3" s="1"/>
  <c r="DH335" i="3"/>
  <c r="DI335" i="3"/>
  <c r="CY633" i="1"/>
  <c r="X633" i="1" s="1"/>
  <c r="R1046" i="6" s="1"/>
  <c r="J1050" i="6" s="1"/>
  <c r="CZ633" i="1"/>
  <c r="Y633" i="1" s="1"/>
  <c r="T1046" i="6" s="1"/>
  <c r="J1051" i="6" s="1"/>
  <c r="CR1247" i="1"/>
  <c r="Q1247" i="1" s="1"/>
  <c r="CS1247" i="1"/>
  <c r="AB1176" i="1"/>
  <c r="AQ1130" i="1"/>
  <c r="BZ1126" i="1"/>
  <c r="CY1056" i="1"/>
  <c r="X1056" i="1" s="1"/>
  <c r="R1617" i="6" s="1"/>
  <c r="J1620" i="6" s="1"/>
  <c r="I1623" i="6" s="1"/>
  <c r="CZ1056" i="1"/>
  <c r="Y1056" i="1" s="1"/>
  <c r="T1617" i="6" s="1"/>
  <c r="J1621" i="6" s="1"/>
  <c r="Q942" i="1"/>
  <c r="J1516" i="6" s="1"/>
  <c r="CP938" i="1"/>
  <c r="O938" i="1" s="1"/>
  <c r="CY934" i="1"/>
  <c r="X934" i="1" s="1"/>
  <c r="R1455" i="6" s="1"/>
  <c r="J1457" i="6" s="1"/>
  <c r="CZ934" i="1"/>
  <c r="Y934" i="1" s="1"/>
  <c r="T1455" i="6" s="1"/>
  <c r="J1458" i="6" s="1"/>
  <c r="CY802" i="1"/>
  <c r="X802" i="1" s="1"/>
  <c r="R1256" i="6" s="1"/>
  <c r="J1260" i="6" s="1"/>
  <c r="CZ802" i="1"/>
  <c r="Y802" i="1" s="1"/>
  <c r="T1256" i="6" s="1"/>
  <c r="J1261" i="6" s="1"/>
  <c r="GM753" i="1"/>
  <c r="GN753" i="1"/>
  <c r="DF435" i="3"/>
  <c r="DJ435" i="3" s="1"/>
  <c r="DG435" i="3"/>
  <c r="DH435" i="3"/>
  <c r="DI435" i="3"/>
  <c r="AB1290" i="1"/>
  <c r="AB1253" i="1"/>
  <c r="AD1247" i="1"/>
  <c r="AB1247" i="1" s="1"/>
  <c r="BX1126" i="1"/>
  <c r="CG1130" i="1"/>
  <c r="DG355" i="3"/>
  <c r="DH355" i="3"/>
  <c r="DI355" i="3"/>
  <c r="DJ355" i="3" s="1"/>
  <c r="DF355" i="3"/>
  <c r="F990" i="1"/>
  <c r="AO976" i="1"/>
  <c r="CP874" i="1"/>
  <c r="O874" i="1" s="1"/>
  <c r="CY803" i="1"/>
  <c r="X803" i="1" s="1"/>
  <c r="R1264" i="6" s="1"/>
  <c r="J1270" i="6" s="1"/>
  <c r="CZ803" i="1"/>
  <c r="Y803" i="1" s="1"/>
  <c r="T1264" i="6" s="1"/>
  <c r="J1271" i="6" s="1"/>
  <c r="AD1361" i="1"/>
  <c r="AB1361" i="1" s="1"/>
  <c r="BX1358" i="1"/>
  <c r="P1247" i="1"/>
  <c r="J1773" i="6" s="1"/>
  <c r="CC1256" i="1"/>
  <c r="BX1244" i="1"/>
  <c r="CQ979" i="1"/>
  <c r="P979" i="1" s="1"/>
  <c r="J1534" i="6" s="1"/>
  <c r="AB979" i="1"/>
  <c r="AO923" i="1"/>
  <c r="F948" i="1"/>
  <c r="W942" i="1"/>
  <c r="CP934" i="1"/>
  <c r="O934" i="1" s="1"/>
  <c r="CP933" i="1"/>
  <c r="O933" i="1" s="1"/>
  <c r="CY880" i="1"/>
  <c r="X880" i="1" s="1"/>
  <c r="R1345" i="6" s="1"/>
  <c r="J1349" i="6" s="1"/>
  <c r="CZ880" i="1"/>
  <c r="Y880" i="1" s="1"/>
  <c r="T1345" i="6" s="1"/>
  <c r="J1350" i="6" s="1"/>
  <c r="BY797" i="1"/>
  <c r="AP806" i="1"/>
  <c r="CQ754" i="1"/>
  <c r="P754" i="1" s="1"/>
  <c r="AB754" i="1"/>
  <c r="CP752" i="1"/>
  <c r="O752" i="1" s="1"/>
  <c r="CJ765" i="1"/>
  <c r="AO1373" i="1"/>
  <c r="BA1094" i="1"/>
  <c r="CJ1090" i="1"/>
  <c r="CP1056" i="1"/>
  <c r="O1056" i="1" s="1"/>
  <c r="CR1055" i="1"/>
  <c r="Q1055" i="1" s="1"/>
  <c r="CS1055" i="1"/>
  <c r="AD1055" i="1"/>
  <c r="AB1055" i="1" s="1"/>
  <c r="V942" i="1"/>
  <c r="BD1373" i="1"/>
  <c r="AD1367" i="1"/>
  <c r="AB1367" i="1" s="1"/>
  <c r="AB1252" i="1"/>
  <c r="CR1171" i="1"/>
  <c r="Q1171" i="1" s="1"/>
  <c r="CS1171" i="1"/>
  <c r="CP1167" i="1"/>
  <c r="O1167" i="1" s="1"/>
  <c r="BB1130" i="1"/>
  <c r="P1130" i="1"/>
  <c r="CR1092" i="1"/>
  <c r="Q1092" i="1" s="1"/>
  <c r="AD1094" i="1" s="1"/>
  <c r="CS1092" i="1"/>
  <c r="W1054" i="1"/>
  <c r="AJ1058" i="1" s="1"/>
  <c r="U942" i="1"/>
  <c r="K1522" i="6" s="1"/>
  <c r="CR932" i="1"/>
  <c r="Q932" i="1" s="1"/>
  <c r="CS932" i="1"/>
  <c r="CC872" i="1"/>
  <c r="AT891" i="1"/>
  <c r="AH891" i="1"/>
  <c r="CX450" i="3"/>
  <c r="CX449" i="3"/>
  <c r="CX448" i="3"/>
  <c r="BC1373" i="1"/>
  <c r="BB1322" i="1"/>
  <c r="AD1171" i="1"/>
  <c r="AB1171" i="1" s="1"/>
  <c r="F1110" i="1"/>
  <c r="BC1090" i="1"/>
  <c r="AD1092" i="1"/>
  <c r="V1054" i="1"/>
  <c r="AI1058" i="1" s="1"/>
  <c r="T942" i="1"/>
  <c r="V941" i="1"/>
  <c r="CX333" i="3"/>
  <c r="CX331" i="3"/>
  <c r="W940" i="1"/>
  <c r="AD932" i="1"/>
  <c r="AB932" i="1" s="1"/>
  <c r="CC797" i="1"/>
  <c r="AT806" i="1"/>
  <c r="AP712" i="1"/>
  <c r="BY704" i="1"/>
  <c r="BD986" i="1"/>
  <c r="CM976" i="1"/>
  <c r="S942" i="1"/>
  <c r="J1515" i="6" s="1"/>
  <c r="U1247" i="1"/>
  <c r="CR1172" i="1"/>
  <c r="Q1172" i="1" s="1"/>
  <c r="CP1172" i="1" s="1"/>
  <c r="O1172" i="1" s="1"/>
  <c r="CS1172" i="1"/>
  <c r="AD1172" i="1"/>
  <c r="AB1172" i="1" s="1"/>
  <c r="CR1168" i="1"/>
  <c r="Q1168" i="1" s="1"/>
  <c r="CP1168" i="1" s="1"/>
  <c r="O1168" i="1" s="1"/>
  <c r="CS1168" i="1"/>
  <c r="AP1130" i="1"/>
  <c r="W941" i="1"/>
  <c r="CP759" i="1"/>
  <c r="O759" i="1" s="1"/>
  <c r="CX452" i="3"/>
  <c r="CX451" i="3"/>
  <c r="CS1361" i="1"/>
  <c r="F1269" i="1"/>
  <c r="CQ1248" i="1"/>
  <c r="P1248" i="1" s="1"/>
  <c r="CY1170" i="1"/>
  <c r="X1170" i="1" s="1"/>
  <c r="CZ1170" i="1"/>
  <c r="Y1170" i="1" s="1"/>
  <c r="T1700" i="6" s="1"/>
  <c r="J1704" i="6" s="1"/>
  <c r="CR1165" i="1"/>
  <c r="Q1165" i="1" s="1"/>
  <c r="CS1165" i="1"/>
  <c r="AO1130" i="1"/>
  <c r="AF1094" i="1"/>
  <c r="AP1094" i="1"/>
  <c r="BY1090" i="1"/>
  <c r="U1054" i="1"/>
  <c r="CP937" i="1"/>
  <c r="O937" i="1" s="1"/>
  <c r="GN748" i="1"/>
  <c r="GM748" i="1"/>
  <c r="AT599" i="1"/>
  <c r="CX442" i="3"/>
  <c r="CX443" i="3"/>
  <c r="CS1364" i="1"/>
  <c r="R1364" i="1" s="1"/>
  <c r="GK1364" i="1" s="1"/>
  <c r="CR1250" i="1"/>
  <c r="Q1250" i="1" s="1"/>
  <c r="CP1250" i="1" s="1"/>
  <c r="O1250" i="1" s="1"/>
  <c r="CS1250" i="1"/>
  <c r="T1054" i="1"/>
  <c r="AG1058" i="1" s="1"/>
  <c r="CZ936" i="1"/>
  <c r="Y936" i="1" s="1"/>
  <c r="T1461" i="6" s="1"/>
  <c r="J1466" i="6" s="1"/>
  <c r="CQ596" i="1"/>
  <c r="P596" i="1" s="1"/>
  <c r="GM593" i="1"/>
  <c r="GN593" i="1"/>
  <c r="AO1256" i="1"/>
  <c r="AD1250" i="1"/>
  <c r="AB1250" i="1" s="1"/>
  <c r="CR1174" i="1"/>
  <c r="Q1174" i="1" s="1"/>
  <c r="CS1174" i="1"/>
  <c r="CY1167" i="1"/>
  <c r="X1167" i="1" s="1"/>
  <c r="R1679" i="6" s="1"/>
  <c r="J1682" i="6" s="1"/>
  <c r="I1685" i="6" s="1"/>
  <c r="CZ1167" i="1"/>
  <c r="Y1167" i="1" s="1"/>
  <c r="T1679" i="6" s="1"/>
  <c r="J1683" i="6" s="1"/>
  <c r="CQ1165" i="1"/>
  <c r="P1165" i="1" s="1"/>
  <c r="J1667" i="6" s="1"/>
  <c r="AB1165" i="1"/>
  <c r="AH1178" i="1"/>
  <c r="S1054" i="1"/>
  <c r="J1600" i="6" s="1"/>
  <c r="U940" i="1"/>
  <c r="K1500" i="6" s="1"/>
  <c r="CY749" i="1"/>
  <c r="X749" i="1" s="1"/>
  <c r="R1152" i="6" s="1"/>
  <c r="J1156" i="6" s="1"/>
  <c r="CZ749" i="1"/>
  <c r="Y749" i="1" s="1"/>
  <c r="BZ578" i="1"/>
  <c r="P940" i="1"/>
  <c r="J1497" i="6" s="1"/>
  <c r="CP932" i="1"/>
  <c r="O932" i="1" s="1"/>
  <c r="CB944" i="1"/>
  <c r="CR881" i="1"/>
  <c r="Q881" i="1" s="1"/>
  <c r="CS881" i="1"/>
  <c r="BY744" i="1"/>
  <c r="AS599" i="1"/>
  <c r="CB578" i="1"/>
  <c r="AS976" i="1"/>
  <c r="U941" i="1"/>
  <c r="K1511" i="6" s="1"/>
  <c r="GX940" i="1"/>
  <c r="CQ881" i="1"/>
  <c r="P881" i="1" s="1"/>
  <c r="AD801" i="1"/>
  <c r="CR801" i="1"/>
  <c r="Q801" i="1" s="1"/>
  <c r="CP801" i="1" s="1"/>
  <c r="O801" i="1" s="1"/>
  <c r="CS801" i="1"/>
  <c r="CB765" i="1"/>
  <c r="BX704" i="1"/>
  <c r="CG712" i="1"/>
  <c r="AO712" i="1"/>
  <c r="CP707" i="1"/>
  <c r="O707" i="1" s="1"/>
  <c r="GK633" i="1"/>
  <c r="GP461" i="1"/>
  <c r="AO1058" i="1"/>
  <c r="CX347" i="3"/>
  <c r="CX349" i="3"/>
  <c r="CX346" i="3"/>
  <c r="CX345" i="3"/>
  <c r="CX344" i="3"/>
  <c r="T941" i="1"/>
  <c r="CP939" i="1"/>
  <c r="O939" i="1" s="1"/>
  <c r="CY883" i="1"/>
  <c r="X883" i="1" s="1"/>
  <c r="R1359" i="6" s="1"/>
  <c r="J1362" i="6" s="1"/>
  <c r="CZ883" i="1"/>
  <c r="Y883" i="1" s="1"/>
  <c r="T1359" i="6" s="1"/>
  <c r="J1363" i="6" s="1"/>
  <c r="I1365" i="6" s="1"/>
  <c r="AB801" i="1"/>
  <c r="AI806" i="1"/>
  <c r="CZ750" i="1"/>
  <c r="Y750" i="1" s="1"/>
  <c r="T1160" i="6" s="1"/>
  <c r="J1165" i="6" s="1"/>
  <c r="CY750" i="1"/>
  <c r="X750" i="1" s="1"/>
  <c r="R1160" i="6" s="1"/>
  <c r="J1164" i="6" s="1"/>
  <c r="CG944" i="1"/>
  <c r="BX923" i="1"/>
  <c r="GX942" i="1"/>
  <c r="GX941" i="1"/>
  <c r="CY938" i="1"/>
  <c r="X938" i="1" s="1"/>
  <c r="R1477" i="6" s="1"/>
  <c r="J1481" i="6" s="1"/>
  <c r="I1484" i="6" s="1"/>
  <c r="CZ938" i="1"/>
  <c r="Y938" i="1" s="1"/>
  <c r="T1477" i="6" s="1"/>
  <c r="J1482" i="6" s="1"/>
  <c r="AB933" i="1"/>
  <c r="AD875" i="1"/>
  <c r="AB875" i="1" s="1"/>
  <c r="CR875" i="1"/>
  <c r="Q875" i="1" s="1"/>
  <c r="CS875" i="1"/>
  <c r="CX286" i="3"/>
  <c r="CX285" i="3"/>
  <c r="CX365" i="3"/>
  <c r="CX364" i="3"/>
  <c r="CM1090" i="1"/>
  <c r="BC1058" i="1"/>
  <c r="GX982" i="1"/>
  <c r="CR941" i="1"/>
  <c r="Q941" i="1" s="1"/>
  <c r="J1505" i="6" s="1"/>
  <c r="CS941" i="1"/>
  <c r="V936" i="1"/>
  <c r="CP875" i="1"/>
  <c r="O875" i="1" s="1"/>
  <c r="AI891" i="1"/>
  <c r="CY756" i="1"/>
  <c r="X756" i="1" s="1"/>
  <c r="R1182" i="6" s="1"/>
  <c r="J1186" i="6" s="1"/>
  <c r="CZ756" i="1"/>
  <c r="Y756" i="1" s="1"/>
  <c r="T1182" i="6" s="1"/>
  <c r="J1187" i="6" s="1"/>
  <c r="AH765" i="1"/>
  <c r="AD505" i="1"/>
  <c r="Q512" i="1"/>
  <c r="AD1128" i="1"/>
  <c r="CL1090" i="1"/>
  <c r="BB1058" i="1"/>
  <c r="BX1052" i="1"/>
  <c r="GX981" i="1"/>
  <c r="CS942" i="1"/>
  <c r="AD942" i="1"/>
  <c r="AB942" i="1" s="1"/>
  <c r="AD941" i="1"/>
  <c r="AB941" i="1" s="1"/>
  <c r="CR940" i="1"/>
  <c r="Q940" i="1" s="1"/>
  <c r="J1496" i="6" s="1"/>
  <c r="CS940" i="1"/>
  <c r="U936" i="1"/>
  <c r="CR928" i="1"/>
  <c r="Q928" i="1" s="1"/>
  <c r="CP928" i="1" s="1"/>
  <c r="O928" i="1" s="1"/>
  <c r="CS928" i="1"/>
  <c r="CP883" i="1"/>
  <c r="O883" i="1" s="1"/>
  <c r="CP877" i="1"/>
  <c r="O877" i="1" s="1"/>
  <c r="CY760" i="1"/>
  <c r="X760" i="1" s="1"/>
  <c r="CZ760" i="1"/>
  <c r="Y760" i="1" s="1"/>
  <c r="T1198" i="6" s="1"/>
  <c r="J1203" i="6" s="1"/>
  <c r="BZ704" i="1"/>
  <c r="CQ340" i="1"/>
  <c r="P340" i="1" s="1"/>
  <c r="AD1169" i="1"/>
  <c r="AB1169" i="1" s="1"/>
  <c r="AB983" i="1"/>
  <c r="T981" i="1"/>
  <c r="AD940" i="1"/>
  <c r="AB940" i="1" s="1"/>
  <c r="CC944" i="1"/>
  <c r="AD928" i="1"/>
  <c r="AB928" i="1" s="1"/>
  <c r="AB877" i="1"/>
  <c r="W803" i="1"/>
  <c r="R800" i="1"/>
  <c r="CY761" i="1"/>
  <c r="X761" i="1" s="1"/>
  <c r="CZ761" i="1"/>
  <c r="Y761" i="1" s="1"/>
  <c r="AD760" i="1"/>
  <c r="CR760" i="1"/>
  <c r="Q760" i="1" s="1"/>
  <c r="CS760" i="1"/>
  <c r="CR982" i="1"/>
  <c r="Q982" i="1" s="1"/>
  <c r="J1561" i="6" s="1"/>
  <c r="CS982" i="1"/>
  <c r="CR885" i="1"/>
  <c r="Q885" i="1" s="1"/>
  <c r="CS885" i="1"/>
  <c r="U803" i="1"/>
  <c r="K1273" i="6" s="1"/>
  <c r="CP756" i="1"/>
  <c r="O756" i="1" s="1"/>
  <c r="BX976" i="1"/>
  <c r="GX936" i="1"/>
  <c r="CJ944" i="1" s="1"/>
  <c r="CR936" i="1"/>
  <c r="Q936" i="1" s="1"/>
  <c r="CS936" i="1"/>
  <c r="AD936" i="1"/>
  <c r="BY891" i="1"/>
  <c r="CR804" i="1"/>
  <c r="Q804" i="1" s="1"/>
  <c r="J1278" i="6" s="1"/>
  <c r="CS804" i="1"/>
  <c r="F781" i="1"/>
  <c r="BC744" i="1"/>
  <c r="CP755" i="1"/>
  <c r="O755" i="1" s="1"/>
  <c r="GN589" i="1"/>
  <c r="GM589" i="1"/>
  <c r="CQ936" i="1"/>
  <c r="P936" i="1" s="1"/>
  <c r="AB936" i="1"/>
  <c r="CQ885" i="1"/>
  <c r="P885" i="1" s="1"/>
  <c r="J1377" i="6" s="1"/>
  <c r="CY884" i="1"/>
  <c r="X884" i="1" s="1"/>
  <c r="CZ884" i="1"/>
  <c r="Y884" i="1" s="1"/>
  <c r="T1366" i="6" s="1"/>
  <c r="J1371" i="6" s="1"/>
  <c r="CZ875" i="1"/>
  <c r="Y875" i="1" s="1"/>
  <c r="T1304" i="6" s="1"/>
  <c r="J1308" i="6" s="1"/>
  <c r="DF279" i="3"/>
  <c r="DI279" i="3"/>
  <c r="DJ279" i="3" s="1"/>
  <c r="DH279" i="3"/>
  <c r="DG279" i="3"/>
  <c r="BB744" i="1"/>
  <c r="F778" i="1"/>
  <c r="CY763" i="1"/>
  <c r="X763" i="1" s="1"/>
  <c r="R1222" i="6" s="1"/>
  <c r="J1228" i="6" s="1"/>
  <c r="CM578" i="1"/>
  <c r="BD599" i="1"/>
  <c r="AB930" i="1"/>
  <c r="CY801" i="1"/>
  <c r="X801" i="1" s="1"/>
  <c r="R1248" i="6" s="1"/>
  <c r="J1252" i="6" s="1"/>
  <c r="CZ801" i="1"/>
  <c r="Y801" i="1" s="1"/>
  <c r="T1248" i="6" s="1"/>
  <c r="J1253" i="6" s="1"/>
  <c r="GX800" i="1"/>
  <c r="CR763" i="1"/>
  <c r="Q763" i="1" s="1"/>
  <c r="CS763" i="1"/>
  <c r="AD763" i="1"/>
  <c r="AB763" i="1" s="1"/>
  <c r="CY762" i="1"/>
  <c r="X762" i="1" s="1"/>
  <c r="CB712" i="1"/>
  <c r="CY706" i="1"/>
  <c r="X706" i="1" s="1"/>
  <c r="R1094" i="6" s="1"/>
  <c r="J1098" i="6" s="1"/>
  <c r="CZ706" i="1"/>
  <c r="Y706" i="1" s="1"/>
  <c r="T1094" i="6" s="1"/>
  <c r="J1099" i="6" s="1"/>
  <c r="CS1128" i="1"/>
  <c r="AB981" i="1"/>
  <c r="AD980" i="1"/>
  <c r="AB980" i="1" s="1"/>
  <c r="AQ944" i="1"/>
  <c r="CR926" i="1"/>
  <c r="Q926" i="1" s="1"/>
  <c r="CS926" i="1"/>
  <c r="V803" i="1"/>
  <c r="CR754" i="1"/>
  <c r="Q754" i="1" s="1"/>
  <c r="CS754" i="1"/>
  <c r="CR706" i="1"/>
  <c r="Q706" i="1" s="1"/>
  <c r="J1096" i="6" s="1"/>
  <c r="CS706" i="1"/>
  <c r="CX419" i="3"/>
  <c r="CX418" i="3"/>
  <c r="P980" i="1"/>
  <c r="F969" i="1"/>
  <c r="V940" i="1"/>
  <c r="AB938" i="1"/>
  <c r="AB937" i="1"/>
  <c r="CY874" i="1"/>
  <c r="X874" i="1" s="1"/>
  <c r="R1296" i="6" s="1"/>
  <c r="J1300" i="6" s="1"/>
  <c r="CZ874" i="1"/>
  <c r="Y874" i="1" s="1"/>
  <c r="T1296" i="6" s="1"/>
  <c r="J1301" i="6" s="1"/>
  <c r="F819" i="1"/>
  <c r="AG765" i="1"/>
  <c r="AB760" i="1"/>
  <c r="CK578" i="1"/>
  <c r="BB599" i="1"/>
  <c r="CQ588" i="1"/>
  <c r="P588" i="1" s="1"/>
  <c r="BY599" i="1"/>
  <c r="CY338" i="1"/>
  <c r="X338" i="1" s="1"/>
  <c r="R716" i="6" s="1"/>
  <c r="J718" i="6" s="1"/>
  <c r="CZ338" i="1"/>
  <c r="Y338" i="1" s="1"/>
  <c r="T716" i="6" s="1"/>
  <c r="J719" i="6" s="1"/>
  <c r="CY258" i="1"/>
  <c r="X258" i="1" s="1"/>
  <c r="R644" i="6" s="1"/>
  <c r="J650" i="6" s="1"/>
  <c r="CZ258" i="1"/>
  <c r="Y258" i="1" s="1"/>
  <c r="T644" i="6" s="1"/>
  <c r="J651" i="6" s="1"/>
  <c r="CB806" i="1"/>
  <c r="CX258" i="3"/>
  <c r="CX259" i="3"/>
  <c r="CX257" i="3"/>
  <c r="CP633" i="1"/>
  <c r="O633" i="1" s="1"/>
  <c r="F477" i="1"/>
  <c r="CY463" i="1"/>
  <c r="X463" i="1" s="1"/>
  <c r="R850" i="6" s="1"/>
  <c r="J852" i="6" s="1"/>
  <c r="AD800" i="1"/>
  <c r="AB800" i="1" s="1"/>
  <c r="AB755" i="1"/>
  <c r="CP749" i="1"/>
  <c r="O749" i="1" s="1"/>
  <c r="CS635" i="1"/>
  <c r="CR635" i="1"/>
  <c r="Q635" i="1" s="1"/>
  <c r="CX240" i="3"/>
  <c r="CX239" i="3"/>
  <c r="CX241" i="3"/>
  <c r="GK581" i="1"/>
  <c r="CX188" i="3"/>
  <c r="T385" i="1"/>
  <c r="U385" i="1"/>
  <c r="K806" i="6" s="1"/>
  <c r="CY384" i="1"/>
  <c r="X384" i="1" s="1"/>
  <c r="R789" i="6" s="1"/>
  <c r="J793" i="6" s="1"/>
  <c r="CZ384" i="1"/>
  <c r="Y384" i="1" s="1"/>
  <c r="T789" i="6" s="1"/>
  <c r="J794" i="6" s="1"/>
  <c r="AO891" i="1"/>
  <c r="DF309" i="3"/>
  <c r="DG309" i="3"/>
  <c r="DH309" i="3"/>
  <c r="DI309" i="3"/>
  <c r="DJ309" i="3" s="1"/>
  <c r="AB886" i="1"/>
  <c r="AB878" i="1"/>
  <c r="AD803" i="1"/>
  <c r="BZ806" i="1"/>
  <c r="CK797" i="1"/>
  <c r="BC797" i="1"/>
  <c r="GM708" i="1"/>
  <c r="GP708" i="1"/>
  <c r="AD635" i="1"/>
  <c r="AB635" i="1" s="1"/>
  <c r="U634" i="1"/>
  <c r="F486" i="1"/>
  <c r="BB453" i="1"/>
  <c r="BB542" i="1"/>
  <c r="CZ469" i="1"/>
  <c r="Y469" i="1" s="1"/>
  <c r="T872" i="6" s="1"/>
  <c r="J877" i="6" s="1"/>
  <c r="CY469" i="1"/>
  <c r="X469" i="1" s="1"/>
  <c r="R872" i="6" s="1"/>
  <c r="J876" i="6" s="1"/>
  <c r="BC328" i="1"/>
  <c r="F364" i="1"/>
  <c r="CP338" i="1"/>
  <c r="O338" i="1" s="1"/>
  <c r="CP257" i="1"/>
  <c r="O257" i="1" s="1"/>
  <c r="BD891" i="1"/>
  <c r="DF292" i="3"/>
  <c r="DI292" i="3"/>
  <c r="P803" i="1"/>
  <c r="W710" i="1"/>
  <c r="CR709" i="1"/>
  <c r="Q709" i="1" s="1"/>
  <c r="CS709" i="1"/>
  <c r="CY509" i="1"/>
  <c r="X509" i="1" s="1"/>
  <c r="R923" i="6" s="1"/>
  <c r="J927" i="6" s="1"/>
  <c r="CZ509" i="1"/>
  <c r="Y509" i="1" s="1"/>
  <c r="T923" i="6" s="1"/>
  <c r="J928" i="6" s="1"/>
  <c r="AB464" i="1"/>
  <c r="CQ464" i="1"/>
  <c r="P464" i="1" s="1"/>
  <c r="CP464" i="1" s="1"/>
  <c r="O464" i="1" s="1"/>
  <c r="CQ384" i="1"/>
  <c r="P384" i="1" s="1"/>
  <c r="AB384" i="1"/>
  <c r="BC891" i="1"/>
  <c r="AD876" i="1"/>
  <c r="AB876" i="1" s="1"/>
  <c r="AB803" i="1"/>
  <c r="AB759" i="1"/>
  <c r="V710" i="1"/>
  <c r="AI712" i="1" s="1"/>
  <c r="AD709" i="1"/>
  <c r="AB709" i="1" s="1"/>
  <c r="CZ507" i="1"/>
  <c r="Y507" i="1" s="1"/>
  <c r="T904" i="6" s="1"/>
  <c r="J909" i="6" s="1"/>
  <c r="I911" i="6" s="1"/>
  <c r="DF351" i="3"/>
  <c r="DJ351" i="3" s="1"/>
  <c r="DH351" i="3"/>
  <c r="DI351" i="3"/>
  <c r="DG351" i="3"/>
  <c r="BB891" i="1"/>
  <c r="CX313" i="3"/>
  <c r="CX311" i="3"/>
  <c r="U710" i="1"/>
  <c r="Q634" i="1"/>
  <c r="CR595" i="1"/>
  <c r="Q595" i="1" s="1"/>
  <c r="CS595" i="1"/>
  <c r="AD595" i="1"/>
  <c r="AB595" i="1" s="1"/>
  <c r="DH319" i="3"/>
  <c r="DI319" i="3"/>
  <c r="DJ319" i="3" s="1"/>
  <c r="DF319" i="3"/>
  <c r="DG319" i="3"/>
  <c r="CS886" i="1"/>
  <c r="CS878" i="1"/>
  <c r="BX872" i="1"/>
  <c r="AT638" i="1"/>
  <c r="P634" i="1"/>
  <c r="J1059" i="6" s="1"/>
  <c r="CQ595" i="1"/>
  <c r="P595" i="1" s="1"/>
  <c r="AO542" i="1"/>
  <c r="BZ505" i="1"/>
  <c r="CG512" i="1"/>
  <c r="AQ512" i="1"/>
  <c r="CS465" i="1"/>
  <c r="CR465" i="1"/>
  <c r="Q465" i="1" s="1"/>
  <c r="DG327" i="3"/>
  <c r="BD836" i="1"/>
  <c r="CX288" i="3"/>
  <c r="CX289" i="3"/>
  <c r="T803" i="1"/>
  <c r="CQ760" i="1"/>
  <c r="P760" i="1" s="1"/>
  <c r="J1201" i="6" s="1"/>
  <c r="CR747" i="1"/>
  <c r="Q747" i="1" s="1"/>
  <c r="CS747" i="1"/>
  <c r="GX710" i="1"/>
  <c r="W634" i="1"/>
  <c r="AJ638" i="1" s="1"/>
  <c r="AD465" i="1"/>
  <c r="AB465" i="1" s="1"/>
  <c r="CY456" i="1"/>
  <c r="X456" i="1" s="1"/>
  <c r="R820" i="6" s="1"/>
  <c r="J822" i="6" s="1"/>
  <c r="CZ456" i="1"/>
  <c r="Y456" i="1" s="1"/>
  <c r="T820" i="6" s="1"/>
  <c r="J823" i="6" s="1"/>
  <c r="DF354" i="3"/>
  <c r="DJ354" i="3" s="1"/>
  <c r="DG354" i="3"/>
  <c r="DH354" i="3"/>
  <c r="DI354" i="3"/>
  <c r="CX315" i="3"/>
  <c r="CX314" i="3"/>
  <c r="BC836" i="1"/>
  <c r="CR800" i="1"/>
  <c r="Q800" i="1" s="1"/>
  <c r="CP800" i="1" s="1"/>
  <c r="O800" i="1" s="1"/>
  <c r="F769" i="1"/>
  <c r="AO744" i="1"/>
  <c r="AD747" i="1"/>
  <c r="AO638" i="1"/>
  <c r="AB636" i="1"/>
  <c r="CY635" i="1"/>
  <c r="X635" i="1" s="1"/>
  <c r="R1065" i="6" s="1"/>
  <c r="J1069" i="6" s="1"/>
  <c r="CZ583" i="1"/>
  <c r="Y583" i="1" s="1"/>
  <c r="T960" i="6" s="1"/>
  <c r="J965" i="6" s="1"/>
  <c r="BB505" i="1"/>
  <c r="F525" i="1"/>
  <c r="AJ512" i="1"/>
  <c r="DH341" i="3"/>
  <c r="DI341" i="3"/>
  <c r="DG341" i="3"/>
  <c r="DF341" i="3"/>
  <c r="DJ341" i="3" s="1"/>
  <c r="CS887" i="1"/>
  <c r="DF304" i="3"/>
  <c r="DG304" i="3"/>
  <c r="DH304" i="3"/>
  <c r="DI304" i="3"/>
  <c r="DJ304" i="3" s="1"/>
  <c r="CS803" i="1"/>
  <c r="CR752" i="1"/>
  <c r="Q752" i="1" s="1"/>
  <c r="CS752" i="1"/>
  <c r="BZ765" i="1"/>
  <c r="AJ599" i="1"/>
  <c r="CQ581" i="1"/>
  <c r="P581" i="1" s="1"/>
  <c r="AI512" i="1"/>
  <c r="S804" i="1"/>
  <c r="CX282" i="3"/>
  <c r="CX281" i="3"/>
  <c r="AB761" i="1"/>
  <c r="AD752" i="1"/>
  <c r="AB752" i="1" s="1"/>
  <c r="AB747" i="1"/>
  <c r="CX256" i="3"/>
  <c r="GX709" i="1"/>
  <c r="CJ712" i="1" s="1"/>
  <c r="AI638" i="1"/>
  <c r="AI599" i="1"/>
  <c r="CY508" i="1"/>
  <c r="X508" i="1" s="1"/>
  <c r="R912" i="6" s="1"/>
  <c r="J918" i="6" s="1"/>
  <c r="CZ508" i="1"/>
  <c r="Y508" i="1" s="1"/>
  <c r="T912" i="6" s="1"/>
  <c r="J919" i="6" s="1"/>
  <c r="CP467" i="1"/>
  <c r="O467" i="1" s="1"/>
  <c r="CY467" i="1"/>
  <c r="X467" i="1" s="1"/>
  <c r="R866" i="6" s="1"/>
  <c r="J868" i="6" s="1"/>
  <c r="AD387" i="1"/>
  <c r="CP587" i="1"/>
  <c r="O587" i="1" s="1"/>
  <c r="CY586" i="1"/>
  <c r="X586" i="1" s="1"/>
  <c r="CZ586" i="1"/>
  <c r="Y586" i="1" s="1"/>
  <c r="T978" i="6" s="1"/>
  <c r="J981" i="6" s="1"/>
  <c r="CQ465" i="1"/>
  <c r="P465" i="1" s="1"/>
  <c r="J859" i="6" s="1"/>
  <c r="CR458" i="1"/>
  <c r="Q458" i="1" s="1"/>
  <c r="CS458" i="1"/>
  <c r="AC387" i="1"/>
  <c r="CQ344" i="1"/>
  <c r="P344" i="1" s="1"/>
  <c r="J741" i="6" s="1"/>
  <c r="AB344" i="1"/>
  <c r="CY190" i="1"/>
  <c r="X190" i="1" s="1"/>
  <c r="R378" i="6" s="1"/>
  <c r="J384" i="6" s="1"/>
  <c r="CZ190" i="1"/>
  <c r="Y190" i="1" s="1"/>
  <c r="T378" i="6" s="1"/>
  <c r="J385" i="6" s="1"/>
  <c r="AO578" i="1"/>
  <c r="F603" i="1"/>
  <c r="DF217" i="3"/>
  <c r="DJ217" i="3" s="1"/>
  <c r="DG217" i="3"/>
  <c r="DH217" i="3"/>
  <c r="AC512" i="1"/>
  <c r="CP507" i="1"/>
  <c r="O507" i="1" s="1"/>
  <c r="CX203" i="3"/>
  <c r="CX204" i="3"/>
  <c r="AB467" i="1"/>
  <c r="Q385" i="1"/>
  <c r="J800" i="6" s="1"/>
  <c r="CR384" i="1"/>
  <c r="Q384" i="1" s="1"/>
  <c r="CS384" i="1"/>
  <c r="AB706" i="1"/>
  <c r="U583" i="1"/>
  <c r="T510" i="1"/>
  <c r="AG512" i="1" s="1"/>
  <c r="BZ473" i="1"/>
  <c r="P385" i="1"/>
  <c r="AD384" i="1"/>
  <c r="CX222" i="3"/>
  <c r="CX221" i="3"/>
  <c r="CX219" i="3"/>
  <c r="CX220" i="3"/>
  <c r="GX509" i="1"/>
  <c r="CJ512" i="1" s="1"/>
  <c r="S470" i="1"/>
  <c r="J882" i="6" s="1"/>
  <c r="BY473" i="1"/>
  <c r="GK456" i="1"/>
  <c r="GM456" i="1" s="1"/>
  <c r="V385" i="1"/>
  <c r="CY250" i="1"/>
  <c r="X250" i="1" s="1"/>
  <c r="R592" i="6" s="1"/>
  <c r="J596" i="6" s="1"/>
  <c r="CZ250" i="1"/>
  <c r="Y250" i="1" s="1"/>
  <c r="T592" i="6" s="1"/>
  <c r="J597" i="6" s="1"/>
  <c r="AD634" i="1"/>
  <c r="AB634" i="1" s="1"/>
  <c r="CX235" i="3"/>
  <c r="CX236" i="3"/>
  <c r="CX234" i="3"/>
  <c r="GX597" i="1"/>
  <c r="CY461" i="1"/>
  <c r="X461" i="1" s="1"/>
  <c r="CZ461" i="1"/>
  <c r="Y461" i="1" s="1"/>
  <c r="T844" i="6" s="1"/>
  <c r="J847" i="6" s="1"/>
  <c r="CX186" i="3"/>
  <c r="W384" i="1"/>
  <c r="AD710" i="1"/>
  <c r="AB710" i="1" s="1"/>
  <c r="DI233" i="3"/>
  <c r="DG233" i="3"/>
  <c r="DH233" i="3"/>
  <c r="BD542" i="1"/>
  <c r="F528" i="1"/>
  <c r="BC505" i="1"/>
  <c r="CC473" i="1"/>
  <c r="BC387" i="1"/>
  <c r="BC417" i="1" s="1"/>
  <c r="CL380" i="1"/>
  <c r="BZ387" i="1"/>
  <c r="AD592" i="1"/>
  <c r="AB592" i="1" s="1"/>
  <c r="GX584" i="1"/>
  <c r="U470" i="1"/>
  <c r="K886" i="6" s="1"/>
  <c r="CQ462" i="1"/>
  <c r="P462" i="1" s="1"/>
  <c r="CP462" i="1" s="1"/>
  <c r="O462" i="1" s="1"/>
  <c r="AB462" i="1"/>
  <c r="BB380" i="1"/>
  <c r="F400" i="1"/>
  <c r="CY383" i="1"/>
  <c r="X383" i="1" s="1"/>
  <c r="R778" i="6" s="1"/>
  <c r="J784" i="6" s="1"/>
  <c r="CZ383" i="1"/>
  <c r="Y383" i="1" s="1"/>
  <c r="T778" i="6" s="1"/>
  <c r="J785" i="6" s="1"/>
  <c r="CB638" i="1"/>
  <c r="DF231" i="3"/>
  <c r="DJ231" i="3" s="1"/>
  <c r="DI231" i="3"/>
  <c r="DG231" i="3"/>
  <c r="DH231" i="3"/>
  <c r="T584" i="1"/>
  <c r="AG599" i="1" s="1"/>
  <c r="GX583" i="1"/>
  <c r="S510" i="1"/>
  <c r="J933" i="6" s="1"/>
  <c r="CL453" i="1"/>
  <c r="BC473" i="1"/>
  <c r="T470" i="1"/>
  <c r="AG473" i="1" s="1"/>
  <c r="CR383" i="1"/>
  <c r="Q383" i="1" s="1"/>
  <c r="CS383" i="1"/>
  <c r="AD383" i="1"/>
  <c r="AB383" i="1" s="1"/>
  <c r="F373" i="1"/>
  <c r="CY342" i="1"/>
  <c r="X342" i="1" s="1"/>
  <c r="CZ342" i="1"/>
  <c r="Y342" i="1" s="1"/>
  <c r="T732" i="6" s="1"/>
  <c r="J735" i="6" s="1"/>
  <c r="CQ339" i="1"/>
  <c r="P339" i="1" s="1"/>
  <c r="CP339" i="1" s="1"/>
  <c r="O339" i="1" s="1"/>
  <c r="AB339" i="1"/>
  <c r="DF272" i="3"/>
  <c r="CQ706" i="1"/>
  <c r="P706" i="1" s="1"/>
  <c r="J1097" i="6" s="1"/>
  <c r="GX636" i="1"/>
  <c r="CJ638" i="1" s="1"/>
  <c r="BC599" i="1"/>
  <c r="GX596" i="1"/>
  <c r="GX510" i="1"/>
  <c r="CS510" i="1"/>
  <c r="AD510" i="1"/>
  <c r="AB510" i="1" s="1"/>
  <c r="P509" i="1"/>
  <c r="CB512" i="1"/>
  <c r="AB469" i="1"/>
  <c r="P457" i="1"/>
  <c r="CP457" i="1" s="1"/>
  <c r="O457" i="1" s="1"/>
  <c r="CY345" i="1"/>
  <c r="X345" i="1" s="1"/>
  <c r="R746" i="6" s="1"/>
  <c r="J750" i="6" s="1"/>
  <c r="CZ345" i="1"/>
  <c r="Y345" i="1" s="1"/>
  <c r="T746" i="6" s="1"/>
  <c r="J751" i="6" s="1"/>
  <c r="CY244" i="1"/>
  <c r="X244" i="1" s="1"/>
  <c r="R532" i="6" s="1"/>
  <c r="J538" i="6" s="1"/>
  <c r="CZ244" i="1"/>
  <c r="Y244" i="1" s="1"/>
  <c r="T532" i="6" s="1"/>
  <c r="J539" i="6" s="1"/>
  <c r="DG243" i="3"/>
  <c r="DH243" i="3"/>
  <c r="DI243" i="3"/>
  <c r="DF243" i="3"/>
  <c r="DJ243" i="3" s="1"/>
  <c r="CR597" i="1"/>
  <c r="Q597" i="1" s="1"/>
  <c r="CS597" i="1"/>
  <c r="T596" i="1"/>
  <c r="GX595" i="1"/>
  <c r="CY594" i="1"/>
  <c r="X594" i="1" s="1"/>
  <c r="CZ594" i="1"/>
  <c r="Y594" i="1" s="1"/>
  <c r="T1006" i="6" s="1"/>
  <c r="J1011" i="6" s="1"/>
  <c r="CY590" i="1"/>
  <c r="X590" i="1" s="1"/>
  <c r="R990" i="6" s="1"/>
  <c r="J994" i="6" s="1"/>
  <c r="AJ473" i="1"/>
  <c r="BD387" i="1"/>
  <c r="BD417" i="1" s="1"/>
  <c r="BZ348" i="1"/>
  <c r="CM328" i="1"/>
  <c r="CX283" i="3"/>
  <c r="CX284" i="3"/>
  <c r="CM797" i="1"/>
  <c r="S634" i="1"/>
  <c r="AD597" i="1"/>
  <c r="S596" i="1"/>
  <c r="J1024" i="6" s="1"/>
  <c r="CZ592" i="1"/>
  <c r="Y592" i="1" s="1"/>
  <c r="T1000" i="6" s="1"/>
  <c r="J1003" i="6" s="1"/>
  <c r="AB586" i="1"/>
  <c r="AD584" i="1"/>
  <c r="AB584" i="1" s="1"/>
  <c r="Q583" i="1"/>
  <c r="GK507" i="1"/>
  <c r="GX470" i="1"/>
  <c r="CJ473" i="1" s="1"/>
  <c r="BY328" i="1"/>
  <c r="CI348" i="1"/>
  <c r="AP348" i="1"/>
  <c r="CX274" i="3"/>
  <c r="CX275" i="3"/>
  <c r="CX264" i="3"/>
  <c r="CX263" i="3"/>
  <c r="BY638" i="1"/>
  <c r="AB597" i="1"/>
  <c r="CR588" i="1"/>
  <c r="Q588" i="1" s="1"/>
  <c r="CS588" i="1"/>
  <c r="BY512" i="1"/>
  <c r="CS459" i="1"/>
  <c r="AH473" i="1"/>
  <c r="CG348" i="1"/>
  <c r="BX328" i="1"/>
  <c r="AO348" i="1"/>
  <c r="F266" i="1"/>
  <c r="AO233" i="1"/>
  <c r="CP337" i="1"/>
  <c r="O337" i="1" s="1"/>
  <c r="T332" i="1"/>
  <c r="CR258" i="1"/>
  <c r="Q258" i="1" s="1"/>
  <c r="J647" i="6" s="1"/>
  <c r="CS258" i="1"/>
  <c r="CP248" i="1"/>
  <c r="O248" i="1" s="1"/>
  <c r="CY247" i="1"/>
  <c r="X247" i="1" s="1"/>
  <c r="R564" i="6" s="1"/>
  <c r="J569" i="6" s="1"/>
  <c r="CZ247" i="1"/>
  <c r="Y247" i="1" s="1"/>
  <c r="T564" i="6" s="1"/>
  <c r="J570" i="6" s="1"/>
  <c r="CY100" i="1"/>
  <c r="X100" i="1" s="1"/>
  <c r="R229" i="6" s="1"/>
  <c r="J235" i="6" s="1"/>
  <c r="CZ100" i="1"/>
  <c r="Y100" i="1" s="1"/>
  <c r="T229" i="6" s="1"/>
  <c r="J236" i="6" s="1"/>
  <c r="CS93" i="1"/>
  <c r="AD93" i="1"/>
  <c r="AB93" i="1" s="1"/>
  <c r="CR93" i="1"/>
  <c r="Q93" i="1" s="1"/>
  <c r="R457" i="1"/>
  <c r="GK457" i="1" s="1"/>
  <c r="CC380" i="1"/>
  <c r="AT387" i="1"/>
  <c r="BB417" i="1"/>
  <c r="F361" i="1"/>
  <c r="AB342" i="1"/>
  <c r="R332" i="1"/>
  <c r="GK332" i="1" s="1"/>
  <c r="BB328" i="1"/>
  <c r="CQ258" i="1"/>
  <c r="P258" i="1" s="1"/>
  <c r="CR250" i="1"/>
  <c r="Q250" i="1" s="1"/>
  <c r="CS250" i="1"/>
  <c r="AD250" i="1"/>
  <c r="AB250" i="1" s="1"/>
  <c r="CP247" i="1"/>
  <c r="O247" i="1" s="1"/>
  <c r="AP201" i="1"/>
  <c r="BY181" i="1"/>
  <c r="P459" i="1"/>
  <c r="CB387" i="1"/>
  <c r="CR345" i="1"/>
  <c r="Q345" i="1" s="1"/>
  <c r="CS345" i="1"/>
  <c r="AD345" i="1"/>
  <c r="AB345" i="1" s="1"/>
  <c r="CX172" i="3"/>
  <c r="GX340" i="1"/>
  <c r="W333" i="1"/>
  <c r="GX332" i="1"/>
  <c r="Q332" i="1"/>
  <c r="CP332" i="1" s="1"/>
  <c r="O332" i="1" s="1"/>
  <c r="CY255" i="1"/>
  <c r="X255" i="1" s="1"/>
  <c r="R623" i="6" s="1"/>
  <c r="J629" i="6" s="1"/>
  <c r="CZ255" i="1"/>
  <c r="Y255" i="1" s="1"/>
  <c r="T623" i="6" s="1"/>
  <c r="J630" i="6" s="1"/>
  <c r="CZ249" i="1"/>
  <c r="Y249" i="1" s="1"/>
  <c r="T584" i="6" s="1"/>
  <c r="J589" i="6" s="1"/>
  <c r="CY249" i="1"/>
  <c r="X249" i="1" s="1"/>
  <c r="R584" i="6" s="1"/>
  <c r="J588" i="6" s="1"/>
  <c r="I591" i="6" s="1"/>
  <c r="AJ201" i="1"/>
  <c r="CB473" i="1"/>
  <c r="V333" i="1"/>
  <c r="CY331" i="1"/>
  <c r="X331" i="1" s="1"/>
  <c r="R686" i="6" s="1"/>
  <c r="J688" i="6" s="1"/>
  <c r="I691" i="6" s="1"/>
  <c r="CZ331" i="1"/>
  <c r="Y331" i="1" s="1"/>
  <c r="T686" i="6" s="1"/>
  <c r="J689" i="6" s="1"/>
  <c r="AD255" i="1"/>
  <c r="AB255" i="1" s="1"/>
  <c r="CR255" i="1"/>
  <c r="Q255" i="1" s="1"/>
  <c r="CS255" i="1"/>
  <c r="CX136" i="3"/>
  <c r="CX137" i="3"/>
  <c r="CR187" i="1"/>
  <c r="Q187" i="1" s="1"/>
  <c r="AB187" i="1"/>
  <c r="CY186" i="1"/>
  <c r="X186" i="1" s="1"/>
  <c r="CZ186" i="1"/>
  <c r="Y186" i="1" s="1"/>
  <c r="T361" i="6" s="1"/>
  <c r="J365" i="6" s="1"/>
  <c r="AB470" i="1"/>
  <c r="AB461" i="1"/>
  <c r="AB457" i="1"/>
  <c r="CP336" i="1"/>
  <c r="O336" i="1" s="1"/>
  <c r="U333" i="1"/>
  <c r="AB332" i="1"/>
  <c r="GK331" i="1"/>
  <c r="CY248" i="1"/>
  <c r="X248" i="1" s="1"/>
  <c r="R573" i="6" s="1"/>
  <c r="J579" i="6" s="1"/>
  <c r="CZ248" i="1"/>
  <c r="Y248" i="1" s="1"/>
  <c r="T573" i="6" s="1"/>
  <c r="J580" i="6" s="1"/>
  <c r="CR245" i="1"/>
  <c r="Q245" i="1" s="1"/>
  <c r="J545" i="6" s="1"/>
  <c r="CS245" i="1"/>
  <c r="AD245" i="1"/>
  <c r="AB245" i="1" s="1"/>
  <c r="BB181" i="1"/>
  <c r="F214" i="1"/>
  <c r="CB90" i="1"/>
  <c r="AS115" i="1"/>
  <c r="DH195" i="3"/>
  <c r="DI195" i="3"/>
  <c r="W340" i="1"/>
  <c r="T333" i="1"/>
  <c r="AG348" i="1" s="1"/>
  <c r="CC233" i="1"/>
  <c r="AT262" i="1"/>
  <c r="DG145" i="3"/>
  <c r="DI145" i="3"/>
  <c r="DH145" i="3"/>
  <c r="CP249" i="1"/>
  <c r="O249" i="1" s="1"/>
  <c r="Q247" i="1"/>
  <c r="J567" i="6" s="1"/>
  <c r="CQ245" i="1"/>
  <c r="P245" i="1" s="1"/>
  <c r="J547" i="6" s="1"/>
  <c r="CQ239" i="1"/>
  <c r="P239" i="1" s="1"/>
  <c r="J497" i="6" s="1"/>
  <c r="AB239" i="1"/>
  <c r="V457" i="1"/>
  <c r="V384" i="1"/>
  <c r="V344" i="1"/>
  <c r="CP331" i="1"/>
  <c r="O331" i="1" s="1"/>
  <c r="CR106" i="1"/>
  <c r="Q106" i="1" s="1"/>
  <c r="J279" i="6" s="1"/>
  <c r="CS106" i="1"/>
  <c r="AD106" i="1"/>
  <c r="AB106" i="1" s="1"/>
  <c r="DF208" i="3"/>
  <c r="DG208" i="3"/>
  <c r="DH208" i="3"/>
  <c r="DI208" i="3"/>
  <c r="DJ208" i="3" s="1"/>
  <c r="W385" i="1"/>
  <c r="U384" i="1"/>
  <c r="V340" i="1"/>
  <c r="CR333" i="1"/>
  <c r="Q333" i="1" s="1"/>
  <c r="CS333" i="1"/>
  <c r="AD333" i="1"/>
  <c r="CY242" i="1"/>
  <c r="X242" i="1" s="1"/>
  <c r="R519" i="6" s="1"/>
  <c r="J525" i="6" s="1"/>
  <c r="CZ242" i="1"/>
  <c r="Y242" i="1" s="1"/>
  <c r="T519" i="6" s="1"/>
  <c r="J526" i="6" s="1"/>
  <c r="CY107" i="1"/>
  <c r="X107" i="1" s="1"/>
  <c r="R287" i="6" s="1"/>
  <c r="J290" i="6" s="1"/>
  <c r="I293" i="6" s="1"/>
  <c r="K293" i="6" s="1"/>
  <c r="CZ107" i="1"/>
  <c r="Y107" i="1" s="1"/>
  <c r="T287" i="6" s="1"/>
  <c r="J291" i="6" s="1"/>
  <c r="CP50" i="1"/>
  <c r="O50" i="1" s="1"/>
  <c r="CP190" i="1"/>
  <c r="O190" i="1" s="1"/>
  <c r="CQ189" i="1"/>
  <c r="P189" i="1" s="1"/>
  <c r="AB189" i="1"/>
  <c r="CP111" i="1"/>
  <c r="O111" i="1" s="1"/>
  <c r="CS470" i="1"/>
  <c r="DG192" i="3"/>
  <c r="DH192" i="3"/>
  <c r="DI192" i="3"/>
  <c r="DJ192" i="3" s="1"/>
  <c r="GX385" i="1"/>
  <c r="U344" i="1"/>
  <c r="K744" i="6" s="1"/>
  <c r="T340" i="1"/>
  <c r="V250" i="1"/>
  <c r="U247" i="1"/>
  <c r="K571" i="6" s="1"/>
  <c r="CQ244" i="1"/>
  <c r="P244" i="1" s="1"/>
  <c r="AB244" i="1"/>
  <c r="CX238" i="3"/>
  <c r="CX237" i="3"/>
  <c r="AO512" i="1"/>
  <c r="CX202" i="3"/>
  <c r="CX201" i="3"/>
  <c r="F391" i="1"/>
  <c r="CX183" i="3"/>
  <c r="CX185" i="3"/>
  <c r="CX177" i="3"/>
  <c r="CX176" i="3"/>
  <c r="T344" i="1"/>
  <c r="CP343" i="1"/>
  <c r="O343" i="1" s="1"/>
  <c r="W332" i="1"/>
  <c r="BB292" i="1"/>
  <c r="F278" i="1"/>
  <c r="U250" i="1"/>
  <c r="K598" i="6" s="1"/>
  <c r="T247" i="1"/>
  <c r="CY185" i="1"/>
  <c r="X185" i="1" s="1"/>
  <c r="R353" i="6" s="1"/>
  <c r="J357" i="6" s="1"/>
  <c r="CZ185" i="1"/>
  <c r="Y185" i="1" s="1"/>
  <c r="T353" i="6" s="1"/>
  <c r="J358" i="6" s="1"/>
  <c r="AB463" i="1"/>
  <c r="GX384" i="1"/>
  <c r="GX383" i="1"/>
  <c r="AB343" i="1"/>
  <c r="CR340" i="1"/>
  <c r="Q340" i="1" s="1"/>
  <c r="CS340" i="1"/>
  <c r="CY336" i="1"/>
  <c r="X336" i="1" s="1"/>
  <c r="R710" i="6" s="1"/>
  <c r="J712" i="6" s="1"/>
  <c r="I715" i="6" s="1"/>
  <c r="CZ336" i="1"/>
  <c r="Y336" i="1" s="1"/>
  <c r="T710" i="6" s="1"/>
  <c r="J713" i="6" s="1"/>
  <c r="V332" i="1"/>
  <c r="CC348" i="1"/>
  <c r="W259" i="1"/>
  <c r="CY254" i="1"/>
  <c r="X254" i="1" s="1"/>
  <c r="CZ254" i="1"/>
  <c r="Y254" i="1" s="1"/>
  <c r="T615" i="6" s="1"/>
  <c r="J620" i="6" s="1"/>
  <c r="P250" i="1"/>
  <c r="T384" i="1"/>
  <c r="AG387" i="1" s="1"/>
  <c r="GK382" i="1"/>
  <c r="CR344" i="1"/>
  <c r="Q344" i="1" s="1"/>
  <c r="CS344" i="1"/>
  <c r="CB348" i="1"/>
  <c r="CR260" i="1"/>
  <c r="Q260" i="1" s="1"/>
  <c r="CS260" i="1"/>
  <c r="DG160" i="3"/>
  <c r="DH160" i="3"/>
  <c r="DI160" i="3"/>
  <c r="DF160" i="3"/>
  <c r="DJ160" i="3" s="1"/>
  <c r="AB185" i="1"/>
  <c r="DF103" i="3"/>
  <c r="DG103" i="3"/>
  <c r="DH103" i="3"/>
  <c r="DI103" i="3"/>
  <c r="DJ103" i="3" s="1"/>
  <c r="CR185" i="1"/>
  <c r="Q185" i="1" s="1"/>
  <c r="CS185" i="1"/>
  <c r="CP95" i="1"/>
  <c r="O95" i="1" s="1"/>
  <c r="AJ58" i="1"/>
  <c r="DF321" i="3"/>
  <c r="DG321" i="3"/>
  <c r="DH321" i="3"/>
  <c r="DI321" i="3"/>
  <c r="DJ321" i="3" s="1"/>
  <c r="DF35" i="3"/>
  <c r="DG35" i="3"/>
  <c r="DI35" i="3"/>
  <c r="DJ35" i="3" s="1"/>
  <c r="DH35" i="3"/>
  <c r="S198" i="1"/>
  <c r="J435" i="6" s="1"/>
  <c r="CZ109" i="1"/>
  <c r="Y109" i="1" s="1"/>
  <c r="T296" i="6" s="1"/>
  <c r="J300" i="6" s="1"/>
  <c r="CY109" i="1"/>
  <c r="X109" i="1" s="1"/>
  <c r="R296" i="6" s="1"/>
  <c r="J299" i="6" s="1"/>
  <c r="CY98" i="1"/>
  <c r="X98" i="1" s="1"/>
  <c r="R211" i="6" s="1"/>
  <c r="J214" i="6" s="1"/>
  <c r="CZ98" i="1"/>
  <c r="Y98" i="1" s="1"/>
  <c r="T211" i="6" s="1"/>
  <c r="J215" i="6" s="1"/>
  <c r="AB248" i="1"/>
  <c r="BB233" i="1"/>
  <c r="CX106" i="3"/>
  <c r="CX105" i="3"/>
  <c r="BZ115" i="1"/>
  <c r="AO30" i="1"/>
  <c r="AO145" i="1"/>
  <c r="F62" i="1"/>
  <c r="GM46" i="1"/>
  <c r="S251" i="1"/>
  <c r="J602" i="6" s="1"/>
  <c r="CX121" i="3"/>
  <c r="CX120" i="3"/>
  <c r="V199" i="1"/>
  <c r="DG68" i="3"/>
  <c r="DI68" i="3"/>
  <c r="CY55" i="1"/>
  <c r="X55" i="1" s="1"/>
  <c r="R137" i="6" s="1"/>
  <c r="J140" i="6" s="1"/>
  <c r="CZ55" i="1"/>
  <c r="Y55" i="1" s="1"/>
  <c r="T137" i="6" s="1"/>
  <c r="J141" i="6" s="1"/>
  <c r="AB337" i="1"/>
  <c r="GX251" i="1"/>
  <c r="CX133" i="3"/>
  <c r="CX135" i="3"/>
  <c r="CX123" i="3"/>
  <c r="CX122" i="3"/>
  <c r="AB237" i="1"/>
  <c r="Q199" i="1"/>
  <c r="GX198" i="1"/>
  <c r="CS193" i="1"/>
  <c r="AD193" i="1"/>
  <c r="AB193" i="1" s="1"/>
  <c r="CC201" i="1"/>
  <c r="BB58" i="1"/>
  <c r="CY47" i="1"/>
  <c r="X47" i="1" s="1"/>
  <c r="R97" i="6" s="1"/>
  <c r="J101" i="6" s="1"/>
  <c r="I104" i="6" s="1"/>
  <c r="CZ47" i="1"/>
  <c r="Y47" i="1" s="1"/>
  <c r="T97" i="6" s="1"/>
  <c r="J102" i="6" s="1"/>
  <c r="CP47" i="1"/>
  <c r="O47" i="1" s="1"/>
  <c r="CX168" i="3"/>
  <c r="CX167" i="3"/>
  <c r="AB333" i="1"/>
  <c r="AD254" i="1"/>
  <c r="AB254" i="1" s="1"/>
  <c r="GX246" i="1"/>
  <c r="CX118" i="3"/>
  <c r="CX119" i="3"/>
  <c r="CB262" i="1"/>
  <c r="AB236" i="1"/>
  <c r="CP193" i="1"/>
  <c r="O193" i="1" s="1"/>
  <c r="CP187" i="1"/>
  <c r="O187" i="1" s="1"/>
  <c r="CB201" i="1"/>
  <c r="CX84" i="3"/>
  <c r="CX83" i="3"/>
  <c r="CZ104" i="1"/>
  <c r="Y104" i="1" s="1"/>
  <c r="T258" i="6" s="1"/>
  <c r="J262" i="6" s="1"/>
  <c r="CY104" i="1"/>
  <c r="X104" i="1" s="1"/>
  <c r="AD259" i="1"/>
  <c r="AB259" i="1" s="1"/>
  <c r="GX241" i="1"/>
  <c r="U240" i="1"/>
  <c r="GX239" i="1"/>
  <c r="F205" i="1"/>
  <c r="CR198" i="1"/>
  <c r="Q198" i="1" s="1"/>
  <c r="CS198" i="1"/>
  <c r="V185" i="1"/>
  <c r="CY92" i="1"/>
  <c r="X92" i="1" s="1"/>
  <c r="R156" i="6" s="1"/>
  <c r="J161" i="6" s="1"/>
  <c r="CZ92" i="1"/>
  <c r="Y92" i="1" s="1"/>
  <c r="T156" i="6" s="1"/>
  <c r="J162" i="6" s="1"/>
  <c r="DG444" i="3"/>
  <c r="DH444" i="3"/>
  <c r="DF444" i="3"/>
  <c r="DI444" i="3"/>
  <c r="DJ444" i="3" s="1"/>
  <c r="BZ262" i="1"/>
  <c r="CG262" i="1" s="1"/>
  <c r="U185" i="1"/>
  <c r="CY112" i="1"/>
  <c r="X112" i="1" s="1"/>
  <c r="R317" i="6" s="1"/>
  <c r="J323" i="6" s="1"/>
  <c r="CZ112" i="1"/>
  <c r="Y112" i="1" s="1"/>
  <c r="T317" i="6" s="1"/>
  <c r="J324" i="6" s="1"/>
  <c r="CP112" i="1"/>
  <c r="O112" i="1" s="1"/>
  <c r="CP107" i="1"/>
  <c r="O107" i="1" s="1"/>
  <c r="AB105" i="1"/>
  <c r="CC115" i="1"/>
  <c r="AB247" i="1"/>
  <c r="CR246" i="1"/>
  <c r="Q246" i="1" s="1"/>
  <c r="CS246" i="1"/>
  <c r="F217" i="1"/>
  <c r="BC181" i="1"/>
  <c r="T199" i="1"/>
  <c r="P198" i="1"/>
  <c r="CY192" i="1"/>
  <c r="X192" i="1" s="1"/>
  <c r="R391" i="6" s="1"/>
  <c r="J395" i="6" s="1"/>
  <c r="CZ192" i="1"/>
  <c r="Y192" i="1" s="1"/>
  <c r="T391" i="6" s="1"/>
  <c r="J396" i="6" s="1"/>
  <c r="I398" i="6" s="1"/>
  <c r="P398" i="6" s="1"/>
  <c r="P185" i="1"/>
  <c r="J356" i="6" s="1"/>
  <c r="CZ113" i="1"/>
  <c r="Y113" i="1" s="1"/>
  <c r="T328" i="6" s="1"/>
  <c r="J335" i="6" s="1"/>
  <c r="CY113" i="1"/>
  <c r="X113" i="1" s="1"/>
  <c r="R328" i="6" s="1"/>
  <c r="J334" i="6" s="1"/>
  <c r="I338" i="6" s="1"/>
  <c r="CY111" i="1"/>
  <c r="X111" i="1" s="1"/>
  <c r="R310" i="6" s="1"/>
  <c r="J313" i="6" s="1"/>
  <c r="CZ111" i="1"/>
  <c r="Y111" i="1" s="1"/>
  <c r="T310" i="6" s="1"/>
  <c r="J314" i="6" s="1"/>
  <c r="CX55" i="3"/>
  <c r="CX56" i="3"/>
  <c r="W100" i="1"/>
  <c r="BY115" i="1"/>
  <c r="CY51" i="1"/>
  <c r="X51" i="1" s="1"/>
  <c r="CZ51" i="1"/>
  <c r="Y51" i="1" s="1"/>
  <c r="CX301" i="3"/>
  <c r="DF296" i="3"/>
  <c r="DG296" i="3"/>
  <c r="DI296" i="3"/>
  <c r="DJ296" i="3" s="1"/>
  <c r="DH296" i="3"/>
  <c r="AD246" i="1"/>
  <c r="CS241" i="1"/>
  <c r="AD241" i="1"/>
  <c r="AB241" i="1" s="1"/>
  <c r="CR240" i="1"/>
  <c r="Q240" i="1" s="1"/>
  <c r="CP240" i="1" s="1"/>
  <c r="O240" i="1" s="1"/>
  <c r="CS240" i="1"/>
  <c r="S199" i="1"/>
  <c r="J443" i="6" s="1"/>
  <c r="AB198" i="1"/>
  <c r="AD111" i="1"/>
  <c r="AB111" i="1" s="1"/>
  <c r="CS111" i="1"/>
  <c r="U106" i="1"/>
  <c r="K285" i="6" s="1"/>
  <c r="CX455" i="3"/>
  <c r="AO292" i="1"/>
  <c r="DG158" i="3"/>
  <c r="DF158" i="3"/>
  <c r="DJ158" i="3" s="1"/>
  <c r="DH158" i="3"/>
  <c r="DI158" i="3"/>
  <c r="CR251" i="1"/>
  <c r="Q251" i="1" s="1"/>
  <c r="CS251" i="1"/>
  <c r="AD240" i="1"/>
  <c r="AB240" i="1" s="1"/>
  <c r="CS199" i="1"/>
  <c r="AD199" i="1"/>
  <c r="AB199" i="1" s="1"/>
  <c r="CX95" i="3"/>
  <c r="CX96" i="3"/>
  <c r="DF87" i="3"/>
  <c r="DG87" i="3"/>
  <c r="DH87" i="3"/>
  <c r="DI87" i="3"/>
  <c r="DJ87" i="3" s="1"/>
  <c r="CP113" i="1"/>
  <c r="O113" i="1" s="1"/>
  <c r="CQ109" i="1"/>
  <c r="P109" i="1" s="1"/>
  <c r="AB109" i="1"/>
  <c r="CY101" i="1"/>
  <c r="X101" i="1" s="1"/>
  <c r="R240" i="6" s="1"/>
  <c r="J244" i="6" s="1"/>
  <c r="CZ101" i="1"/>
  <c r="Y101" i="1" s="1"/>
  <c r="T240" i="6" s="1"/>
  <c r="J245" i="6" s="1"/>
  <c r="U100" i="1"/>
  <c r="CP98" i="1"/>
  <c r="O98" i="1" s="1"/>
  <c r="DH182" i="3"/>
  <c r="DF182" i="3"/>
  <c r="DJ182" i="3" s="1"/>
  <c r="DG182" i="3"/>
  <c r="DI182" i="3"/>
  <c r="CX151" i="3"/>
  <c r="CX152" i="3"/>
  <c r="AD251" i="1"/>
  <c r="AB251" i="1" s="1"/>
  <c r="AB246" i="1"/>
  <c r="CR239" i="1"/>
  <c r="Q239" i="1" s="1"/>
  <c r="CS239" i="1"/>
  <c r="GX199" i="1"/>
  <c r="CY193" i="1"/>
  <c r="X193" i="1" s="1"/>
  <c r="R399" i="6" s="1"/>
  <c r="J405" i="6" s="1"/>
  <c r="CY94" i="1"/>
  <c r="X94" i="1" s="1"/>
  <c r="R176" i="6" s="1"/>
  <c r="J181" i="6" s="1"/>
  <c r="CZ94" i="1"/>
  <c r="Y94" i="1" s="1"/>
  <c r="T176" i="6" s="1"/>
  <c r="J182" i="6" s="1"/>
  <c r="CP92" i="1"/>
  <c r="O92" i="1" s="1"/>
  <c r="CR45" i="1"/>
  <c r="Q45" i="1" s="1"/>
  <c r="CS45" i="1"/>
  <c r="AD45" i="1"/>
  <c r="AI58" i="1"/>
  <c r="S106" i="1"/>
  <c r="T105" i="1"/>
  <c r="V100" i="1"/>
  <c r="CY97" i="1"/>
  <c r="X97" i="1" s="1"/>
  <c r="R204" i="6" s="1"/>
  <c r="J207" i="6" s="1"/>
  <c r="CR94" i="1"/>
  <c r="Q94" i="1" s="1"/>
  <c r="CS94" i="1"/>
  <c r="AD94" i="1"/>
  <c r="AB94" i="1" s="1"/>
  <c r="AG115" i="1"/>
  <c r="F75" i="1"/>
  <c r="AS30" i="1"/>
  <c r="CQ42" i="1"/>
  <c r="P42" i="1" s="1"/>
  <c r="CR110" i="1"/>
  <c r="Q110" i="1" s="1"/>
  <c r="CS110" i="1"/>
  <c r="Q105" i="1"/>
  <c r="J268" i="6" s="1"/>
  <c r="CY99" i="1"/>
  <c r="X99" i="1" s="1"/>
  <c r="R218" i="6" s="1"/>
  <c r="J224" i="6" s="1"/>
  <c r="CZ99" i="1"/>
  <c r="Y99" i="1" s="1"/>
  <c r="T218" i="6" s="1"/>
  <c r="J225" i="6" s="1"/>
  <c r="CY37" i="1"/>
  <c r="X37" i="1" s="1"/>
  <c r="R55" i="6" s="1"/>
  <c r="J58" i="6" s="1"/>
  <c r="CZ37" i="1"/>
  <c r="Y37" i="1" s="1"/>
  <c r="T55" i="6" s="1"/>
  <c r="J59" i="6" s="1"/>
  <c r="DF447" i="3"/>
  <c r="DJ447" i="3" s="1"/>
  <c r="DG447" i="3"/>
  <c r="DH447" i="3"/>
  <c r="DI447" i="3"/>
  <c r="CX421" i="3"/>
  <c r="CX89" i="3"/>
  <c r="CX88" i="3"/>
  <c r="P105" i="1"/>
  <c r="J270" i="6" s="1"/>
  <c r="P100" i="1"/>
  <c r="J234" i="6" s="1"/>
  <c r="AB95" i="1"/>
  <c r="CP99" i="1"/>
  <c r="O99" i="1" s="1"/>
  <c r="CR96" i="1"/>
  <c r="Q96" i="1" s="1"/>
  <c r="CS96" i="1"/>
  <c r="CB30" i="1"/>
  <c r="CX358" i="3"/>
  <c r="GX100" i="1"/>
  <c r="CX362" i="3"/>
  <c r="CX268" i="3"/>
  <c r="CX147" i="3"/>
  <c r="DI69" i="3"/>
  <c r="DJ69" i="3" s="1"/>
  <c r="DF69" i="3"/>
  <c r="DG69" i="3"/>
  <c r="DH69" i="3"/>
  <c r="DF91" i="3"/>
  <c r="CR97" i="1"/>
  <c r="Q97" i="1" s="1"/>
  <c r="CP97" i="1" s="1"/>
  <c r="O97" i="1" s="1"/>
  <c r="CS97" i="1"/>
  <c r="CY50" i="1"/>
  <c r="X50" i="1" s="1"/>
  <c r="R114" i="6" s="1"/>
  <c r="J116" i="6" s="1"/>
  <c r="CZ50" i="1"/>
  <c r="Y50" i="1" s="1"/>
  <c r="T114" i="6" s="1"/>
  <c r="J117" i="6" s="1"/>
  <c r="CR44" i="1"/>
  <c r="Q44" i="1" s="1"/>
  <c r="CS44" i="1"/>
  <c r="CY42" i="1"/>
  <c r="X42" i="1" s="1"/>
  <c r="R74" i="6" s="1"/>
  <c r="J78" i="6" s="1"/>
  <c r="CZ42" i="1"/>
  <c r="Y42" i="1" s="1"/>
  <c r="T74" i="6" s="1"/>
  <c r="J79" i="6" s="1"/>
  <c r="CY40" i="1"/>
  <c r="X40" i="1" s="1"/>
  <c r="R68" i="6" s="1"/>
  <c r="J70" i="6" s="1"/>
  <c r="CZ40" i="1"/>
  <c r="Y40" i="1" s="1"/>
  <c r="T68" i="6" s="1"/>
  <c r="J71" i="6" s="1"/>
  <c r="CZ39" i="1"/>
  <c r="Y39" i="1" s="1"/>
  <c r="CY39" i="1"/>
  <c r="X39" i="1" s="1"/>
  <c r="CR56" i="1"/>
  <c r="Q56" i="1" s="1"/>
  <c r="CP56" i="1" s="1"/>
  <c r="O56" i="1" s="1"/>
  <c r="CS56" i="1"/>
  <c r="CR54" i="1"/>
  <c r="Q54" i="1" s="1"/>
  <c r="CS54" i="1"/>
  <c r="BY58" i="1"/>
  <c r="AD190" i="1"/>
  <c r="AB190" i="1" s="1"/>
  <c r="AD56" i="1"/>
  <c r="AB56" i="1" s="1"/>
  <c r="CP55" i="1"/>
  <c r="O55" i="1" s="1"/>
  <c r="AD54" i="1"/>
  <c r="AB54" i="1" s="1"/>
  <c r="CY52" i="1"/>
  <c r="X52" i="1" s="1"/>
  <c r="R120" i="6" s="1"/>
  <c r="J124" i="6" s="1"/>
  <c r="CZ52" i="1"/>
  <c r="Y52" i="1" s="1"/>
  <c r="T120" i="6" s="1"/>
  <c r="J125" i="6" s="1"/>
  <c r="CQ44" i="1"/>
  <c r="P44" i="1" s="1"/>
  <c r="AB44" i="1"/>
  <c r="CY38" i="1"/>
  <c r="X38" i="1" s="1"/>
  <c r="R62" i="6" s="1"/>
  <c r="J64" i="6" s="1"/>
  <c r="CZ33" i="1"/>
  <c r="Y33" i="1" s="1"/>
  <c r="T39" i="6" s="1"/>
  <c r="J42" i="6" s="1"/>
  <c r="CY33" i="1"/>
  <c r="X33" i="1" s="1"/>
  <c r="R39" i="6" s="1"/>
  <c r="J41" i="6" s="1"/>
  <c r="DF424" i="3"/>
  <c r="DG424" i="3"/>
  <c r="DH424" i="3"/>
  <c r="DI424" i="3"/>
  <c r="DJ424" i="3" s="1"/>
  <c r="DF374" i="3"/>
  <c r="DJ374" i="3" s="1"/>
  <c r="DG374" i="3"/>
  <c r="DH374" i="3"/>
  <c r="DI374" i="3"/>
  <c r="BC145" i="1"/>
  <c r="F119" i="1"/>
  <c r="V106" i="1"/>
  <c r="AI115" i="1" s="1"/>
  <c r="U105" i="1"/>
  <c r="K274" i="6" s="1"/>
  <c r="CR100" i="1"/>
  <c r="Q100" i="1" s="1"/>
  <c r="J232" i="6" s="1"/>
  <c r="CS100" i="1"/>
  <c r="CY95" i="1"/>
  <c r="X95" i="1" s="1"/>
  <c r="R186" i="6" s="1"/>
  <c r="J191" i="6" s="1"/>
  <c r="CZ95" i="1"/>
  <c r="Y95" i="1" s="1"/>
  <c r="T186" i="6" s="1"/>
  <c r="J192" i="6" s="1"/>
  <c r="CQ54" i="1"/>
  <c r="P54" i="1" s="1"/>
  <c r="J132" i="6" s="1"/>
  <c r="DH439" i="3"/>
  <c r="DI439" i="3"/>
  <c r="DJ439" i="3" s="1"/>
  <c r="DF439" i="3"/>
  <c r="DG439" i="3"/>
  <c r="CX432" i="3"/>
  <c r="DG428" i="3"/>
  <c r="DH428" i="3"/>
  <c r="DF428" i="3"/>
  <c r="DJ428" i="3" s="1"/>
  <c r="DI428" i="3"/>
  <c r="DG376" i="3"/>
  <c r="DF376" i="3"/>
  <c r="DJ376" i="3" s="1"/>
  <c r="DH376" i="3"/>
  <c r="DI376" i="3"/>
  <c r="CX334" i="3"/>
  <c r="CX141" i="3"/>
  <c r="CX140" i="3"/>
  <c r="CX111" i="3"/>
  <c r="CX112" i="3"/>
  <c r="DH94" i="3"/>
  <c r="W106" i="1"/>
  <c r="CS105" i="1"/>
  <c r="CR101" i="1"/>
  <c r="Q101" i="1" s="1"/>
  <c r="J242" i="6" s="1"/>
  <c r="CS101" i="1"/>
  <c r="AB98" i="1"/>
  <c r="CQ52" i="1"/>
  <c r="P52" i="1" s="1"/>
  <c r="J123" i="6" s="1"/>
  <c r="AB52" i="1"/>
  <c r="CP33" i="1"/>
  <c r="O33" i="1" s="1"/>
  <c r="CX456" i="3"/>
  <c r="DF390" i="3"/>
  <c r="DJ390" i="3" s="1"/>
  <c r="DG390" i="3"/>
  <c r="DH390" i="3"/>
  <c r="DI390" i="3"/>
  <c r="DI101" i="3"/>
  <c r="DF101" i="3"/>
  <c r="DG101" i="3"/>
  <c r="DJ101" i="3" s="1"/>
  <c r="AD101" i="1"/>
  <c r="AB101" i="1" s="1"/>
  <c r="CY46" i="1"/>
  <c r="X46" i="1" s="1"/>
  <c r="CZ46" i="1"/>
  <c r="Y46" i="1" s="1"/>
  <c r="CQ45" i="1"/>
  <c r="P45" i="1" s="1"/>
  <c r="AB45" i="1"/>
  <c r="DF406" i="3"/>
  <c r="DG406" i="3"/>
  <c r="DH406" i="3"/>
  <c r="DI406" i="3"/>
  <c r="DJ406" i="3" s="1"/>
  <c r="CX127" i="3"/>
  <c r="CX129" i="3"/>
  <c r="DF25" i="3"/>
  <c r="DJ25" i="3" s="1"/>
  <c r="DG25" i="3"/>
  <c r="DH25" i="3"/>
  <c r="DI25" i="3"/>
  <c r="CC58" i="1"/>
  <c r="CY41" i="1"/>
  <c r="X41" i="1" s="1"/>
  <c r="CZ41" i="1"/>
  <c r="Y41" i="1" s="1"/>
  <c r="GM41" i="1" s="1"/>
  <c r="DF459" i="3"/>
  <c r="DJ459" i="3" s="1"/>
  <c r="DG459" i="3"/>
  <c r="DH459" i="3"/>
  <c r="DI459" i="3"/>
  <c r="DG415" i="3"/>
  <c r="DH415" i="3"/>
  <c r="DI415" i="3"/>
  <c r="DF415" i="3"/>
  <c r="DJ415" i="3" s="1"/>
  <c r="CX343" i="3"/>
  <c r="DF142" i="3"/>
  <c r="DH142" i="3"/>
  <c r="DG142" i="3"/>
  <c r="DI142" i="3"/>
  <c r="DJ142" i="3" s="1"/>
  <c r="T106" i="1"/>
  <c r="GX52" i="1"/>
  <c r="CY34" i="1"/>
  <c r="X34" i="1" s="1"/>
  <c r="CZ34" i="1"/>
  <c r="Y34" i="1" s="1"/>
  <c r="BZ58" i="1"/>
  <c r="CX417" i="3"/>
  <c r="CP51" i="1"/>
  <c r="O51" i="1" s="1"/>
  <c r="CR40" i="1"/>
  <c r="Q40" i="1" s="1"/>
  <c r="CP40" i="1" s="1"/>
  <c r="O40" i="1" s="1"/>
  <c r="CS40" i="1"/>
  <c r="CX434" i="3"/>
  <c r="CX332" i="3"/>
  <c r="DF317" i="3"/>
  <c r="DG317" i="3"/>
  <c r="DH317" i="3"/>
  <c r="DI317" i="3"/>
  <c r="DJ317" i="3" s="1"/>
  <c r="CX246" i="3"/>
  <c r="DI37" i="3"/>
  <c r="DH37" i="3"/>
  <c r="DF37" i="3"/>
  <c r="DJ37" i="3" s="1"/>
  <c r="DG37" i="3"/>
  <c r="CR52" i="1"/>
  <c r="Q52" i="1" s="1"/>
  <c r="CS52" i="1"/>
  <c r="AD40" i="1"/>
  <c r="AB40" i="1" s="1"/>
  <c r="AB33" i="1"/>
  <c r="CX325" i="3"/>
  <c r="CX308" i="3"/>
  <c r="DF298" i="3"/>
  <c r="DG298" i="3"/>
  <c r="DH298" i="3"/>
  <c r="DI298" i="3"/>
  <c r="DJ298" i="3" s="1"/>
  <c r="CX270" i="3"/>
  <c r="CX255" i="3"/>
  <c r="DF397" i="3"/>
  <c r="DJ397" i="3" s="1"/>
  <c r="DG397" i="3"/>
  <c r="DH397" i="3"/>
  <c r="DI397" i="3"/>
  <c r="DF395" i="3"/>
  <c r="DG395" i="3"/>
  <c r="DH395" i="3"/>
  <c r="DI395" i="3"/>
  <c r="DJ395" i="3" s="1"/>
  <c r="CX336" i="3"/>
  <c r="CR37" i="1"/>
  <c r="Q37" i="1" s="1"/>
  <c r="CP37" i="1" s="1"/>
  <c r="O37" i="1" s="1"/>
  <c r="CS37" i="1"/>
  <c r="AD37" i="1"/>
  <c r="AB37" i="1" s="1"/>
  <c r="DG460" i="3"/>
  <c r="DH460" i="3"/>
  <c r="DF460" i="3"/>
  <c r="DJ460" i="3" s="1"/>
  <c r="DI460" i="3"/>
  <c r="DF422" i="3"/>
  <c r="DH422" i="3"/>
  <c r="DI422" i="3"/>
  <c r="DJ422" i="3" s="1"/>
  <c r="DG422" i="3"/>
  <c r="CX180" i="3"/>
  <c r="CX115" i="3"/>
  <c r="CR49" i="1"/>
  <c r="Q49" i="1" s="1"/>
  <c r="CS49" i="1"/>
  <c r="DH440" i="3"/>
  <c r="DI440" i="3"/>
  <c r="DJ440" i="3" s="1"/>
  <c r="DG440" i="3"/>
  <c r="CX426" i="3"/>
  <c r="CX110" i="3"/>
  <c r="AD49" i="1"/>
  <c r="DI414" i="3"/>
  <c r="DJ414" i="3" s="1"/>
  <c r="DF414" i="3"/>
  <c r="DG414" i="3"/>
  <c r="DH414" i="3"/>
  <c r="DI386" i="3"/>
  <c r="DF386" i="3"/>
  <c r="DJ386" i="3" s="1"/>
  <c r="DG386" i="3"/>
  <c r="DH386" i="3"/>
  <c r="DI382" i="3"/>
  <c r="DG382" i="3"/>
  <c r="DH382" i="3"/>
  <c r="DF382" i="3"/>
  <c r="DJ382" i="3" s="1"/>
  <c r="CX305" i="3"/>
  <c r="CX287" i="3"/>
  <c r="CX431" i="3"/>
  <c r="DG412" i="3"/>
  <c r="DH412" i="3"/>
  <c r="DI412" i="3"/>
  <c r="DF412" i="3"/>
  <c r="DJ412" i="3" s="1"/>
  <c r="CX348" i="3"/>
  <c r="CX316" i="3"/>
  <c r="DF269" i="3"/>
  <c r="DG269" i="3"/>
  <c r="DH269" i="3"/>
  <c r="DI269" i="3"/>
  <c r="DJ269" i="3" s="1"/>
  <c r="CX211" i="3"/>
  <c r="AB49" i="1"/>
  <c r="CY35" i="1"/>
  <c r="X35" i="1" s="1"/>
  <c r="CZ35" i="1"/>
  <c r="Y35" i="1" s="1"/>
  <c r="T45" i="6" s="1"/>
  <c r="J50" i="6" s="1"/>
  <c r="CX367" i="3"/>
  <c r="CX307" i="3"/>
  <c r="CX184" i="3"/>
  <c r="DF369" i="3"/>
  <c r="DJ369" i="3" s="1"/>
  <c r="DG369" i="3"/>
  <c r="DH369" i="3"/>
  <c r="DI369" i="3"/>
  <c r="CX278" i="3"/>
  <c r="CZ49" i="1"/>
  <c r="Y49" i="1" s="1"/>
  <c r="T107" i="6" s="1"/>
  <c r="J111" i="6" s="1"/>
  <c r="U45" i="1"/>
  <c r="AB38" i="1"/>
  <c r="CX350" i="3"/>
  <c r="CX280" i="3"/>
  <c r="CX271" i="3"/>
  <c r="CX215" i="3"/>
  <c r="GX45" i="1"/>
  <c r="T45" i="1"/>
  <c r="AG58" i="1" s="1"/>
  <c r="DI429" i="3"/>
  <c r="DH429" i="3"/>
  <c r="CX339" i="3"/>
  <c r="DG227" i="3"/>
  <c r="DH227" i="3"/>
  <c r="DI227" i="3"/>
  <c r="DJ227" i="3" s="1"/>
  <c r="DF227" i="3"/>
  <c r="CX199" i="3"/>
  <c r="BD58" i="1"/>
  <c r="CS50" i="1"/>
  <c r="DF372" i="3"/>
  <c r="DH372" i="3"/>
  <c r="DI372" i="3"/>
  <c r="DJ372" i="3" s="1"/>
  <c r="DG372" i="3"/>
  <c r="CX154" i="3"/>
  <c r="DF400" i="3"/>
  <c r="DJ400" i="3" s="1"/>
  <c r="DH400" i="3"/>
  <c r="DF384" i="3"/>
  <c r="DJ384" i="3" s="1"/>
  <c r="DG384" i="3"/>
  <c r="DH384" i="3"/>
  <c r="DI384" i="3"/>
  <c r="DF379" i="3"/>
  <c r="DG379" i="3"/>
  <c r="DH379" i="3"/>
  <c r="DI379" i="3"/>
  <c r="DJ379" i="3" s="1"/>
  <c r="CX366" i="3"/>
  <c r="CX357" i="3"/>
  <c r="CX209" i="3"/>
  <c r="CX353" i="3"/>
  <c r="CX323" i="3"/>
  <c r="CX312" i="3"/>
  <c r="CX291" i="3"/>
  <c r="DF410" i="3"/>
  <c r="DH410" i="3"/>
  <c r="DH407" i="3"/>
  <c r="DI407" i="3"/>
  <c r="DF401" i="3"/>
  <c r="DJ401" i="3" s="1"/>
  <c r="DG401" i="3"/>
  <c r="DH401" i="3"/>
  <c r="DI401" i="3"/>
  <c r="CX326" i="3"/>
  <c r="CX242" i="3"/>
  <c r="CX153" i="3"/>
  <c r="CX328" i="3"/>
  <c r="CX214" i="3"/>
  <c r="CX64" i="3"/>
  <c r="DF416" i="3"/>
  <c r="DJ416" i="3" s="1"/>
  <c r="DH416" i="3"/>
  <c r="DF385" i="3"/>
  <c r="DJ385" i="3" s="1"/>
  <c r="DG385" i="3"/>
  <c r="DH385" i="3"/>
  <c r="DI385" i="3"/>
  <c r="DG380" i="3"/>
  <c r="DH380" i="3"/>
  <c r="DI380" i="3"/>
  <c r="DF378" i="3"/>
  <c r="DJ378" i="3" s="1"/>
  <c r="DG378" i="3"/>
  <c r="DH378" i="3"/>
  <c r="DH375" i="3"/>
  <c r="DI375" i="3"/>
  <c r="DJ375" i="3" s="1"/>
  <c r="CX337" i="3"/>
  <c r="CX277" i="3"/>
  <c r="DG218" i="3"/>
  <c r="DH218" i="3"/>
  <c r="DI218" i="3"/>
  <c r="DJ218" i="3" s="1"/>
  <c r="CX210" i="3"/>
  <c r="CX206" i="3"/>
  <c r="DI400" i="3"/>
  <c r="DG396" i="3"/>
  <c r="DH396" i="3"/>
  <c r="DI396" i="3"/>
  <c r="DF373" i="3"/>
  <c r="DJ373" i="3" s="1"/>
  <c r="DG373" i="3"/>
  <c r="DH373" i="3"/>
  <c r="DI373" i="3"/>
  <c r="DF368" i="3"/>
  <c r="DG368" i="3"/>
  <c r="DH368" i="3"/>
  <c r="DI368" i="3"/>
  <c r="DJ368" i="3" s="1"/>
  <c r="CX356" i="3"/>
  <c r="CX324" i="3"/>
  <c r="DF322" i="3"/>
  <c r="DG322" i="3"/>
  <c r="DH322" i="3"/>
  <c r="DI322" i="3"/>
  <c r="DJ322" i="3" s="1"/>
  <c r="CX306" i="3"/>
  <c r="CX273" i="3"/>
  <c r="CX254" i="3"/>
  <c r="DH252" i="3"/>
  <c r="DF252" i="3"/>
  <c r="DJ252" i="3" s="1"/>
  <c r="DG252" i="3"/>
  <c r="CX216" i="3"/>
  <c r="DH170" i="3"/>
  <c r="DF170" i="3"/>
  <c r="DG170" i="3"/>
  <c r="DI170" i="3"/>
  <c r="DJ170" i="3" s="1"/>
  <c r="CX93" i="3"/>
  <c r="CX79" i="3"/>
  <c r="CS33" i="1"/>
  <c r="DG405" i="3"/>
  <c r="DI405" i="3"/>
  <c r="DG400" i="3"/>
  <c r="DF383" i="3"/>
  <c r="DG383" i="3"/>
  <c r="DH302" i="3"/>
  <c r="DF302" i="3"/>
  <c r="DG302" i="3"/>
  <c r="DF247" i="3"/>
  <c r="DI247" i="3"/>
  <c r="DJ247" i="3" s="1"/>
  <c r="CX230" i="3"/>
  <c r="DG427" i="3"/>
  <c r="DI427" i="3"/>
  <c r="DJ427" i="3" s="1"/>
  <c r="DH423" i="3"/>
  <c r="DI423" i="3"/>
  <c r="DJ423" i="3" s="1"/>
  <c r="DI403" i="3"/>
  <c r="DJ403" i="3" s="1"/>
  <c r="DF394" i="3"/>
  <c r="DJ394" i="3" s="1"/>
  <c r="DH394" i="3"/>
  <c r="DI392" i="3"/>
  <c r="DH391" i="3"/>
  <c r="DI391" i="3"/>
  <c r="DJ391" i="3" s="1"/>
  <c r="CX340" i="3"/>
  <c r="CX226" i="3"/>
  <c r="CX187" i="3"/>
  <c r="CX102" i="3"/>
  <c r="DF438" i="3"/>
  <c r="DH438" i="3"/>
  <c r="DF411" i="3"/>
  <c r="DJ411" i="3" s="1"/>
  <c r="DG411" i="3"/>
  <c r="DI411" i="3"/>
  <c r="DG403" i="3"/>
  <c r="DH392" i="3"/>
  <c r="CX320" i="3"/>
  <c r="DF295" i="3"/>
  <c r="DG295" i="3"/>
  <c r="DJ295" i="3" s="1"/>
  <c r="DH295" i="3"/>
  <c r="DI295" i="3"/>
  <c r="CX290" i="3"/>
  <c r="DI265" i="3"/>
  <c r="DJ265" i="3" s="1"/>
  <c r="DF265" i="3"/>
  <c r="DG265" i="3"/>
  <c r="DH265" i="3"/>
  <c r="CX232" i="3"/>
  <c r="CX11" i="3"/>
  <c r="CX10" i="3"/>
  <c r="DF403" i="3"/>
  <c r="DF392" i="3"/>
  <c r="DJ392" i="3" s="1"/>
  <c r="DF389" i="3"/>
  <c r="DJ389" i="3" s="1"/>
  <c r="DG389" i="3"/>
  <c r="DI389" i="3"/>
  <c r="CX329" i="3"/>
  <c r="CX189" i="3"/>
  <c r="CX90" i="3"/>
  <c r="DH398" i="3"/>
  <c r="DI360" i="3"/>
  <c r="DJ360" i="3" s="1"/>
  <c r="CX352" i="3"/>
  <c r="CX97" i="3"/>
  <c r="CX262" i="3"/>
  <c r="DG196" i="3"/>
  <c r="DH196" i="3"/>
  <c r="DI196" i="3"/>
  <c r="DJ196" i="3" s="1"/>
  <c r="CX143" i="3"/>
  <c r="CX139" i="3"/>
  <c r="CX86" i="3"/>
  <c r="CX228" i="3"/>
  <c r="CX212" i="3"/>
  <c r="DF169" i="3"/>
  <c r="DG169" i="3"/>
  <c r="DH169" i="3"/>
  <c r="DI169" i="3"/>
  <c r="DJ169" i="3" s="1"/>
  <c r="DF50" i="3"/>
  <c r="DJ50" i="3" s="1"/>
  <c r="DG50" i="3"/>
  <c r="DH50" i="3"/>
  <c r="DI50" i="3"/>
  <c r="DF41" i="3"/>
  <c r="DG41" i="3"/>
  <c r="DH41" i="3"/>
  <c r="DI41" i="3"/>
  <c r="DJ41" i="3" s="1"/>
  <c r="CX16" i="3"/>
  <c r="DF12" i="3"/>
  <c r="DG12" i="3"/>
  <c r="DI12" i="3"/>
  <c r="DJ12" i="3" s="1"/>
  <c r="DH12" i="3"/>
  <c r="CX190" i="3"/>
  <c r="CX181" i="3"/>
  <c r="CX92" i="3"/>
  <c r="CX52" i="3"/>
  <c r="DF46" i="3"/>
  <c r="DJ46" i="3" s="1"/>
  <c r="DG46" i="3"/>
  <c r="DH46" i="3"/>
  <c r="DI46" i="3"/>
  <c r="DF20" i="3"/>
  <c r="DJ20" i="3" s="1"/>
  <c r="DG20" i="3"/>
  <c r="DH20" i="3"/>
  <c r="DI20" i="3"/>
  <c r="CX244" i="3"/>
  <c r="DF173" i="3"/>
  <c r="DG173" i="3"/>
  <c r="DH173" i="3"/>
  <c r="DI173" i="3"/>
  <c r="DJ173" i="3" s="1"/>
  <c r="CX171" i="3"/>
  <c r="CX159" i="3"/>
  <c r="CX157" i="3"/>
  <c r="CX293" i="3"/>
  <c r="CX138" i="3"/>
  <c r="CX134" i="3"/>
  <c r="CX85" i="3"/>
  <c r="CX54" i="3"/>
  <c r="CX342" i="3"/>
  <c r="CX161" i="3"/>
  <c r="CX116" i="3"/>
  <c r="CX276" i="3"/>
  <c r="DG249" i="3"/>
  <c r="DF248" i="3"/>
  <c r="DG248" i="3"/>
  <c r="DJ248" i="3" s="1"/>
  <c r="DH248" i="3"/>
  <c r="DI248" i="3"/>
  <c r="CX229" i="3"/>
  <c r="CX213" i="3"/>
  <c r="CX205" i="3"/>
  <c r="DF200" i="3"/>
  <c r="DG200" i="3"/>
  <c r="DH200" i="3"/>
  <c r="DI200" i="3"/>
  <c r="DJ200" i="3" s="1"/>
  <c r="CX310" i="3"/>
  <c r="DF249" i="3"/>
  <c r="DJ249" i="3" s="1"/>
  <c r="DF196" i="3"/>
  <c r="CX193" i="3"/>
  <c r="CX148" i="3"/>
  <c r="CX144" i="3"/>
  <c r="CX107" i="3"/>
  <c r="DI300" i="3"/>
  <c r="DJ300" i="3" s="1"/>
  <c r="CX245" i="3"/>
  <c r="DI318" i="3"/>
  <c r="DJ318" i="3" s="1"/>
  <c r="CX261" i="3"/>
  <c r="CX166" i="3"/>
  <c r="CX156" i="3"/>
  <c r="CX126" i="3"/>
  <c r="CX124" i="3"/>
  <c r="CX128" i="3"/>
  <c r="CX109" i="3"/>
  <c r="CX80" i="3"/>
  <c r="DF48" i="3"/>
  <c r="DJ48" i="3" s="1"/>
  <c r="DG48" i="3"/>
  <c r="CX150" i="3"/>
  <c r="DF73" i="3"/>
  <c r="DG73" i="3"/>
  <c r="DH73" i="3"/>
  <c r="DI73" i="3"/>
  <c r="DJ73" i="3" s="1"/>
  <c r="CX67" i="3"/>
  <c r="CX117" i="3"/>
  <c r="CX104" i="3"/>
  <c r="CX53" i="3"/>
  <c r="DG44" i="3"/>
  <c r="DH44" i="3"/>
  <c r="DI44" i="3"/>
  <c r="DJ44" i="3" s="1"/>
  <c r="DF36" i="3"/>
  <c r="DG36" i="3"/>
  <c r="DJ36" i="3" s="1"/>
  <c r="DH36" i="3"/>
  <c r="DI36" i="3"/>
  <c r="CX81" i="3"/>
  <c r="DH58" i="3"/>
  <c r="DG58" i="3"/>
  <c r="DJ58" i="3" s="1"/>
  <c r="DI58" i="3"/>
  <c r="DI21" i="3"/>
  <c r="DF21" i="3"/>
  <c r="DJ21" i="3" s="1"/>
  <c r="DG21" i="3"/>
  <c r="CX174" i="3"/>
  <c r="CX99" i="3"/>
  <c r="CX63" i="3"/>
  <c r="DF49" i="3"/>
  <c r="DG49" i="3"/>
  <c r="DI49" i="3"/>
  <c r="DJ49" i="3" s="1"/>
  <c r="DG31" i="3"/>
  <c r="DF31" i="3"/>
  <c r="DJ31" i="3" s="1"/>
  <c r="DH31" i="3"/>
  <c r="DI31" i="3"/>
  <c r="DH28" i="3"/>
  <c r="DI28" i="3"/>
  <c r="DJ28" i="3" s="1"/>
  <c r="DH26" i="3"/>
  <c r="DF26" i="3"/>
  <c r="DG26" i="3"/>
  <c r="CX3" i="3"/>
  <c r="CX65" i="3"/>
  <c r="CX51" i="3"/>
  <c r="CX113" i="3"/>
  <c r="CX82" i="3"/>
  <c r="DI48" i="3"/>
  <c r="CX17" i="3"/>
  <c r="DF13" i="3"/>
  <c r="DJ13" i="3" s="1"/>
  <c r="DG13" i="3"/>
  <c r="DH13" i="3"/>
  <c r="DI13" i="3"/>
  <c r="CX194" i="3"/>
  <c r="CX100" i="3"/>
  <c r="DH74" i="3"/>
  <c r="DF74" i="3"/>
  <c r="DJ74" i="3" s="1"/>
  <c r="DG74" i="3"/>
  <c r="DI74" i="3"/>
  <c r="DH48" i="3"/>
  <c r="DF45" i="3"/>
  <c r="DG45" i="3"/>
  <c r="DJ45" i="3" s="1"/>
  <c r="DH45" i="3"/>
  <c r="DH42" i="3"/>
  <c r="DI42" i="3"/>
  <c r="DF40" i="3"/>
  <c r="DJ40" i="3" s="1"/>
  <c r="DG40" i="3"/>
  <c r="DH40" i="3"/>
  <c r="DG15" i="3"/>
  <c r="DI15" i="3"/>
  <c r="CX77" i="3"/>
  <c r="CX24" i="3"/>
  <c r="DG191" i="3"/>
  <c r="DI191" i="3"/>
  <c r="DJ191" i="3" s="1"/>
  <c r="CX165" i="3"/>
  <c r="CX114" i="3"/>
  <c r="CX108" i="3"/>
  <c r="DF59" i="3"/>
  <c r="DG59" i="3"/>
  <c r="DH59" i="3"/>
  <c r="DI59" i="3"/>
  <c r="DJ59" i="3" s="1"/>
  <c r="DF22" i="3"/>
  <c r="DJ22" i="3" s="1"/>
  <c r="DG22" i="3"/>
  <c r="DH22" i="3"/>
  <c r="DI22" i="3"/>
  <c r="CX198" i="3"/>
  <c r="CX179" i="3"/>
  <c r="CX162" i="3"/>
  <c r="CX155" i="3"/>
  <c r="CX146" i="3"/>
  <c r="DF72" i="3"/>
  <c r="DJ72" i="3" s="1"/>
  <c r="DH72" i="3"/>
  <c r="DF27" i="3"/>
  <c r="DJ27" i="3" s="1"/>
  <c r="DG27" i="3"/>
  <c r="DH27" i="3"/>
  <c r="DI27" i="3"/>
  <c r="DF7" i="3"/>
  <c r="DJ7" i="3" s="1"/>
  <c r="DG7" i="3"/>
  <c r="DI7" i="3"/>
  <c r="CX18" i="3"/>
  <c r="CX98" i="3"/>
  <c r="DI8" i="3"/>
  <c r="DJ8" i="3" s="1"/>
  <c r="CX66" i="3"/>
  <c r="DH8" i="3"/>
  <c r="CX178" i="3"/>
  <c r="DI60" i="3"/>
  <c r="DI32" i="3"/>
  <c r="DJ32" i="3" s="1"/>
  <c r="DG8" i="3"/>
  <c r="DH60" i="3"/>
  <c r="DH32" i="3"/>
  <c r="DI9" i="3"/>
  <c r="DJ9" i="3" s="1"/>
  <c r="DI4" i="3"/>
  <c r="DJ4" i="3" s="1"/>
  <c r="DG60" i="3"/>
  <c r="DG32" i="3"/>
  <c r="DI23" i="3"/>
  <c r="DJ23" i="3" s="1"/>
  <c r="DI14" i="3"/>
  <c r="DH9" i="3"/>
  <c r="DH4" i="3"/>
  <c r="DG4" i="3"/>
  <c r="CX2" i="3"/>
  <c r="R344" i="1" l="1"/>
  <c r="GK344" i="1" s="1"/>
  <c r="V738" i="6"/>
  <c r="DG175" i="3"/>
  <c r="DF175" i="3"/>
  <c r="DJ175" i="3" s="1"/>
  <c r="DH175" i="3"/>
  <c r="DI175" i="3"/>
  <c r="AT765" i="1"/>
  <c r="CC744" i="1"/>
  <c r="J1411" i="6"/>
  <c r="CY889" i="1"/>
  <c r="X889" i="1" s="1"/>
  <c r="R1409" i="6" s="1"/>
  <c r="J1415" i="6" s="1"/>
  <c r="CZ889" i="1"/>
  <c r="Y889" i="1" s="1"/>
  <c r="T1409" i="6" s="1"/>
  <c r="J1416" i="6" s="1"/>
  <c r="CP889" i="1"/>
  <c r="O889" i="1" s="1"/>
  <c r="J461" i="6"/>
  <c r="CP236" i="1"/>
  <c r="O236" i="1" s="1"/>
  <c r="CZ236" i="1"/>
  <c r="Y236" i="1" s="1"/>
  <c r="T459" i="6" s="1"/>
  <c r="J466" i="6" s="1"/>
  <c r="CY236" i="1"/>
  <c r="X236" i="1" s="1"/>
  <c r="R459" i="6" s="1"/>
  <c r="J465" i="6" s="1"/>
  <c r="AD1130" i="1"/>
  <c r="J1645" i="6"/>
  <c r="I1652" i="6" s="1"/>
  <c r="CP1128" i="1"/>
  <c r="O1128" i="1" s="1"/>
  <c r="AB1130" i="1" s="1"/>
  <c r="J955" i="6"/>
  <c r="CY581" i="1"/>
  <c r="X581" i="1" s="1"/>
  <c r="R954" i="6" s="1"/>
  <c r="J956" i="6" s="1"/>
  <c r="CZ581" i="1"/>
  <c r="Y581" i="1" s="1"/>
  <c r="T954" i="6" s="1"/>
  <c r="J957" i="6" s="1"/>
  <c r="K338" i="6"/>
  <c r="P338" i="6"/>
  <c r="J1057" i="6"/>
  <c r="AD638" i="1"/>
  <c r="GM758" i="1"/>
  <c r="DH125" i="3"/>
  <c r="DI125" i="3"/>
  <c r="DF125" i="3"/>
  <c r="J1533" i="6"/>
  <c r="CY979" i="1"/>
  <c r="X979" i="1" s="1"/>
  <c r="R1531" i="6" s="1"/>
  <c r="J1535" i="6" s="1"/>
  <c r="CZ979" i="1"/>
  <c r="Y979" i="1" s="1"/>
  <c r="T1531" i="6" s="1"/>
  <c r="J1536" i="6" s="1"/>
  <c r="AF986" i="1"/>
  <c r="AF976" i="1" s="1"/>
  <c r="R881" i="1"/>
  <c r="GK881" i="1" s="1"/>
  <c r="V1353" i="6"/>
  <c r="R258" i="1"/>
  <c r="V644" i="6"/>
  <c r="J652" i="6" s="1"/>
  <c r="I654" i="6" s="1"/>
  <c r="K1484" i="6"/>
  <c r="P1484" i="6"/>
  <c r="J1130" i="6"/>
  <c r="CY710" i="1"/>
  <c r="X710" i="1" s="1"/>
  <c r="R1128" i="6" s="1"/>
  <c r="J1134" i="6" s="1"/>
  <c r="CZ710" i="1"/>
  <c r="Y710" i="1" s="1"/>
  <c r="T1128" i="6" s="1"/>
  <c r="J1135" i="6" s="1"/>
  <c r="AF712" i="1"/>
  <c r="CP710" i="1"/>
  <c r="O710" i="1" s="1"/>
  <c r="J198" i="6"/>
  <c r="CP96" i="1"/>
  <c r="O96" i="1" s="1"/>
  <c r="P715" i="6"/>
  <c r="K715" i="6"/>
  <c r="J252" i="6"/>
  <c r="CZ103" i="1"/>
  <c r="Y103" i="1" s="1"/>
  <c r="T251" i="6" s="1"/>
  <c r="J255" i="6" s="1"/>
  <c r="CY103" i="1"/>
  <c r="X103" i="1" s="1"/>
  <c r="R251" i="6" s="1"/>
  <c r="J254" i="6" s="1"/>
  <c r="J799" i="6"/>
  <c r="AF387" i="1"/>
  <c r="GP1478" i="1"/>
  <c r="R1917" i="6"/>
  <c r="J1921" i="6" s="1"/>
  <c r="I1924" i="6" s="1"/>
  <c r="BY1162" i="1"/>
  <c r="CI1178" i="1"/>
  <c r="AZ1178" i="1" s="1"/>
  <c r="AP1178" i="1"/>
  <c r="F1187" i="1" s="1"/>
  <c r="I930" i="6"/>
  <c r="J1312" i="6"/>
  <c r="CZ876" i="1"/>
  <c r="Y876" i="1" s="1"/>
  <c r="T1311" i="6" s="1"/>
  <c r="J1317" i="6" s="1"/>
  <c r="CY876" i="1"/>
  <c r="X876" i="1" s="1"/>
  <c r="R1311" i="6" s="1"/>
  <c r="J1316" i="6" s="1"/>
  <c r="CP876" i="1"/>
  <c r="O876" i="1" s="1"/>
  <c r="AB891" i="1" s="1"/>
  <c r="AF891" i="1"/>
  <c r="AJ262" i="1"/>
  <c r="CP345" i="1"/>
  <c r="O345" i="1" s="1"/>
  <c r="DG363" i="3"/>
  <c r="DF363" i="3"/>
  <c r="DJ363" i="3" s="1"/>
  <c r="DH363" i="3"/>
  <c r="DI363" i="3"/>
  <c r="CY245" i="1"/>
  <c r="X245" i="1" s="1"/>
  <c r="R543" i="6" s="1"/>
  <c r="J548" i="6" s="1"/>
  <c r="J544" i="6"/>
  <c r="I552" i="6" s="1"/>
  <c r="CZ245" i="1"/>
  <c r="Y245" i="1" s="1"/>
  <c r="T543" i="6" s="1"/>
  <c r="J549" i="6" s="1"/>
  <c r="CP340" i="1"/>
  <c r="O340" i="1" s="1"/>
  <c r="GP340" i="1" s="1"/>
  <c r="J725" i="6"/>
  <c r="J867" i="6"/>
  <c r="CZ467" i="1"/>
  <c r="Y467" i="1" s="1"/>
  <c r="T866" i="6" s="1"/>
  <c r="J869" i="6" s="1"/>
  <c r="J836" i="6"/>
  <c r="CY459" i="1"/>
  <c r="X459" i="1" s="1"/>
  <c r="R834" i="6" s="1"/>
  <c r="J838" i="6" s="1"/>
  <c r="CZ459" i="1"/>
  <c r="Y459" i="1" s="1"/>
  <c r="T834" i="6" s="1"/>
  <c r="J839" i="6" s="1"/>
  <c r="K1685" i="6"/>
  <c r="P1685" i="6"/>
  <c r="R44" i="1"/>
  <c r="GK44" i="1" s="1"/>
  <c r="V84" i="6"/>
  <c r="J304" i="6"/>
  <c r="CZ110" i="1"/>
  <c r="Y110" i="1" s="1"/>
  <c r="T303" i="6" s="1"/>
  <c r="J307" i="6" s="1"/>
  <c r="CY110" i="1"/>
  <c r="X110" i="1" s="1"/>
  <c r="R303" i="6" s="1"/>
  <c r="J306" i="6" s="1"/>
  <c r="CP110" i="1"/>
  <c r="O110" i="1" s="1"/>
  <c r="DI253" i="3"/>
  <c r="DJ253" i="3" s="1"/>
  <c r="DF253" i="3"/>
  <c r="DH253" i="3"/>
  <c r="DG253" i="3"/>
  <c r="AP262" i="1"/>
  <c r="AP292" i="1" s="1"/>
  <c r="BY233" i="1"/>
  <c r="AQ201" i="1"/>
  <c r="CG201" i="1"/>
  <c r="CI201" i="1"/>
  <c r="BZ181" i="1"/>
  <c r="J1329" i="6"/>
  <c r="CY878" i="1"/>
  <c r="X878" i="1" s="1"/>
  <c r="R1328" i="6" s="1"/>
  <c r="J1331" i="6" s="1"/>
  <c r="CZ878" i="1"/>
  <c r="Y878" i="1" s="1"/>
  <c r="T1328" i="6" s="1"/>
  <c r="J1332" i="6" s="1"/>
  <c r="CP878" i="1"/>
  <c r="O878" i="1" s="1"/>
  <c r="DI149" i="3"/>
  <c r="DJ149" i="3" s="1"/>
  <c r="DF149" i="3"/>
  <c r="DH149" i="3"/>
  <c r="DG149" i="3"/>
  <c r="K1623" i="6"/>
  <c r="P1623" i="6"/>
  <c r="K1137" i="6"/>
  <c r="AH712" i="1"/>
  <c r="V1569" i="6"/>
  <c r="R983" i="1"/>
  <c r="GK983" i="1" s="1"/>
  <c r="GM983" i="1" s="1"/>
  <c r="DG125" i="3"/>
  <c r="DJ125" i="3" s="1"/>
  <c r="K104" i="6"/>
  <c r="P104" i="6"/>
  <c r="K509" i="6"/>
  <c r="AH262" i="1"/>
  <c r="U262" i="1" s="1"/>
  <c r="R1168" i="1"/>
  <c r="GK1168" i="1" s="1"/>
  <c r="GM1168" i="1" s="1"/>
  <c r="V1686" i="6"/>
  <c r="R1790" i="6"/>
  <c r="J1792" i="6" s="1"/>
  <c r="I1795" i="6" s="1"/>
  <c r="GP1252" i="1"/>
  <c r="GM1252" i="1"/>
  <c r="GP241" i="1"/>
  <c r="K591" i="6"/>
  <c r="P591" i="6"/>
  <c r="R936" i="1"/>
  <c r="GK936" i="1" s="1"/>
  <c r="V1461" i="6"/>
  <c r="GK113" i="1"/>
  <c r="J332" i="6"/>
  <c r="F725" i="1"/>
  <c r="BB704" i="1"/>
  <c r="BB836" i="1"/>
  <c r="F849" i="1" s="1"/>
  <c r="AD944" i="1"/>
  <c r="AK1521" i="1"/>
  <c r="X1521" i="1" s="1"/>
  <c r="R1950" i="6"/>
  <c r="J1953" i="6" s="1"/>
  <c r="DH425" i="3"/>
  <c r="DI425" i="3"/>
  <c r="DJ425" i="3" s="1"/>
  <c r="DG425" i="3"/>
  <c r="DF425" i="3"/>
  <c r="GM238" i="1"/>
  <c r="GM34" i="1"/>
  <c r="CP251" i="1"/>
  <c r="O251" i="1" s="1"/>
  <c r="J603" i="6"/>
  <c r="CP709" i="1"/>
  <c r="O709" i="1" s="1"/>
  <c r="GP709" i="1" s="1"/>
  <c r="AH1058" i="1"/>
  <c r="U1058" i="1" s="1"/>
  <c r="K1607" i="6"/>
  <c r="R1172" i="1"/>
  <c r="GK1172" i="1" s="1"/>
  <c r="V1714" i="6"/>
  <c r="R1363" i="1"/>
  <c r="GK1363" i="1" s="1"/>
  <c r="V1852" i="6"/>
  <c r="J1163" i="6"/>
  <c r="I1167" i="6" s="1"/>
  <c r="CP750" i="1"/>
  <c r="O750" i="1" s="1"/>
  <c r="DF359" i="3"/>
  <c r="DJ359" i="3" s="1"/>
  <c r="DG359" i="3"/>
  <c r="DH359" i="3"/>
  <c r="DI359" i="3"/>
  <c r="J893" i="6"/>
  <c r="CP471" i="1"/>
  <c r="O471" i="1" s="1"/>
  <c r="J1171" i="6"/>
  <c r="CZ752" i="1"/>
  <c r="Y752" i="1" s="1"/>
  <c r="T1170" i="6" s="1"/>
  <c r="J1173" i="6" s="1"/>
  <c r="CY752" i="1"/>
  <c r="X752" i="1" s="1"/>
  <c r="R1170" i="6" s="1"/>
  <c r="J1172" i="6" s="1"/>
  <c r="AT712" i="1"/>
  <c r="CC704" i="1"/>
  <c r="J40" i="6"/>
  <c r="I44" i="6" s="1"/>
  <c r="AF58" i="1"/>
  <c r="S58" i="1" s="1"/>
  <c r="R195" i="1"/>
  <c r="GK195" i="1" s="1"/>
  <c r="V412" i="6"/>
  <c r="R979" i="1"/>
  <c r="V1531" i="6"/>
  <c r="CJ58" i="1"/>
  <c r="BA58" i="1" s="1"/>
  <c r="R101" i="1"/>
  <c r="V240" i="6"/>
  <c r="J246" i="6" s="1"/>
  <c r="CP44" i="1"/>
  <c r="O44" i="1" s="1"/>
  <c r="GP44" i="1" s="1"/>
  <c r="J86" i="6"/>
  <c r="CJ201" i="1"/>
  <c r="BA201" i="1" s="1"/>
  <c r="R465" i="1"/>
  <c r="GK465" i="1" s="1"/>
  <c r="V856" i="6"/>
  <c r="R1128" i="1"/>
  <c r="J1646" i="6" s="1"/>
  <c r="V1642" i="6"/>
  <c r="J1650" i="6" s="1"/>
  <c r="CZ382" i="1"/>
  <c r="Y382" i="1" s="1"/>
  <c r="T770" i="6" s="1"/>
  <c r="J775" i="6" s="1"/>
  <c r="J772" i="6"/>
  <c r="CY382" i="1"/>
  <c r="X382" i="1" s="1"/>
  <c r="R770" i="6" s="1"/>
  <c r="J774" i="6" s="1"/>
  <c r="J1242" i="6"/>
  <c r="CY800" i="1"/>
  <c r="X800" i="1" s="1"/>
  <c r="R1240" i="6" s="1"/>
  <c r="J1244" i="6" s="1"/>
  <c r="CZ800" i="1"/>
  <c r="Y800" i="1" s="1"/>
  <c r="T1240" i="6" s="1"/>
  <c r="J1245" i="6" s="1"/>
  <c r="K833" i="6"/>
  <c r="P833" i="6"/>
  <c r="J1384" i="6"/>
  <c r="CY886" i="1"/>
  <c r="X886" i="1" s="1"/>
  <c r="CZ886" i="1"/>
  <c r="Y886" i="1" s="1"/>
  <c r="V1073" i="6"/>
  <c r="J1081" i="6" s="1"/>
  <c r="R636" i="1"/>
  <c r="F1429" i="1"/>
  <c r="BA1405" i="1"/>
  <c r="R52" i="1"/>
  <c r="GK52" i="1" s="1"/>
  <c r="V120" i="6"/>
  <c r="J444" i="6"/>
  <c r="CP199" i="1"/>
  <c r="O199" i="1" s="1"/>
  <c r="GM254" i="1"/>
  <c r="R615" i="6"/>
  <c r="J619" i="6" s="1"/>
  <c r="I1101" i="6"/>
  <c r="R885" i="1"/>
  <c r="GK885" i="1" s="1"/>
  <c r="V1374" i="6"/>
  <c r="K1776" i="6"/>
  <c r="AH1256" i="1"/>
  <c r="R1171" i="1"/>
  <c r="GK1171" i="1" s="1"/>
  <c r="V1707" i="6"/>
  <c r="AK1130" i="1"/>
  <c r="X1130" i="1" s="1"/>
  <c r="R1642" i="6"/>
  <c r="J1648" i="6" s="1"/>
  <c r="R1483" i="1"/>
  <c r="GK1483" i="1" s="1"/>
  <c r="V1937" i="6"/>
  <c r="J1354" i="6"/>
  <c r="CY881" i="1"/>
  <c r="X881" i="1" s="1"/>
  <c r="R1353" i="6" s="1"/>
  <c r="J1355" i="6" s="1"/>
  <c r="AF1292" i="1"/>
  <c r="J1810" i="6"/>
  <c r="CY1290" i="1"/>
  <c r="X1290" i="1" s="1"/>
  <c r="CI1485" i="1"/>
  <c r="AP1485" i="1"/>
  <c r="BY1475" i="1"/>
  <c r="GM935" i="1"/>
  <c r="GN935" i="1"/>
  <c r="CP346" i="1"/>
  <c r="O346" i="1" s="1"/>
  <c r="GP346" i="1" s="1"/>
  <c r="J757" i="6"/>
  <c r="P1119" i="6"/>
  <c r="K1119" i="6"/>
  <c r="AG1475" i="1"/>
  <c r="T1485" i="1"/>
  <c r="T1475" i="1" s="1"/>
  <c r="R1519" i="1"/>
  <c r="V1950" i="6"/>
  <c r="P1857" i="6"/>
  <c r="K1857" i="6"/>
  <c r="AC1126" i="1"/>
  <c r="CE1130" i="1"/>
  <c r="CF1130" i="1"/>
  <c r="CH1130" i="1"/>
  <c r="R37" i="1"/>
  <c r="GK37" i="1" s="1"/>
  <c r="GP37" i="1" s="1"/>
  <c r="V55" i="6"/>
  <c r="R105" i="1"/>
  <c r="V265" i="6"/>
  <c r="J273" i="6" s="1"/>
  <c r="AJ115" i="1"/>
  <c r="I327" i="6"/>
  <c r="R470" i="1"/>
  <c r="GK470" i="1" s="1"/>
  <c r="V880" i="6"/>
  <c r="R106" i="1"/>
  <c r="V276" i="6"/>
  <c r="J284" i="6" s="1"/>
  <c r="R597" i="1"/>
  <c r="V1030" i="6"/>
  <c r="J1038" i="6" s="1"/>
  <c r="AI944" i="1"/>
  <c r="AI923" i="1" s="1"/>
  <c r="CG599" i="1"/>
  <c r="AX599" i="1" s="1"/>
  <c r="CZ885" i="1"/>
  <c r="Y885" i="1" s="1"/>
  <c r="T1374" i="6" s="1"/>
  <c r="J1379" i="6" s="1"/>
  <c r="J1376" i="6"/>
  <c r="CY885" i="1"/>
  <c r="X885" i="1" s="1"/>
  <c r="R1374" i="6" s="1"/>
  <c r="J1378" i="6" s="1"/>
  <c r="AD986" i="1"/>
  <c r="AD976" i="1" s="1"/>
  <c r="R930" i="1"/>
  <c r="GK930" i="1" s="1"/>
  <c r="V1439" i="6"/>
  <c r="J1839" i="6"/>
  <c r="AF1373" i="1"/>
  <c r="V732" i="6"/>
  <c r="R342" i="1"/>
  <c r="GK342" i="1" s="1"/>
  <c r="GM1478" i="1"/>
  <c r="T1917" i="6"/>
  <c r="J1922" i="6" s="1"/>
  <c r="I1446" i="6"/>
  <c r="R193" i="1"/>
  <c r="V399" i="6"/>
  <c r="J407" i="6" s="1"/>
  <c r="K910" i="6"/>
  <c r="AH512" i="1"/>
  <c r="V62" i="6"/>
  <c r="R38" i="1"/>
  <c r="GK38" i="1" s="1"/>
  <c r="GM38" i="1" s="1"/>
  <c r="J1865" i="6"/>
  <c r="CY1367" i="1"/>
  <c r="X1367" i="1" s="1"/>
  <c r="R1864" i="6" s="1"/>
  <c r="J1866" i="6" s="1"/>
  <c r="CZ1367" i="1"/>
  <c r="Y1367" i="1" s="1"/>
  <c r="T1864" i="6" s="1"/>
  <c r="J1867" i="6" s="1"/>
  <c r="I729" i="6"/>
  <c r="CP106" i="1"/>
  <c r="O106" i="1" s="1"/>
  <c r="J278" i="6"/>
  <c r="R887" i="1"/>
  <c r="GK887" i="1" s="1"/>
  <c r="V1390" i="6"/>
  <c r="CB1358" i="1"/>
  <c r="AS1373" i="1"/>
  <c r="AQ986" i="1"/>
  <c r="CG986" i="1"/>
  <c r="AX986" i="1" s="1"/>
  <c r="BZ976" i="1"/>
  <c r="CG1517" i="1"/>
  <c r="AX1521" i="1"/>
  <c r="DH327" i="3"/>
  <c r="DI327" i="3"/>
  <c r="DJ327" i="3" s="1"/>
  <c r="DF327" i="3"/>
  <c r="F1203" i="1"/>
  <c r="BD1162" i="1"/>
  <c r="CZ195" i="1"/>
  <c r="Y195" i="1" s="1"/>
  <c r="T412" i="6" s="1"/>
  <c r="J417" i="6" s="1"/>
  <c r="J414" i="6"/>
  <c r="CY195" i="1"/>
  <c r="X195" i="1" s="1"/>
  <c r="R412" i="6" s="1"/>
  <c r="J416" i="6" s="1"/>
  <c r="CC505" i="1"/>
  <c r="AT512" i="1"/>
  <c r="F530" i="1" s="1"/>
  <c r="R1290" i="1"/>
  <c r="V1809" i="6"/>
  <c r="BD177" i="1"/>
  <c r="V1128" i="6"/>
  <c r="J1136" i="6" s="1"/>
  <c r="R710" i="1"/>
  <c r="J522" i="6"/>
  <c r="CP242" i="1"/>
  <c r="O242" i="1" s="1"/>
  <c r="CP596" i="1"/>
  <c r="O596" i="1" s="1"/>
  <c r="J1025" i="6"/>
  <c r="V615" i="6"/>
  <c r="R254" i="1"/>
  <c r="GK254" i="1" s="1"/>
  <c r="GP254" i="1" s="1"/>
  <c r="V519" i="6"/>
  <c r="J527" i="6" s="1"/>
  <c r="R242" i="1"/>
  <c r="BB923" i="1"/>
  <c r="F957" i="1"/>
  <c r="R45" i="1"/>
  <c r="GK45" i="1" s="1"/>
  <c r="V91" i="6"/>
  <c r="R345" i="1"/>
  <c r="GK345" i="1" s="1"/>
  <c r="V746" i="6"/>
  <c r="CY1164" i="1"/>
  <c r="X1164" i="1" s="1"/>
  <c r="CP1479" i="1"/>
  <c r="O1479" i="1" s="1"/>
  <c r="AB1485" i="1" s="1"/>
  <c r="J1550" i="6"/>
  <c r="CP981" i="1"/>
  <c r="O981" i="1" s="1"/>
  <c r="R54" i="1"/>
  <c r="GK54" i="1" s="1"/>
  <c r="V130" i="6"/>
  <c r="CP980" i="1"/>
  <c r="O980" i="1" s="1"/>
  <c r="J1542" i="6"/>
  <c r="T1206" i="6"/>
  <c r="J1211" i="6" s="1"/>
  <c r="CP888" i="1"/>
  <c r="O888" i="1" s="1"/>
  <c r="CB1162" i="1"/>
  <c r="AS1178" i="1"/>
  <c r="R878" i="1"/>
  <c r="GK878" i="1" s="1"/>
  <c r="V1328" i="6"/>
  <c r="CP101" i="1"/>
  <c r="O101" i="1" s="1"/>
  <c r="AH599" i="1"/>
  <c r="K966" i="6"/>
  <c r="DH330" i="3"/>
  <c r="R942" i="1"/>
  <c r="V1513" i="6"/>
  <c r="J1521" i="6" s="1"/>
  <c r="AI453" i="1"/>
  <c r="AK1409" i="1"/>
  <c r="X1409" i="1" s="1"/>
  <c r="R1889" i="6"/>
  <c r="J1892" i="6" s="1"/>
  <c r="I1895" i="6" s="1"/>
  <c r="CJ1373" i="1"/>
  <c r="CJ1358" i="1" s="1"/>
  <c r="DI303" i="3"/>
  <c r="DJ303" i="3" s="1"/>
  <c r="DF303" i="3"/>
  <c r="DG303" i="3"/>
  <c r="DH303" i="3"/>
  <c r="R1360" i="1"/>
  <c r="V1826" i="6"/>
  <c r="J1834" i="6" s="1"/>
  <c r="CP198" i="1"/>
  <c r="O198" i="1" s="1"/>
  <c r="J436" i="6"/>
  <c r="R93" i="1"/>
  <c r="J169" i="6" s="1"/>
  <c r="V166" i="6"/>
  <c r="J173" i="6" s="1"/>
  <c r="DG330" i="3"/>
  <c r="I1255" i="6"/>
  <c r="R1250" i="1"/>
  <c r="GK1250" i="1" s="1"/>
  <c r="V1784" i="6"/>
  <c r="CI986" i="1"/>
  <c r="AH1373" i="1"/>
  <c r="U1373" i="1" s="1"/>
  <c r="I1936" i="6"/>
  <c r="I599" i="6"/>
  <c r="J1147" i="6"/>
  <c r="CZ747" i="1"/>
  <c r="Y747" i="1" s="1"/>
  <c r="T1146" i="6" s="1"/>
  <c r="J1149" i="6" s="1"/>
  <c r="CY747" i="1"/>
  <c r="X747" i="1" s="1"/>
  <c r="R1146" i="6" s="1"/>
  <c r="J1148" i="6" s="1"/>
  <c r="I1151" i="6" s="1"/>
  <c r="CP747" i="1"/>
  <c r="O747" i="1" s="1"/>
  <c r="R584" i="1"/>
  <c r="GK584" i="1" s="1"/>
  <c r="V968" i="6"/>
  <c r="CC976" i="1"/>
  <c r="AT986" i="1"/>
  <c r="J1504" i="6"/>
  <c r="CY941" i="1"/>
  <c r="X941" i="1" s="1"/>
  <c r="R1502" i="6" s="1"/>
  <c r="J1508" i="6" s="1"/>
  <c r="CZ941" i="1"/>
  <c r="Y941" i="1" s="1"/>
  <c r="T1502" i="6" s="1"/>
  <c r="J1509" i="6" s="1"/>
  <c r="CP195" i="1"/>
  <c r="O195" i="1" s="1"/>
  <c r="J415" i="6"/>
  <c r="K398" i="6"/>
  <c r="P1189" i="6"/>
  <c r="K1189" i="6"/>
  <c r="J657" i="6"/>
  <c r="CY259" i="1"/>
  <c r="X259" i="1" s="1"/>
  <c r="R655" i="6" s="1"/>
  <c r="J659" i="6" s="1"/>
  <c r="CZ259" i="1"/>
  <c r="Y259" i="1" s="1"/>
  <c r="T655" i="6" s="1"/>
  <c r="J660" i="6" s="1"/>
  <c r="R802" i="1"/>
  <c r="GK802" i="1" s="1"/>
  <c r="GP802" i="1" s="1"/>
  <c r="V1256" i="6"/>
  <c r="BZ872" i="1"/>
  <c r="AQ891" i="1"/>
  <c r="CG891" i="1"/>
  <c r="CG872" i="1" s="1"/>
  <c r="AH201" i="1"/>
  <c r="AH181" i="1" s="1"/>
  <c r="K359" i="6"/>
  <c r="AH115" i="1"/>
  <c r="K238" i="6"/>
  <c r="R801" i="1"/>
  <c r="GK801" i="1" s="1"/>
  <c r="V1248" i="6"/>
  <c r="K1748" i="6"/>
  <c r="P1748" i="6"/>
  <c r="V1398" i="6"/>
  <c r="J1406" i="6" s="1"/>
  <c r="R888" i="1"/>
  <c r="R236" i="1"/>
  <c r="V459" i="6"/>
  <c r="J467" i="6" s="1"/>
  <c r="CY333" i="1"/>
  <c r="X333" i="1" s="1"/>
  <c r="R692" i="6" s="1"/>
  <c r="J696" i="6" s="1"/>
  <c r="J694" i="6"/>
  <c r="CZ333" i="1"/>
  <c r="Y333" i="1" s="1"/>
  <c r="T692" i="6" s="1"/>
  <c r="J697" i="6" s="1"/>
  <c r="I699" i="6" s="1"/>
  <c r="R760" i="1"/>
  <c r="GK760" i="1" s="1"/>
  <c r="V1198" i="6"/>
  <c r="J638" i="6"/>
  <c r="CY257" i="1"/>
  <c r="X257" i="1" s="1"/>
  <c r="R636" i="6" s="1"/>
  <c r="J640" i="6" s="1"/>
  <c r="CZ257" i="1"/>
  <c r="Y257" i="1" s="1"/>
  <c r="T636" i="6" s="1"/>
  <c r="J641" i="6" s="1"/>
  <c r="AH58" i="1"/>
  <c r="K95" i="6"/>
  <c r="CP189" i="1"/>
  <c r="O189" i="1" s="1"/>
  <c r="GP189" i="1" s="1"/>
  <c r="J373" i="6"/>
  <c r="CP936" i="1"/>
  <c r="O936" i="1" s="1"/>
  <c r="J1464" i="6"/>
  <c r="CP879" i="1"/>
  <c r="O879" i="1" s="1"/>
  <c r="CY1055" i="1"/>
  <c r="X1055" i="1" s="1"/>
  <c r="R1609" i="6" s="1"/>
  <c r="J1613" i="6" s="1"/>
  <c r="J1611" i="6"/>
  <c r="CZ1055" i="1"/>
  <c r="Y1055" i="1" s="1"/>
  <c r="T1609" i="6" s="1"/>
  <c r="J1614" i="6" s="1"/>
  <c r="I165" i="6"/>
  <c r="R458" i="1"/>
  <c r="V826" i="6"/>
  <c r="CP1055" i="1"/>
  <c r="O1055" i="1" s="1"/>
  <c r="GP1055" i="1" s="1"/>
  <c r="R240" i="1"/>
  <c r="GK240" i="1" s="1"/>
  <c r="V503" i="6"/>
  <c r="CJ387" i="1"/>
  <c r="BA387" i="1" s="1"/>
  <c r="CP383" i="1"/>
  <c r="O383" i="1" s="1"/>
  <c r="J781" i="6"/>
  <c r="I788" i="6" s="1"/>
  <c r="DH78" i="3"/>
  <c r="GM39" i="1"/>
  <c r="CJ115" i="1"/>
  <c r="CJ90" i="1" s="1"/>
  <c r="R110" i="1"/>
  <c r="GK110" i="1" s="1"/>
  <c r="GP110" i="1" s="1"/>
  <c r="V303" i="6"/>
  <c r="AG201" i="1"/>
  <c r="T201" i="1" s="1"/>
  <c r="CP384" i="1"/>
  <c r="O384" i="1" s="1"/>
  <c r="J792" i="6"/>
  <c r="R385" i="1"/>
  <c r="R804" i="1"/>
  <c r="V1275" i="6"/>
  <c r="J1283" i="6" s="1"/>
  <c r="CZ881" i="1"/>
  <c r="Y881" i="1" s="1"/>
  <c r="T1353" i="6" s="1"/>
  <c r="J1356" i="6" s="1"/>
  <c r="AG631" i="1"/>
  <c r="K1863" i="6"/>
  <c r="P1863" i="6"/>
  <c r="J851" i="6"/>
  <c r="CZ463" i="1"/>
  <c r="Y463" i="1" s="1"/>
  <c r="T850" i="6" s="1"/>
  <c r="J853" i="6" s="1"/>
  <c r="CP463" i="1"/>
  <c r="O463" i="1" s="1"/>
  <c r="GP463" i="1" s="1"/>
  <c r="DI163" i="3"/>
  <c r="DF163" i="3"/>
  <c r="DJ163" i="3" s="1"/>
  <c r="DG163" i="3"/>
  <c r="DH163" i="3"/>
  <c r="GK346" i="1"/>
  <c r="J758" i="6"/>
  <c r="R250" i="1"/>
  <c r="GK250" i="1" s="1"/>
  <c r="GP250" i="1" s="1"/>
  <c r="V592" i="6"/>
  <c r="R803" i="1"/>
  <c r="V1264" i="6"/>
  <c r="J1272" i="6" s="1"/>
  <c r="R709" i="1"/>
  <c r="GK709" i="1" s="1"/>
  <c r="V1120" i="6"/>
  <c r="J472" i="6"/>
  <c r="CY237" i="1"/>
  <c r="X237" i="1" s="1"/>
  <c r="CZ237" i="1"/>
  <c r="Y237" i="1" s="1"/>
  <c r="R258" i="6"/>
  <c r="J261" i="6" s="1"/>
  <c r="R941" i="1"/>
  <c r="V1502" i="6"/>
  <c r="J1510" i="6" s="1"/>
  <c r="R1479" i="1"/>
  <c r="GK1479" i="1" s="1"/>
  <c r="V1925" i="6"/>
  <c r="DG225" i="3"/>
  <c r="DF225" i="3"/>
  <c r="DI225" i="3"/>
  <c r="DJ225" i="3" s="1"/>
  <c r="DH225" i="3"/>
  <c r="R928" i="1"/>
  <c r="GK928" i="1" s="1"/>
  <c r="V1433" i="6"/>
  <c r="I1159" i="6"/>
  <c r="CC1358" i="1"/>
  <c r="AT1373" i="1"/>
  <c r="F1391" i="1" s="1"/>
  <c r="J1428" i="6"/>
  <c r="CY926" i="1"/>
  <c r="X926" i="1" s="1"/>
  <c r="R1427" i="6" s="1"/>
  <c r="J1429" i="6" s="1"/>
  <c r="CZ926" i="1"/>
  <c r="Y926" i="1" s="1"/>
  <c r="T1427" i="6" s="1"/>
  <c r="J1430" i="6" s="1"/>
  <c r="I316" i="6"/>
  <c r="R1214" i="6"/>
  <c r="J1218" i="6" s="1"/>
  <c r="K1467" i="6"/>
  <c r="AH944" i="1"/>
  <c r="J1471" i="6"/>
  <c r="CY937" i="1"/>
  <c r="X937" i="1" s="1"/>
  <c r="R1469" i="6" s="1"/>
  <c r="J1473" i="6" s="1"/>
  <c r="CZ937" i="1"/>
  <c r="Y937" i="1" s="1"/>
  <c r="T1469" i="6" s="1"/>
  <c r="J1474" i="6" s="1"/>
  <c r="GK237" i="1"/>
  <c r="J474" i="6"/>
  <c r="R340" i="1"/>
  <c r="GK340" i="1" s="1"/>
  <c r="V722" i="6"/>
  <c r="CP255" i="1"/>
  <c r="O255" i="1" s="1"/>
  <c r="J626" i="6"/>
  <c r="I633" i="6" s="1"/>
  <c r="CZ879" i="1"/>
  <c r="Y879" i="1" s="1"/>
  <c r="T1335" i="6" s="1"/>
  <c r="J1341" i="6" s="1"/>
  <c r="I1344" i="6" s="1"/>
  <c r="CY928" i="1"/>
  <c r="X928" i="1" s="1"/>
  <c r="R1433" i="6" s="1"/>
  <c r="J1435" i="6" s="1"/>
  <c r="J1434" i="6"/>
  <c r="CZ928" i="1"/>
  <c r="Y928" i="1" s="1"/>
  <c r="T1433" i="6" s="1"/>
  <c r="J1436" i="6" s="1"/>
  <c r="DG207" i="3"/>
  <c r="DF207" i="3"/>
  <c r="DJ207" i="3" s="1"/>
  <c r="DH207" i="3"/>
  <c r="DI207" i="3"/>
  <c r="R984" i="1"/>
  <c r="V1577" i="6"/>
  <c r="J1585" i="6" s="1"/>
  <c r="CP109" i="1"/>
  <c r="O109" i="1" s="1"/>
  <c r="J298" i="6"/>
  <c r="I302" i="6" s="1"/>
  <c r="CY879" i="1"/>
  <c r="X879" i="1" s="1"/>
  <c r="R1335" i="6" s="1"/>
  <c r="J1340" i="6" s="1"/>
  <c r="AL1292" i="1"/>
  <c r="T1809" i="6"/>
  <c r="J1813" i="6" s="1"/>
  <c r="J259" i="6"/>
  <c r="CP104" i="1"/>
  <c r="O104" i="1" s="1"/>
  <c r="GM104" i="1" s="1"/>
  <c r="AQ712" i="1"/>
  <c r="CI712" i="1"/>
  <c r="J1715" i="6"/>
  <c r="CY1172" i="1"/>
  <c r="X1172" i="1" s="1"/>
  <c r="R1714" i="6" s="1"/>
  <c r="J1717" i="6" s="1"/>
  <c r="CZ1172" i="1"/>
  <c r="Y1172" i="1" s="1"/>
  <c r="T1714" i="6" s="1"/>
  <c r="J1718" i="6" s="1"/>
  <c r="CP804" i="1"/>
  <c r="O804" i="1" s="1"/>
  <c r="J1277" i="6"/>
  <c r="GN927" i="1"/>
  <c r="R1362" i="1"/>
  <c r="GK1362" i="1" s="1"/>
  <c r="GP1362" i="1" s="1"/>
  <c r="V1845" i="6"/>
  <c r="R880" i="1"/>
  <c r="GK880" i="1" s="1"/>
  <c r="V1345" i="6"/>
  <c r="R47" i="1"/>
  <c r="GK47" i="1" s="1"/>
  <c r="V97" i="6"/>
  <c r="J1579" i="6"/>
  <c r="CY984" i="1"/>
  <c r="X984" i="1" s="1"/>
  <c r="CZ984" i="1"/>
  <c r="Y984" i="1" s="1"/>
  <c r="T1577" i="6" s="1"/>
  <c r="J1584" i="6" s="1"/>
  <c r="J1829" i="6"/>
  <c r="I1836" i="6" s="1"/>
  <c r="CP1360" i="1"/>
  <c r="O1360" i="1" s="1"/>
  <c r="R56" i="1"/>
  <c r="GK56" i="1" s="1"/>
  <c r="V144" i="6"/>
  <c r="AC115" i="1"/>
  <c r="CH115" i="1" s="1"/>
  <c r="I143" i="6"/>
  <c r="CP93" i="1"/>
  <c r="O93" i="1" s="1"/>
  <c r="J168" i="6"/>
  <c r="R383" i="1"/>
  <c r="V778" i="6"/>
  <c r="J786" i="6" s="1"/>
  <c r="R40" i="1"/>
  <c r="GK40" i="1" s="1"/>
  <c r="GM40" i="1" s="1"/>
  <c r="V68" i="6"/>
  <c r="R241" i="1"/>
  <c r="GK241" i="1" s="1"/>
  <c r="GM241" i="1" s="1"/>
  <c r="V511" i="6"/>
  <c r="R333" i="1"/>
  <c r="GK333" i="1" s="1"/>
  <c r="V692" i="6"/>
  <c r="R384" i="1"/>
  <c r="GK384" i="1" s="1"/>
  <c r="GP384" i="1" s="1"/>
  <c r="V789" i="6"/>
  <c r="AH638" i="1"/>
  <c r="K1063" i="6"/>
  <c r="CY592" i="1"/>
  <c r="X592" i="1" s="1"/>
  <c r="R1000" i="6" s="1"/>
  <c r="J1002" i="6" s="1"/>
  <c r="J1001" i="6"/>
  <c r="I248" i="6"/>
  <c r="R257" i="1"/>
  <c r="GK257" i="1" s="1"/>
  <c r="V636" i="6"/>
  <c r="J1871" i="6"/>
  <c r="CZ1369" i="1"/>
  <c r="Y1369" i="1" s="1"/>
  <c r="T1870" i="6" s="1"/>
  <c r="J1873" i="6" s="1"/>
  <c r="CY1369" i="1"/>
  <c r="X1369" i="1" s="1"/>
  <c r="R1870" i="6" s="1"/>
  <c r="J1872" i="6" s="1"/>
  <c r="CP260" i="1"/>
  <c r="O260" i="1" s="1"/>
  <c r="J666" i="6"/>
  <c r="AD348" i="1"/>
  <c r="Q348" i="1" s="1"/>
  <c r="AH348" i="1"/>
  <c r="AH328" i="1" s="1"/>
  <c r="K698" i="6"/>
  <c r="AH986" i="1"/>
  <c r="AH976" i="1" s="1"/>
  <c r="AJ944" i="1"/>
  <c r="AJ923" i="1" s="1"/>
  <c r="R1407" i="1"/>
  <c r="V1889" i="6"/>
  <c r="AJ1358" i="1"/>
  <c r="P61" i="6"/>
  <c r="CP594" i="1"/>
  <c r="O594" i="1" s="1"/>
  <c r="J1009" i="6"/>
  <c r="I1013" i="6" s="1"/>
  <c r="CJ1256" i="1"/>
  <c r="R190" i="1"/>
  <c r="V378" i="6"/>
  <c r="J386" i="6" s="1"/>
  <c r="I388" i="6" s="1"/>
  <c r="DF195" i="3"/>
  <c r="DJ195" i="3" s="1"/>
  <c r="DG195" i="3"/>
  <c r="R471" i="1"/>
  <c r="V888" i="6"/>
  <c r="J896" i="6" s="1"/>
  <c r="DF94" i="3"/>
  <c r="DJ94" i="3" s="1"/>
  <c r="DI94" i="3"/>
  <c r="DG94" i="3"/>
  <c r="BC923" i="1"/>
  <c r="F960" i="1"/>
  <c r="GM35" i="1"/>
  <c r="R45" i="6"/>
  <c r="J49" i="6" s="1"/>
  <c r="J1911" i="6"/>
  <c r="CP1477" i="1"/>
  <c r="O1477" i="1" s="1"/>
  <c r="CI1058" i="1"/>
  <c r="BY1052" i="1"/>
  <c r="R1165" i="1"/>
  <c r="GK1165" i="1" s="1"/>
  <c r="V1665" i="6"/>
  <c r="J131" i="6"/>
  <c r="CY54" i="1"/>
  <c r="X54" i="1" s="1"/>
  <c r="R130" i="6" s="1"/>
  <c r="J133" i="6" s="1"/>
  <c r="CZ54" i="1"/>
  <c r="Y54" i="1" s="1"/>
  <c r="T130" i="6" s="1"/>
  <c r="J134" i="6" s="1"/>
  <c r="R104" i="1"/>
  <c r="GK104" i="1" s="1"/>
  <c r="V258" i="6"/>
  <c r="DG338" i="3"/>
  <c r="DJ338" i="3" s="1"/>
  <c r="DH338" i="3"/>
  <c r="R1164" i="1"/>
  <c r="GK1164" i="1" s="1"/>
  <c r="V1658" i="6"/>
  <c r="AF765" i="1"/>
  <c r="S765" i="1" s="1"/>
  <c r="AD1178" i="1"/>
  <c r="Q1178" i="1" s="1"/>
  <c r="I1111" i="6"/>
  <c r="AJ986" i="1"/>
  <c r="W986" i="1" s="1"/>
  <c r="R103" i="1"/>
  <c r="GK103" i="1" s="1"/>
  <c r="V251" i="6"/>
  <c r="J422" i="6"/>
  <c r="CP196" i="1"/>
  <c r="O196" i="1" s="1"/>
  <c r="BZ631" i="1"/>
  <c r="CG638" i="1"/>
  <c r="R255" i="1"/>
  <c r="V623" i="6"/>
  <c r="J631" i="6" s="1"/>
  <c r="GM342" i="1"/>
  <c r="R732" i="6"/>
  <c r="J734" i="6" s="1"/>
  <c r="I737" i="6" s="1"/>
  <c r="AC638" i="1"/>
  <c r="CF638" i="1" s="1"/>
  <c r="P1197" i="6"/>
  <c r="K1197" i="6"/>
  <c r="R111" i="1"/>
  <c r="GK111" i="1" s="1"/>
  <c r="GP111" i="1" s="1"/>
  <c r="V310" i="6"/>
  <c r="AI387" i="1"/>
  <c r="P1365" i="6"/>
  <c r="K1365" i="6"/>
  <c r="AF1178" i="1"/>
  <c r="AF1162" i="1" s="1"/>
  <c r="J1463" i="6"/>
  <c r="CY936" i="1"/>
  <c r="X936" i="1" s="1"/>
  <c r="R1461" i="6" s="1"/>
  <c r="J1465" i="6" s="1"/>
  <c r="F737" i="1"/>
  <c r="BD704" i="1"/>
  <c r="R634" i="1"/>
  <c r="V1054" i="6"/>
  <c r="J1062" i="6" s="1"/>
  <c r="CY982" i="1"/>
  <c r="X982" i="1" s="1"/>
  <c r="R1558" i="6" s="1"/>
  <c r="J1564" i="6" s="1"/>
  <c r="J1560" i="6"/>
  <c r="CP982" i="1"/>
  <c r="O982" i="1" s="1"/>
  <c r="R1206" i="6"/>
  <c r="J1210" i="6" s="1"/>
  <c r="I1213" i="6" s="1"/>
  <c r="CZ1164" i="1"/>
  <c r="Y1164" i="1" s="1"/>
  <c r="T1658" i="6" s="1"/>
  <c r="J1662" i="6" s="1"/>
  <c r="AL1409" i="1"/>
  <c r="T1889" i="6"/>
  <c r="J1893" i="6" s="1"/>
  <c r="CY196" i="1"/>
  <c r="X196" i="1" s="1"/>
  <c r="K691" i="6"/>
  <c r="P691" i="6"/>
  <c r="GM461" i="1"/>
  <c r="R844" i="6"/>
  <c r="J846" i="6" s="1"/>
  <c r="I849" i="6" s="1"/>
  <c r="DI330" i="3"/>
  <c r="AQ638" i="1"/>
  <c r="AQ631" i="1" s="1"/>
  <c r="R1361" i="1"/>
  <c r="AE1373" i="1" s="1"/>
  <c r="V1837" i="6"/>
  <c r="R1055" i="1"/>
  <c r="GK1055" i="1" s="1"/>
  <c r="V1609" i="6"/>
  <c r="DG78" i="3"/>
  <c r="DJ78" i="3" s="1"/>
  <c r="R260" i="1"/>
  <c r="V663" i="6"/>
  <c r="J671" i="6" s="1"/>
  <c r="CP244" i="1"/>
  <c r="O244" i="1" s="1"/>
  <c r="J537" i="6"/>
  <c r="R875" i="1"/>
  <c r="GK875" i="1" s="1"/>
  <c r="V1304" i="6"/>
  <c r="CY1092" i="1"/>
  <c r="X1092" i="1" s="1"/>
  <c r="J1631" i="6"/>
  <c r="CZ1092" i="1"/>
  <c r="Y1092" i="1" s="1"/>
  <c r="CP382" i="1"/>
  <c r="O382" i="1" s="1"/>
  <c r="GP382" i="1" s="1"/>
  <c r="BY380" i="1"/>
  <c r="AP387" i="1"/>
  <c r="F396" i="1" s="1"/>
  <c r="CY709" i="1"/>
  <c r="X709" i="1" s="1"/>
  <c r="R1120" i="6" s="1"/>
  <c r="J1124" i="6" s="1"/>
  <c r="J1122" i="6"/>
  <c r="CZ709" i="1"/>
  <c r="Y709" i="1" s="1"/>
  <c r="T1120" i="6" s="1"/>
  <c r="J1125" i="6" s="1"/>
  <c r="DF78" i="3"/>
  <c r="R239" i="1"/>
  <c r="V492" i="6"/>
  <c r="J500" i="6" s="1"/>
  <c r="I502" i="6" s="1"/>
  <c r="I360" i="6"/>
  <c r="GM586" i="1"/>
  <c r="R978" i="6"/>
  <c r="J980" i="6" s="1"/>
  <c r="I73" i="6"/>
  <c r="R96" i="1"/>
  <c r="GK96" i="1" s="1"/>
  <c r="V196" i="6"/>
  <c r="CP42" i="1"/>
  <c r="O42" i="1" s="1"/>
  <c r="J77" i="6"/>
  <c r="I81" i="6" s="1"/>
  <c r="AD262" i="1"/>
  <c r="Q262" i="1" s="1"/>
  <c r="J495" i="6"/>
  <c r="AI262" i="1"/>
  <c r="CP509" i="1"/>
  <c r="O509" i="1" s="1"/>
  <c r="AB512" i="1" s="1"/>
  <c r="J926" i="6"/>
  <c r="R595" i="1"/>
  <c r="GK595" i="1" s="1"/>
  <c r="V1014" i="6"/>
  <c r="CP592" i="1"/>
  <c r="O592" i="1" s="1"/>
  <c r="GM592" i="1" s="1"/>
  <c r="CZ763" i="1"/>
  <c r="Y763" i="1" s="1"/>
  <c r="T1222" i="6" s="1"/>
  <c r="J1229" i="6" s="1"/>
  <c r="CZ982" i="1"/>
  <c r="Y982" i="1" s="1"/>
  <c r="T1558" i="6" s="1"/>
  <c r="J1565" i="6" s="1"/>
  <c r="I1274" i="6"/>
  <c r="CY1361" i="1"/>
  <c r="X1361" i="1" s="1"/>
  <c r="R1837" i="6" s="1"/>
  <c r="J1841" i="6" s="1"/>
  <c r="I1844" i="6" s="1"/>
  <c r="AL1521" i="1"/>
  <c r="Y1521" i="1" s="1"/>
  <c r="T1950" i="6"/>
  <c r="J1954" i="6" s="1"/>
  <c r="F1422" i="1"/>
  <c r="AQ1373" i="1"/>
  <c r="AG704" i="1"/>
  <c r="T712" i="1"/>
  <c r="J874" i="6"/>
  <c r="I879" i="6" s="1"/>
  <c r="CP469" i="1"/>
  <c r="O469" i="1" s="1"/>
  <c r="CZ260" i="1"/>
  <c r="Y260" i="1" s="1"/>
  <c r="T663" i="6" s="1"/>
  <c r="J670" i="6" s="1"/>
  <c r="J665" i="6"/>
  <c r="CY260" i="1"/>
  <c r="X260" i="1" s="1"/>
  <c r="R663" i="6" s="1"/>
  <c r="J669" i="6" s="1"/>
  <c r="CZ939" i="1"/>
  <c r="Y939" i="1" s="1"/>
  <c r="T1485" i="6" s="1"/>
  <c r="J1490" i="6" s="1"/>
  <c r="J1487" i="6"/>
  <c r="CY939" i="1"/>
  <c r="X939" i="1" s="1"/>
  <c r="R1485" i="6" s="1"/>
  <c r="J1489" i="6" s="1"/>
  <c r="CY241" i="1"/>
  <c r="X241" i="1" s="1"/>
  <c r="R511" i="6" s="1"/>
  <c r="J515" i="6" s="1"/>
  <c r="J513" i="6"/>
  <c r="CZ241" i="1"/>
  <c r="Y241" i="1" s="1"/>
  <c r="T511" i="6" s="1"/>
  <c r="J516" i="6" s="1"/>
  <c r="CB872" i="1"/>
  <c r="AS891" i="1"/>
  <c r="AD891" i="1"/>
  <c r="Q891" i="1" s="1"/>
  <c r="R1247" i="1"/>
  <c r="GK1247" i="1" s="1"/>
  <c r="V1770" i="6"/>
  <c r="R1054" i="1"/>
  <c r="J1602" i="6" s="1"/>
  <c r="V1598" i="6"/>
  <c r="J1606" i="6" s="1"/>
  <c r="R889" i="1"/>
  <c r="V1409" i="6"/>
  <c r="J1417" i="6" s="1"/>
  <c r="CZ189" i="1"/>
  <c r="Y189" i="1" s="1"/>
  <c r="T370" i="6" s="1"/>
  <c r="J375" i="6" s="1"/>
  <c r="J372" i="6"/>
  <c r="I377" i="6" s="1"/>
  <c r="CY189" i="1"/>
  <c r="X189" i="1" s="1"/>
  <c r="R370" i="6" s="1"/>
  <c r="J374" i="6" s="1"/>
  <c r="V1311" i="6"/>
  <c r="J1318" i="6" s="1"/>
  <c r="R876" i="1"/>
  <c r="R594" i="1"/>
  <c r="GK594" i="1" s="1"/>
  <c r="V1006" i="6"/>
  <c r="CP762" i="1"/>
  <c r="O762" i="1" s="1"/>
  <c r="GM762" i="1" s="1"/>
  <c r="J1217" i="6"/>
  <c r="I239" i="6"/>
  <c r="CG1090" i="1"/>
  <c r="AX1094" i="1"/>
  <c r="J197" i="6"/>
  <c r="CY96" i="1"/>
  <c r="X96" i="1" s="1"/>
  <c r="R196" i="6" s="1"/>
  <c r="J200" i="6" s="1"/>
  <c r="CZ96" i="1"/>
  <c r="Y96" i="1" s="1"/>
  <c r="T196" i="6" s="1"/>
  <c r="J201" i="6" s="1"/>
  <c r="R244" i="1"/>
  <c r="V532" i="6"/>
  <c r="J540" i="6" s="1"/>
  <c r="I542" i="6" s="1"/>
  <c r="CZ97" i="1"/>
  <c r="Y97" i="1" s="1"/>
  <c r="T204" i="6" s="1"/>
  <c r="J208" i="6" s="1"/>
  <c r="J205" i="6"/>
  <c r="I210" i="6" s="1"/>
  <c r="V1672" i="6"/>
  <c r="R1166" i="1"/>
  <c r="GK1166" i="1" s="1"/>
  <c r="AF1256" i="1"/>
  <c r="J1772" i="6"/>
  <c r="BA1058" i="1"/>
  <c r="R245" i="1"/>
  <c r="V543" i="6"/>
  <c r="J550" i="6" s="1"/>
  <c r="R459" i="1"/>
  <c r="GK459" i="1" s="1"/>
  <c r="V834" i="6"/>
  <c r="CP597" i="1"/>
  <c r="O597" i="1" s="1"/>
  <c r="J1033" i="6"/>
  <c r="DI272" i="3"/>
  <c r="DJ272" i="3" s="1"/>
  <c r="CI387" i="1"/>
  <c r="AZ387" i="1" s="1"/>
  <c r="CP590" i="1"/>
  <c r="O590" i="1" s="1"/>
  <c r="GM590" i="1" s="1"/>
  <c r="R1198" i="6"/>
  <c r="J1202" i="6" s="1"/>
  <c r="I1205" i="6" s="1"/>
  <c r="T1152" i="6"/>
  <c r="J1157" i="6" s="1"/>
  <c r="R1174" i="1"/>
  <c r="GK1174" i="1" s="1"/>
  <c r="V1728" i="6"/>
  <c r="R1092" i="1"/>
  <c r="AE1094" i="1" s="1"/>
  <c r="V1629" i="6"/>
  <c r="AD1256" i="1"/>
  <c r="T1826" i="6"/>
  <c r="J1833" i="6" s="1"/>
  <c r="CY1166" i="1"/>
  <c r="X1166" i="1" s="1"/>
  <c r="R1672" i="6" s="1"/>
  <c r="J1675" i="6" s="1"/>
  <c r="CY1175" i="1"/>
  <c r="X1175" i="1" s="1"/>
  <c r="R1735" i="6" s="1"/>
  <c r="J1738" i="6" s="1"/>
  <c r="CY875" i="1"/>
  <c r="X875" i="1" s="1"/>
  <c r="R1304" i="6" s="1"/>
  <c r="J1307" i="6" s="1"/>
  <c r="J1305" i="6"/>
  <c r="R1169" i="1"/>
  <c r="GK1169" i="1" s="1"/>
  <c r="GM1169" i="1" s="1"/>
  <c r="V1693" i="6"/>
  <c r="R99" i="1"/>
  <c r="V218" i="6"/>
  <c r="J226" i="6" s="1"/>
  <c r="I228" i="6" s="1"/>
  <c r="AP1517" i="1"/>
  <c r="F1530" i="1"/>
  <c r="I1851" i="6"/>
  <c r="GK1246" i="1"/>
  <c r="J1763" i="6"/>
  <c r="AH387" i="1"/>
  <c r="AH380" i="1" s="1"/>
  <c r="K795" i="6"/>
  <c r="CP459" i="1"/>
  <c r="O459" i="1" s="1"/>
  <c r="GP459" i="1" s="1"/>
  <c r="J837" i="6"/>
  <c r="AF638" i="1"/>
  <c r="J1056" i="6"/>
  <c r="DH272" i="3"/>
  <c r="R982" i="1"/>
  <c r="V1558" i="6"/>
  <c r="J1566" i="6" s="1"/>
  <c r="AP944" i="1"/>
  <c r="AP923" i="1" s="1"/>
  <c r="CP1054" i="1"/>
  <c r="O1054" i="1" s="1"/>
  <c r="CZ635" i="1"/>
  <c r="Y635" i="1" s="1"/>
  <c r="T1065" i="6" s="1"/>
  <c r="J1070" i="6" s="1"/>
  <c r="J1067" i="6"/>
  <c r="I1072" i="6" s="1"/>
  <c r="CZ93" i="1"/>
  <c r="Y93" i="1" s="1"/>
  <c r="T166" i="6" s="1"/>
  <c r="J172" i="6" s="1"/>
  <c r="J167" i="6"/>
  <c r="CY93" i="1"/>
  <c r="X93" i="1" s="1"/>
  <c r="R166" i="6" s="1"/>
  <c r="J171" i="6" s="1"/>
  <c r="CY583" i="1"/>
  <c r="X583" i="1" s="1"/>
  <c r="R960" i="6" s="1"/>
  <c r="J964" i="6" s="1"/>
  <c r="J962" i="6"/>
  <c r="I967" i="6" s="1"/>
  <c r="CY105" i="1"/>
  <c r="X105" i="1" s="1"/>
  <c r="R265" i="6" s="1"/>
  <c r="J271" i="6" s="1"/>
  <c r="J267" i="6"/>
  <c r="CZ105" i="1"/>
  <c r="Y105" i="1" s="1"/>
  <c r="T265" i="6" s="1"/>
  <c r="J272" i="6" s="1"/>
  <c r="R259" i="1"/>
  <c r="GK259" i="1" s="1"/>
  <c r="V655" i="6"/>
  <c r="GK879" i="1"/>
  <c r="J1338" i="6"/>
  <c r="CZ38" i="1"/>
  <c r="Y38" i="1" s="1"/>
  <c r="T62" i="6" s="1"/>
  <c r="J65" i="6" s="1"/>
  <c r="J63" i="6"/>
  <c r="I67" i="6" s="1"/>
  <c r="J1075" i="6"/>
  <c r="CZ636" i="1"/>
  <c r="Y636" i="1" s="1"/>
  <c r="T1073" i="6" s="1"/>
  <c r="J1080" i="6" s="1"/>
  <c r="CY636" i="1"/>
  <c r="X636" i="1" s="1"/>
  <c r="R1073" i="6" s="1"/>
  <c r="J1079" i="6" s="1"/>
  <c r="CY1254" i="1"/>
  <c r="X1254" i="1" s="1"/>
  <c r="R1796" i="6" s="1"/>
  <c r="J1800" i="6" s="1"/>
  <c r="J1798" i="6"/>
  <c r="CZ1254" i="1"/>
  <c r="Y1254" i="1" s="1"/>
  <c r="T1796" i="6" s="1"/>
  <c r="J1801" i="6" s="1"/>
  <c r="AI348" i="1"/>
  <c r="R588" i="1"/>
  <c r="GK588" i="1" s="1"/>
  <c r="V984" i="6"/>
  <c r="R926" i="1"/>
  <c r="AE944" i="1" s="1"/>
  <c r="V1427" i="6"/>
  <c r="R1175" i="1"/>
  <c r="GK1175" i="1" s="1"/>
  <c r="GM1175" i="1" s="1"/>
  <c r="V1735" i="6"/>
  <c r="CP636" i="1"/>
  <c r="O636" i="1" s="1"/>
  <c r="J1078" i="6"/>
  <c r="CY471" i="1"/>
  <c r="X471" i="1" s="1"/>
  <c r="R888" i="6" s="1"/>
  <c r="J894" i="6" s="1"/>
  <c r="J890" i="6"/>
  <c r="CZ471" i="1"/>
  <c r="Y471" i="1" s="1"/>
  <c r="T888" i="6" s="1"/>
  <c r="J895" i="6" s="1"/>
  <c r="R336" i="1"/>
  <c r="GK336" i="1" s="1"/>
  <c r="GM336" i="1" s="1"/>
  <c r="V710" i="6"/>
  <c r="R1478" i="1"/>
  <c r="GK1478" i="1" s="1"/>
  <c r="V1917" i="6"/>
  <c r="GK707" i="1"/>
  <c r="J1105" i="6"/>
  <c r="I983" i="6"/>
  <c r="J1450" i="6"/>
  <c r="CY932" i="1"/>
  <c r="X932" i="1" s="1"/>
  <c r="R1449" i="6" s="1"/>
  <c r="J1451" i="6" s="1"/>
  <c r="CZ932" i="1"/>
  <c r="Y932" i="1" s="1"/>
  <c r="T1449" i="6" s="1"/>
  <c r="J1452" i="6" s="1"/>
  <c r="I510" i="6"/>
  <c r="R192" i="1"/>
  <c r="GK192" i="1" s="1"/>
  <c r="GP192" i="1" s="1"/>
  <c r="V391" i="6"/>
  <c r="I529" i="6"/>
  <c r="CY1173" i="1"/>
  <c r="X1173" i="1" s="1"/>
  <c r="R1721" i="6" s="1"/>
  <c r="J1724" i="6" s="1"/>
  <c r="J1722" i="6"/>
  <c r="CP334" i="1"/>
  <c r="O334" i="1" s="1"/>
  <c r="GM334" i="1" s="1"/>
  <c r="CZ193" i="1"/>
  <c r="Y193" i="1" s="1"/>
  <c r="T399" i="6" s="1"/>
  <c r="J406" i="6" s="1"/>
  <c r="J401" i="6"/>
  <c r="I409" i="6" s="1"/>
  <c r="CP595" i="1"/>
  <c r="O595" i="1" s="1"/>
  <c r="J1017" i="6"/>
  <c r="AJ806" i="1"/>
  <c r="R940" i="1"/>
  <c r="GK940" i="1" s="1"/>
  <c r="V1493" i="6"/>
  <c r="CP880" i="1"/>
  <c r="O880" i="1" s="1"/>
  <c r="GM880" i="1" s="1"/>
  <c r="I1460" i="6"/>
  <c r="CY45" i="1"/>
  <c r="X45" i="1" s="1"/>
  <c r="R91" i="6" s="1"/>
  <c r="J93" i="6" s="1"/>
  <c r="J92" i="6"/>
  <c r="CZ45" i="1"/>
  <c r="Y45" i="1" s="1"/>
  <c r="T91" i="6" s="1"/>
  <c r="J94" i="6" s="1"/>
  <c r="I753" i="6"/>
  <c r="CP1254" i="1"/>
  <c r="O1254" i="1" s="1"/>
  <c r="J1799" i="6"/>
  <c r="R761" i="1"/>
  <c r="GK761" i="1" s="1"/>
  <c r="GP761" i="1" s="1"/>
  <c r="V1206" i="6"/>
  <c r="CY465" i="1"/>
  <c r="X465" i="1" s="1"/>
  <c r="R856" i="6" s="1"/>
  <c r="J860" i="6" s="1"/>
  <c r="J858" i="6"/>
  <c r="CZ465" i="1"/>
  <c r="Y465" i="1" s="1"/>
  <c r="T856" i="6" s="1"/>
  <c r="J861" i="6" s="1"/>
  <c r="I1408" i="6"/>
  <c r="I622" i="6"/>
  <c r="I491" i="6"/>
  <c r="J985" i="6"/>
  <c r="CZ588" i="1"/>
  <c r="Y588" i="1" s="1"/>
  <c r="T984" i="6" s="1"/>
  <c r="J987" i="6" s="1"/>
  <c r="CY588" i="1"/>
  <c r="X588" i="1" s="1"/>
  <c r="R984" i="6" s="1"/>
  <c r="J986" i="6" s="1"/>
  <c r="CP103" i="1"/>
  <c r="O103" i="1" s="1"/>
  <c r="I825" i="6"/>
  <c r="R248" i="1"/>
  <c r="V573" i="6"/>
  <c r="J581" i="6" s="1"/>
  <c r="CP984" i="1"/>
  <c r="O984" i="1" s="1"/>
  <c r="J1580" i="6"/>
  <c r="CP886" i="1"/>
  <c r="O886" i="1" s="1"/>
  <c r="J1385" i="6"/>
  <c r="GK238" i="1"/>
  <c r="GP238" i="1" s="1"/>
  <c r="J485" i="6"/>
  <c r="I997" i="6"/>
  <c r="GK92" i="1"/>
  <c r="J159" i="6"/>
  <c r="AG986" i="1"/>
  <c r="R1248" i="1"/>
  <c r="GK1248" i="1" s="1"/>
  <c r="V1778" i="6"/>
  <c r="I1944" i="6"/>
  <c r="CY49" i="1"/>
  <c r="X49" i="1" s="1"/>
  <c r="R107" i="6" s="1"/>
  <c r="J110" i="6" s="1"/>
  <c r="J108" i="6"/>
  <c r="I113" i="6" s="1"/>
  <c r="CB1475" i="1"/>
  <c r="AS1485" i="1"/>
  <c r="CI944" i="1"/>
  <c r="I119" i="6"/>
  <c r="J1687" i="6"/>
  <c r="CY1168" i="1"/>
  <c r="X1168" i="1" s="1"/>
  <c r="R1686" i="6" s="1"/>
  <c r="J1689" i="6" s="1"/>
  <c r="CZ1168" i="1"/>
  <c r="Y1168" i="1" s="1"/>
  <c r="T1686" i="6" s="1"/>
  <c r="J1690" i="6" s="1"/>
  <c r="GK508" i="1"/>
  <c r="GP508" i="1" s="1"/>
  <c r="J916" i="6"/>
  <c r="J555" i="6"/>
  <c r="CY246" i="1"/>
  <c r="X246" i="1" s="1"/>
  <c r="R553" i="6" s="1"/>
  <c r="J559" i="6" s="1"/>
  <c r="CZ246" i="1"/>
  <c r="Y246" i="1" s="1"/>
  <c r="T553" i="6" s="1"/>
  <c r="J560" i="6" s="1"/>
  <c r="CY597" i="1"/>
  <c r="X597" i="1" s="1"/>
  <c r="R1030" i="6" s="1"/>
  <c r="J1036" i="6" s="1"/>
  <c r="J1032" i="6"/>
  <c r="CZ597" i="1"/>
  <c r="Y597" i="1" s="1"/>
  <c r="T1030" i="6" s="1"/>
  <c r="J1037" i="6" s="1"/>
  <c r="CY56" i="1"/>
  <c r="X56" i="1" s="1"/>
  <c r="R144" i="6" s="1"/>
  <c r="J147" i="6" s="1"/>
  <c r="J145" i="6"/>
  <c r="I150" i="6" s="1"/>
  <c r="I90" i="6"/>
  <c r="I1741" i="6"/>
  <c r="I1263" i="6"/>
  <c r="R33" i="1"/>
  <c r="AE58" i="1" s="1"/>
  <c r="V39" i="6"/>
  <c r="CZ56" i="1"/>
  <c r="Y56" i="1" s="1"/>
  <c r="T144" i="6" s="1"/>
  <c r="J148" i="6" s="1"/>
  <c r="R94" i="1"/>
  <c r="V176" i="6"/>
  <c r="J183" i="6" s="1"/>
  <c r="R246" i="1"/>
  <c r="V553" i="6"/>
  <c r="J561" i="6" s="1"/>
  <c r="R198" i="1"/>
  <c r="GK198" i="1" s="1"/>
  <c r="V433" i="6"/>
  <c r="DH68" i="3"/>
  <c r="R510" i="1"/>
  <c r="V931" i="6"/>
  <c r="J939" i="6" s="1"/>
  <c r="DI267" i="3"/>
  <c r="DJ267" i="3" s="1"/>
  <c r="CY346" i="1"/>
  <c r="X346" i="1" s="1"/>
  <c r="CP803" i="1"/>
  <c r="O803" i="1" s="1"/>
  <c r="AB806" i="1" s="1"/>
  <c r="J1269" i="6"/>
  <c r="CI806" i="1"/>
  <c r="R635" i="1"/>
  <c r="GK635" i="1" s="1"/>
  <c r="V1065" i="6"/>
  <c r="GN468" i="1"/>
  <c r="GM884" i="1"/>
  <c r="R1366" i="6"/>
  <c r="J1370" i="6" s="1"/>
  <c r="I1373" i="6" s="1"/>
  <c r="GM1170" i="1"/>
  <c r="R1700" i="6"/>
  <c r="J1703" i="6" s="1"/>
  <c r="I1706" i="6" s="1"/>
  <c r="AG944" i="1"/>
  <c r="R932" i="1"/>
  <c r="GK932" i="1" s="1"/>
  <c r="V1449" i="6"/>
  <c r="CZ888" i="1"/>
  <c r="Y888" i="1" s="1"/>
  <c r="T1398" i="6" s="1"/>
  <c r="J1405" i="6" s="1"/>
  <c r="CY1483" i="1"/>
  <c r="X1483" i="1" s="1"/>
  <c r="R1937" i="6" s="1"/>
  <c r="J1941" i="6" s="1"/>
  <c r="CY1477" i="1"/>
  <c r="X1477" i="1" s="1"/>
  <c r="R338" i="1"/>
  <c r="GK338" i="1" s="1"/>
  <c r="V716" i="6"/>
  <c r="R186" i="1"/>
  <c r="GK186" i="1" s="1"/>
  <c r="GM186" i="1" s="1"/>
  <c r="V361" i="6"/>
  <c r="I1789" i="6"/>
  <c r="I1303" i="6"/>
  <c r="I1053" i="6"/>
  <c r="I583" i="6"/>
  <c r="I1734" i="6"/>
  <c r="I1501" i="6"/>
  <c r="I572" i="6"/>
  <c r="R97" i="1"/>
  <c r="GK97" i="1" s="1"/>
  <c r="V204" i="6"/>
  <c r="R747" i="1"/>
  <c r="GK747" i="1" s="1"/>
  <c r="GM747" i="1" s="1"/>
  <c r="V1146" i="6"/>
  <c r="AJ712" i="1"/>
  <c r="CZ762" i="1"/>
  <c r="Y762" i="1" s="1"/>
  <c r="T1214" i="6" s="1"/>
  <c r="J1219" i="6" s="1"/>
  <c r="AJ348" i="1"/>
  <c r="DG267" i="3"/>
  <c r="I796" i="6"/>
  <c r="GK112" i="1"/>
  <c r="GP112" i="1" s="1"/>
  <c r="J321" i="6"/>
  <c r="V186" i="6"/>
  <c r="J193" i="6" s="1"/>
  <c r="I195" i="6" s="1"/>
  <c r="R95" i="1"/>
  <c r="R1367" i="1"/>
  <c r="GK1367" i="1" s="1"/>
  <c r="V1864" i="6"/>
  <c r="R1173" i="1"/>
  <c r="GK1173" i="1" s="1"/>
  <c r="V1721" i="6"/>
  <c r="BB1090" i="1"/>
  <c r="F1107" i="1"/>
  <c r="BC292" i="1"/>
  <c r="I127" i="6"/>
  <c r="I1678" i="6"/>
  <c r="AH1126" i="1"/>
  <c r="U1130" i="1"/>
  <c r="R361" i="6"/>
  <c r="J364" i="6" s="1"/>
  <c r="CP258" i="1"/>
  <c r="O258" i="1" s="1"/>
  <c r="J649" i="6"/>
  <c r="CP635" i="1"/>
  <c r="O635" i="1" s="1"/>
  <c r="CY595" i="1"/>
  <c r="X595" i="1" s="1"/>
  <c r="R1014" i="6" s="1"/>
  <c r="J1018" i="6" s="1"/>
  <c r="J1016" i="6"/>
  <c r="CZ595" i="1"/>
  <c r="Y595" i="1" s="1"/>
  <c r="T1014" i="6" s="1"/>
  <c r="J1019" i="6" s="1"/>
  <c r="I1021" i="6" s="1"/>
  <c r="CZ980" i="1"/>
  <c r="Y980" i="1" s="1"/>
  <c r="T1539" i="6" s="1"/>
  <c r="J1544" i="6" s="1"/>
  <c r="J1541" i="6"/>
  <c r="CY980" i="1"/>
  <c r="X980" i="1" s="1"/>
  <c r="R1539" i="6" s="1"/>
  <c r="J1543" i="6" s="1"/>
  <c r="CP94" i="1"/>
  <c r="O94" i="1" s="1"/>
  <c r="J178" i="6"/>
  <c r="I185" i="6" s="1"/>
  <c r="R199" i="1"/>
  <c r="V441" i="6"/>
  <c r="J449" i="6" s="1"/>
  <c r="R185" i="1"/>
  <c r="GK185" i="1" s="1"/>
  <c r="V353" i="6"/>
  <c r="AG262" i="1"/>
  <c r="AG233" i="1" s="1"/>
  <c r="CP385" i="1"/>
  <c r="O385" i="1" s="1"/>
  <c r="J802" i="6"/>
  <c r="R763" i="1"/>
  <c r="V1222" i="6"/>
  <c r="J1230" i="6" s="1"/>
  <c r="GP884" i="1"/>
  <c r="CJ348" i="1"/>
  <c r="DH267" i="3"/>
  <c r="R752" i="1"/>
  <c r="GK752" i="1" s="1"/>
  <c r="V1170" i="6"/>
  <c r="DH292" i="3"/>
  <c r="CP763" i="1"/>
  <c r="O763" i="1" s="1"/>
  <c r="J1225" i="6"/>
  <c r="I1232" i="6" s="1"/>
  <c r="BB976" i="1"/>
  <c r="CP1248" i="1"/>
  <c r="O1248" i="1" s="1"/>
  <c r="GM1248" i="1" s="1"/>
  <c r="DH433" i="3"/>
  <c r="I1769" i="6"/>
  <c r="GM1371" i="1"/>
  <c r="R1876" i="6"/>
  <c r="J1880" i="6" s="1"/>
  <c r="I1883" i="6" s="1"/>
  <c r="CZ1248" i="1"/>
  <c r="Y1248" i="1" s="1"/>
  <c r="T1778" i="6" s="1"/>
  <c r="J1781" i="6" s="1"/>
  <c r="CZ1477" i="1"/>
  <c r="Y1477" i="1" s="1"/>
  <c r="T1906" i="6" s="1"/>
  <c r="J1913" i="6" s="1"/>
  <c r="I367" i="6"/>
  <c r="I217" i="6"/>
  <c r="CP582" i="1"/>
  <c r="O582" i="1" s="1"/>
  <c r="I1699" i="6"/>
  <c r="V923" i="6"/>
  <c r="R509" i="1"/>
  <c r="GK509" i="1" s="1"/>
  <c r="I1930" i="6"/>
  <c r="I1352" i="6"/>
  <c r="GN46" i="1"/>
  <c r="CZ346" i="1"/>
  <c r="Y346" i="1" s="1"/>
  <c r="T754" i="6" s="1"/>
  <c r="J761" i="6" s="1"/>
  <c r="I721" i="6"/>
  <c r="CJ986" i="1"/>
  <c r="CJ976" i="1" s="1"/>
  <c r="R50" i="1"/>
  <c r="GK50" i="1" s="1"/>
  <c r="V114" i="6"/>
  <c r="DI91" i="3"/>
  <c r="CP246" i="1"/>
  <c r="O246" i="1" s="1"/>
  <c r="J556" i="6"/>
  <c r="AJ387" i="1"/>
  <c r="AJ380" i="1" s="1"/>
  <c r="R706" i="1"/>
  <c r="V1094" i="6"/>
  <c r="AH806" i="1"/>
  <c r="U806" i="1" s="1"/>
  <c r="CY888" i="1"/>
  <c r="X888" i="1" s="1"/>
  <c r="R1398" i="6" s="1"/>
  <c r="J1404" i="6" s="1"/>
  <c r="R49" i="1"/>
  <c r="GK49" i="1" s="1"/>
  <c r="V107" i="6"/>
  <c r="R100" i="1"/>
  <c r="V229" i="6"/>
  <c r="J237" i="6" s="1"/>
  <c r="DH91" i="3"/>
  <c r="CZ334" i="1"/>
  <c r="Y334" i="1" s="1"/>
  <c r="T700" i="6" s="1"/>
  <c r="J705" i="6" s="1"/>
  <c r="AD599" i="1"/>
  <c r="CP49" i="1"/>
  <c r="O49" i="1" s="1"/>
  <c r="R251" i="1"/>
  <c r="V600" i="6"/>
  <c r="J608" i="6" s="1"/>
  <c r="CJ262" i="1"/>
  <c r="CJ233" i="1" s="1"/>
  <c r="CP250" i="1"/>
  <c r="O250" i="1" s="1"/>
  <c r="J595" i="6"/>
  <c r="CY334" i="1"/>
  <c r="X334" i="1" s="1"/>
  <c r="GM594" i="1"/>
  <c r="R1006" i="6"/>
  <c r="J1010" i="6" s="1"/>
  <c r="R886" i="1"/>
  <c r="GK886" i="1" s="1"/>
  <c r="V1382" i="6"/>
  <c r="R754" i="1"/>
  <c r="GK754" i="1" s="1"/>
  <c r="V1176" i="6"/>
  <c r="CJ806" i="1"/>
  <c r="AL1130" i="1"/>
  <c r="AL1126" i="1" s="1"/>
  <c r="T1642" i="6"/>
  <c r="J1649" i="6" s="1"/>
  <c r="CY1248" i="1"/>
  <c r="X1248" i="1" s="1"/>
  <c r="R1778" i="6" s="1"/>
  <c r="J1780" i="6" s="1"/>
  <c r="I1783" i="6" s="1"/>
  <c r="CZ887" i="1"/>
  <c r="Y887" i="1" s="1"/>
  <c r="T1390" i="6" s="1"/>
  <c r="J1395" i="6" s="1"/>
  <c r="I1397" i="6" s="1"/>
  <c r="I1713" i="6"/>
  <c r="I1576" i="6"/>
  <c r="J1177" i="6"/>
  <c r="CZ754" i="1"/>
  <c r="Y754" i="1" s="1"/>
  <c r="T1176" i="6" s="1"/>
  <c r="J1179" i="6" s="1"/>
  <c r="CY754" i="1"/>
  <c r="X754" i="1" s="1"/>
  <c r="R1176" i="6" s="1"/>
  <c r="J1178" i="6" s="1"/>
  <c r="CP35" i="1"/>
  <c r="O35" i="1" s="1"/>
  <c r="GP35" i="1" s="1"/>
  <c r="J48" i="6"/>
  <c r="R980" i="1"/>
  <c r="GK980" i="1" s="1"/>
  <c r="V1539" i="6"/>
  <c r="CZ877" i="1"/>
  <c r="Y877" i="1" s="1"/>
  <c r="T1321" i="6" s="1"/>
  <c r="J1325" i="6" s="1"/>
  <c r="J1322" i="6"/>
  <c r="CY877" i="1"/>
  <c r="X877" i="1" s="1"/>
  <c r="R1321" i="6" s="1"/>
  <c r="J1324" i="6" s="1"/>
  <c r="R196" i="1"/>
  <c r="V420" i="6"/>
  <c r="J428" i="6" s="1"/>
  <c r="R981" i="1"/>
  <c r="V1547" i="6"/>
  <c r="J1555" i="6" s="1"/>
  <c r="J1666" i="6"/>
  <c r="CY1165" i="1"/>
  <c r="X1165" i="1" s="1"/>
  <c r="R1665" i="6" s="1"/>
  <c r="J1668" i="6" s="1"/>
  <c r="CZ1165" i="1"/>
  <c r="Y1165" i="1" s="1"/>
  <c r="T1665" i="6" s="1"/>
  <c r="J1669" i="6" s="1"/>
  <c r="AD1288" i="1"/>
  <c r="Q1292" i="1"/>
  <c r="AJ90" i="1"/>
  <c r="W115" i="1"/>
  <c r="AG453" i="1"/>
  <c r="T473" i="1"/>
  <c r="AI328" i="1"/>
  <c r="V348" i="1"/>
  <c r="BA638" i="1"/>
  <c r="CJ631" i="1"/>
  <c r="BC324" i="1"/>
  <c r="F433" i="1"/>
  <c r="GM1362" i="1"/>
  <c r="AD1244" i="1"/>
  <c r="Q1256" i="1"/>
  <c r="AD1475" i="1"/>
  <c r="Q1485" i="1"/>
  <c r="GM1483" i="1"/>
  <c r="GP1483" i="1"/>
  <c r="AH90" i="1"/>
  <c r="U115" i="1"/>
  <c r="AF631" i="1"/>
  <c r="S638" i="1"/>
  <c r="AG578" i="1"/>
  <c r="T599" i="1"/>
  <c r="GP240" i="1"/>
  <c r="GM240" i="1"/>
  <c r="AG505" i="1"/>
  <c r="T512" i="1"/>
  <c r="S1256" i="1"/>
  <c r="AF1244" i="1"/>
  <c r="AI380" i="1"/>
  <c r="V387" i="1"/>
  <c r="U599" i="1"/>
  <c r="AH578" i="1"/>
  <c r="AZ806" i="1"/>
  <c r="CI797" i="1"/>
  <c r="AG976" i="1"/>
  <c r="T986" i="1"/>
  <c r="T58" i="1"/>
  <c r="AG30" i="1"/>
  <c r="AJ631" i="1"/>
  <c r="W638" i="1"/>
  <c r="CJ923" i="1"/>
  <c r="BA944" i="1"/>
  <c r="GP801" i="1"/>
  <c r="GM801" i="1"/>
  <c r="AG1244" i="1"/>
  <c r="T1256" i="1"/>
  <c r="AJ704" i="1"/>
  <c r="W712" i="1"/>
  <c r="GM1250" i="1"/>
  <c r="GP1250" i="1"/>
  <c r="GM37" i="1"/>
  <c r="AG328" i="1"/>
  <c r="T348" i="1"/>
  <c r="GM332" i="1"/>
  <c r="GN332" i="1"/>
  <c r="GM1482" i="1"/>
  <c r="GN1482" i="1"/>
  <c r="AD578" i="1"/>
  <c r="Q599" i="1"/>
  <c r="CJ181" i="1"/>
  <c r="W806" i="1"/>
  <c r="AJ797" i="1"/>
  <c r="AJ328" i="1"/>
  <c r="W348" i="1"/>
  <c r="CI380" i="1"/>
  <c r="CJ505" i="1"/>
  <c r="BA512" i="1"/>
  <c r="AH631" i="1"/>
  <c r="U638" i="1"/>
  <c r="AI90" i="1"/>
  <c r="V115" i="1"/>
  <c r="CJ704" i="1"/>
  <c r="BA712" i="1"/>
  <c r="AD872" i="1"/>
  <c r="GM1370" i="1"/>
  <c r="GN1370" i="1"/>
  <c r="GP40" i="1"/>
  <c r="BA348" i="1"/>
  <c r="CJ328" i="1"/>
  <c r="CJ453" i="1"/>
  <c r="BA473" i="1"/>
  <c r="AI704" i="1"/>
  <c r="V712" i="1"/>
  <c r="AG923" i="1"/>
  <c r="T944" i="1"/>
  <c r="DF92" i="3"/>
  <c r="DJ92" i="3" s="1"/>
  <c r="DG92" i="3"/>
  <c r="DH92" i="3"/>
  <c r="DI92" i="3"/>
  <c r="DH24" i="3"/>
  <c r="DF24" i="3"/>
  <c r="DG24" i="3"/>
  <c r="DI24" i="3"/>
  <c r="DJ24" i="3" s="1"/>
  <c r="DG127" i="3"/>
  <c r="DF127" i="3"/>
  <c r="DH127" i="3"/>
  <c r="DI127" i="3"/>
  <c r="DJ127" i="3" s="1"/>
  <c r="V512" i="1"/>
  <c r="V542" i="1" s="1"/>
  <c r="AI505" i="1"/>
  <c r="V806" i="1"/>
  <c r="AI797" i="1"/>
  <c r="DG306" i="3"/>
  <c r="DF306" i="3"/>
  <c r="DJ306" i="3" s="1"/>
  <c r="DI306" i="3"/>
  <c r="DH306" i="3"/>
  <c r="GP980" i="1"/>
  <c r="DI165" i="3"/>
  <c r="DJ165" i="3" s="1"/>
  <c r="DF165" i="3"/>
  <c r="DG165" i="3"/>
  <c r="DH165" i="3"/>
  <c r="DF3" i="3"/>
  <c r="DJ3" i="3" s="1"/>
  <c r="DG3" i="3"/>
  <c r="DH3" i="3"/>
  <c r="DI3" i="3"/>
  <c r="DI117" i="3"/>
  <c r="DJ117" i="3" s="1"/>
  <c r="DF117" i="3"/>
  <c r="DG117" i="3"/>
  <c r="DH117" i="3"/>
  <c r="DF261" i="3"/>
  <c r="DG261" i="3"/>
  <c r="DH261" i="3"/>
  <c r="DI261" i="3"/>
  <c r="DJ261" i="3" s="1"/>
  <c r="DI213" i="3"/>
  <c r="DJ213" i="3" s="1"/>
  <c r="DF213" i="3"/>
  <c r="DG213" i="3"/>
  <c r="DH213" i="3"/>
  <c r="DF157" i="3"/>
  <c r="DG157" i="3"/>
  <c r="DJ157" i="3" s="1"/>
  <c r="DH157" i="3"/>
  <c r="DI157" i="3"/>
  <c r="DF52" i="3"/>
  <c r="DG52" i="3"/>
  <c r="DJ52" i="3" s="1"/>
  <c r="DH52" i="3"/>
  <c r="DI52" i="3"/>
  <c r="DF226" i="3"/>
  <c r="DJ226" i="3" s="1"/>
  <c r="DG226" i="3"/>
  <c r="DH226" i="3"/>
  <c r="DI226" i="3"/>
  <c r="DF242" i="3"/>
  <c r="DG242" i="3"/>
  <c r="DH242" i="3"/>
  <c r="DI242" i="3"/>
  <c r="DJ242" i="3" s="1"/>
  <c r="DI366" i="3"/>
  <c r="DF366" i="3"/>
  <c r="DJ366" i="3" s="1"/>
  <c r="DG366" i="3"/>
  <c r="DH366" i="3"/>
  <c r="DF426" i="3"/>
  <c r="DJ426" i="3" s="1"/>
  <c r="DI426" i="3"/>
  <c r="DG426" i="3"/>
  <c r="DH426" i="3"/>
  <c r="DH455" i="3"/>
  <c r="DI455" i="3"/>
  <c r="DJ455" i="3" s="1"/>
  <c r="DF455" i="3"/>
  <c r="DG455" i="3"/>
  <c r="DH301" i="3"/>
  <c r="DG301" i="3"/>
  <c r="DF301" i="3"/>
  <c r="DI301" i="3"/>
  <c r="DJ301" i="3" s="1"/>
  <c r="AQ262" i="1"/>
  <c r="BZ233" i="1"/>
  <c r="DH123" i="3"/>
  <c r="DI123" i="3"/>
  <c r="DG123" i="3"/>
  <c r="DF123" i="3"/>
  <c r="DJ123" i="3" s="1"/>
  <c r="BB177" i="1"/>
  <c r="F305" i="1"/>
  <c r="AC262" i="1"/>
  <c r="DF274" i="3"/>
  <c r="DG274" i="3"/>
  <c r="DH274" i="3"/>
  <c r="DI274" i="3"/>
  <c r="DJ274" i="3" s="1"/>
  <c r="GM457" i="1"/>
  <c r="GN457" i="1"/>
  <c r="BZ453" i="1"/>
  <c r="AQ473" i="1"/>
  <c r="CG473" i="1"/>
  <c r="DF204" i="3"/>
  <c r="DJ204" i="3" s="1"/>
  <c r="DH204" i="3"/>
  <c r="DG204" i="3"/>
  <c r="DI204" i="3"/>
  <c r="DF239" i="3"/>
  <c r="DG239" i="3"/>
  <c r="DH239" i="3"/>
  <c r="DI239" i="3"/>
  <c r="DJ239" i="3" s="1"/>
  <c r="GM633" i="1"/>
  <c r="GP633" i="1"/>
  <c r="F624" i="1"/>
  <c r="BD578" i="1"/>
  <c r="BD668" i="1"/>
  <c r="CP885" i="1"/>
  <c r="O885" i="1" s="1"/>
  <c r="DF346" i="3"/>
  <c r="DJ346" i="3" s="1"/>
  <c r="DI346" i="3"/>
  <c r="DH346" i="3"/>
  <c r="DG346" i="3"/>
  <c r="AQ578" i="1"/>
  <c r="F609" i="1"/>
  <c r="AQ668" i="1"/>
  <c r="AP1090" i="1"/>
  <c r="F1103" i="1"/>
  <c r="AV1130" i="1"/>
  <c r="CE1126" i="1"/>
  <c r="T631" i="1"/>
  <c r="F659" i="1"/>
  <c r="AC1288" i="1"/>
  <c r="CE1292" i="1"/>
  <c r="CF1292" i="1"/>
  <c r="CH1292" i="1"/>
  <c r="P1292" i="1"/>
  <c r="GN1368" i="1"/>
  <c r="GM1368" i="1"/>
  <c r="F1083" i="1"/>
  <c r="BD1052" i="1"/>
  <c r="BD1208" i="1"/>
  <c r="F1418" i="1"/>
  <c r="AP1405" i="1"/>
  <c r="F1567" i="1"/>
  <c r="BC1471" i="1"/>
  <c r="AT1517" i="1"/>
  <c r="F1539" i="1"/>
  <c r="F1112" i="1"/>
  <c r="AT1090" i="1"/>
  <c r="AJ1475" i="1"/>
  <c r="W1485" i="1"/>
  <c r="AZ1090" i="1"/>
  <c r="F1105" i="1"/>
  <c r="DG159" i="3"/>
  <c r="DF159" i="3"/>
  <c r="DH159" i="3"/>
  <c r="DI159" i="3"/>
  <c r="DJ159" i="3" s="1"/>
  <c r="CY344" i="1"/>
  <c r="X344" i="1" s="1"/>
  <c r="R738" i="6" s="1"/>
  <c r="J742" i="6" s="1"/>
  <c r="CZ344" i="1"/>
  <c r="Y344" i="1" s="1"/>
  <c r="T738" i="6" s="1"/>
  <c r="J743" i="6" s="1"/>
  <c r="I745" i="6" s="1"/>
  <c r="GM331" i="1"/>
  <c r="GP331" i="1"/>
  <c r="GM249" i="1"/>
  <c r="GP249" i="1"/>
  <c r="AP233" i="1"/>
  <c r="CP333" i="1"/>
  <c r="O333" i="1" s="1"/>
  <c r="DG203" i="3"/>
  <c r="DF203" i="3"/>
  <c r="DH203" i="3"/>
  <c r="DI203" i="3"/>
  <c r="DJ203" i="3" s="1"/>
  <c r="CP344" i="1"/>
  <c r="O344" i="1" s="1"/>
  <c r="GP456" i="1"/>
  <c r="GM750" i="1"/>
  <c r="GP750" i="1"/>
  <c r="DF311" i="3"/>
  <c r="DG311" i="3"/>
  <c r="DH311" i="3"/>
  <c r="DI311" i="3"/>
  <c r="DJ311" i="3" s="1"/>
  <c r="DF240" i="3"/>
  <c r="DG240" i="3"/>
  <c r="DJ240" i="3" s="1"/>
  <c r="DH240" i="3"/>
  <c r="DI240" i="3"/>
  <c r="CH638" i="1"/>
  <c r="P638" i="1"/>
  <c r="AC631" i="1"/>
  <c r="CE638" i="1"/>
  <c r="BB578" i="1"/>
  <c r="F612" i="1"/>
  <c r="BB668" i="1"/>
  <c r="T806" i="1"/>
  <c r="AG797" i="1"/>
  <c r="DF285" i="3"/>
  <c r="DH285" i="3"/>
  <c r="DI285" i="3"/>
  <c r="DJ285" i="3" s="1"/>
  <c r="DG285" i="3"/>
  <c r="DF349" i="3"/>
  <c r="DJ349" i="3" s="1"/>
  <c r="DG349" i="3"/>
  <c r="DH349" i="3"/>
  <c r="DI349" i="3"/>
  <c r="S1094" i="1"/>
  <c r="AF1090" i="1"/>
  <c r="AJ1052" i="1"/>
  <c r="W1058" i="1"/>
  <c r="AO1358" i="1"/>
  <c r="AO1439" i="1"/>
  <c r="F1377" i="1"/>
  <c r="AB1292" i="1"/>
  <c r="CP942" i="1"/>
  <c r="O942" i="1" s="1"/>
  <c r="F1155" i="1"/>
  <c r="BD1126" i="1"/>
  <c r="CI1244" i="1"/>
  <c r="AZ1256" i="1"/>
  <c r="T1162" i="1"/>
  <c r="F1199" i="1"/>
  <c r="AS1126" i="1"/>
  <c r="F1147" i="1"/>
  <c r="F1494" i="1"/>
  <c r="AP1551" i="1"/>
  <c r="AP1475" i="1"/>
  <c r="U1517" i="1"/>
  <c r="F1543" i="1"/>
  <c r="DG178" i="3"/>
  <c r="DF178" i="3"/>
  <c r="DH178" i="3"/>
  <c r="DI178" i="3"/>
  <c r="DJ178" i="3" s="1"/>
  <c r="DF155" i="3"/>
  <c r="DJ155" i="3" s="1"/>
  <c r="DG155" i="3"/>
  <c r="DH155" i="3"/>
  <c r="DI155" i="3"/>
  <c r="DF245" i="3"/>
  <c r="DG245" i="3"/>
  <c r="DJ245" i="3" s="1"/>
  <c r="DH245" i="3"/>
  <c r="DI245" i="3"/>
  <c r="DG171" i="3"/>
  <c r="DF171" i="3"/>
  <c r="DI171" i="3"/>
  <c r="DJ171" i="3" s="1"/>
  <c r="DH171" i="3"/>
  <c r="DI181" i="3"/>
  <c r="DJ181" i="3" s="1"/>
  <c r="DG181" i="3"/>
  <c r="DH181" i="3"/>
  <c r="DF181" i="3"/>
  <c r="DH90" i="3"/>
  <c r="DF90" i="3"/>
  <c r="DG90" i="3"/>
  <c r="DI90" i="3"/>
  <c r="DJ90" i="3" s="1"/>
  <c r="DH254" i="3"/>
  <c r="DI254" i="3"/>
  <c r="DF254" i="3"/>
  <c r="DJ254" i="3" s="1"/>
  <c r="DG254" i="3"/>
  <c r="DF199" i="3"/>
  <c r="DJ199" i="3" s="1"/>
  <c r="DG199" i="3"/>
  <c r="DH199" i="3"/>
  <c r="DI199" i="3"/>
  <c r="DG211" i="3"/>
  <c r="DJ211" i="3" s="1"/>
  <c r="DH211" i="3"/>
  <c r="DI211" i="3"/>
  <c r="DF211" i="3"/>
  <c r="DF308" i="3"/>
  <c r="DJ308" i="3" s="1"/>
  <c r="DG308" i="3"/>
  <c r="DH308" i="3"/>
  <c r="DI308" i="3"/>
  <c r="DI332" i="3"/>
  <c r="DG332" i="3"/>
  <c r="DJ332" i="3" s="1"/>
  <c r="DH332" i="3"/>
  <c r="DF332" i="3"/>
  <c r="DF343" i="3"/>
  <c r="DJ343" i="3" s="1"/>
  <c r="DG343" i="3"/>
  <c r="DH343" i="3"/>
  <c r="DI343" i="3"/>
  <c r="DF129" i="3"/>
  <c r="DJ129" i="3" s="1"/>
  <c r="DG129" i="3"/>
  <c r="DH129" i="3"/>
  <c r="DI129" i="3"/>
  <c r="BC26" i="1"/>
  <c r="F161" i="1"/>
  <c r="DF147" i="3"/>
  <c r="DG147" i="3"/>
  <c r="DJ147" i="3" s="1"/>
  <c r="DH147" i="3"/>
  <c r="DI147" i="3"/>
  <c r="DF89" i="3"/>
  <c r="DJ89" i="3" s="1"/>
  <c r="DG89" i="3"/>
  <c r="DI89" i="3"/>
  <c r="DH89" i="3"/>
  <c r="GM92" i="1"/>
  <c r="GP92" i="1"/>
  <c r="DG167" i="3"/>
  <c r="DI167" i="3"/>
  <c r="DJ167" i="3" s="1"/>
  <c r="DF167" i="3"/>
  <c r="DH167" i="3"/>
  <c r="DI133" i="3"/>
  <c r="DJ133" i="3" s="1"/>
  <c r="DF133" i="3"/>
  <c r="DG133" i="3"/>
  <c r="DH133" i="3"/>
  <c r="CZ251" i="1"/>
  <c r="Y251" i="1" s="1"/>
  <c r="CY251" i="1"/>
  <c r="X251" i="1" s="1"/>
  <c r="R600" i="6" s="1"/>
  <c r="J606" i="6" s="1"/>
  <c r="CY340" i="1"/>
  <c r="X340" i="1" s="1"/>
  <c r="R722" i="6" s="1"/>
  <c r="J726" i="6" s="1"/>
  <c r="CZ340" i="1"/>
  <c r="Y340" i="1" s="1"/>
  <c r="T722" i="6" s="1"/>
  <c r="J727" i="6" s="1"/>
  <c r="AC348" i="1"/>
  <c r="AS90" i="1"/>
  <c r="AS145" i="1"/>
  <c r="F132" i="1"/>
  <c r="GM247" i="1"/>
  <c r="GP247" i="1"/>
  <c r="GP345" i="1"/>
  <c r="GM345" i="1"/>
  <c r="GP594" i="1"/>
  <c r="CI262" i="1"/>
  <c r="GM507" i="1"/>
  <c r="GP507" i="1"/>
  <c r="V599" i="1"/>
  <c r="AI578" i="1"/>
  <c r="DI313" i="3"/>
  <c r="DH313" i="3"/>
  <c r="DF313" i="3"/>
  <c r="DJ313" i="3" s="1"/>
  <c r="DG313" i="3"/>
  <c r="BC1016" i="1"/>
  <c r="F907" i="1"/>
  <c r="BC872" i="1"/>
  <c r="BB449" i="1"/>
  <c r="F555" i="1"/>
  <c r="V891" i="1"/>
  <c r="AI872" i="1"/>
  <c r="DH286" i="3"/>
  <c r="DI286" i="3"/>
  <c r="DF286" i="3"/>
  <c r="DG286" i="3"/>
  <c r="DJ286" i="3" s="1"/>
  <c r="DI347" i="3"/>
  <c r="DJ347" i="3" s="1"/>
  <c r="DF347" i="3"/>
  <c r="DG347" i="3"/>
  <c r="DH347" i="3"/>
  <c r="AO1126" i="1"/>
  <c r="F1134" i="1"/>
  <c r="F1335" i="1"/>
  <c r="BB1240" i="1"/>
  <c r="CG1052" i="1"/>
  <c r="AX1058" i="1"/>
  <c r="CJ744" i="1"/>
  <c r="BA765" i="1"/>
  <c r="AC986" i="1"/>
  <c r="CP979" i="1"/>
  <c r="O979" i="1" s="1"/>
  <c r="AC1485" i="1"/>
  <c r="GM1363" i="1"/>
  <c r="GP1363" i="1"/>
  <c r="CI1288" i="1"/>
  <c r="AZ1292" i="1"/>
  <c r="AC806" i="1"/>
  <c r="GN1253" i="1"/>
  <c r="GM1253" i="1"/>
  <c r="AP1322" i="1"/>
  <c r="F1265" i="1"/>
  <c r="AP1244" i="1"/>
  <c r="AI1244" i="1"/>
  <c r="V1256" i="1"/>
  <c r="F1386" i="1"/>
  <c r="BB1358" i="1"/>
  <c r="BB1439" i="1"/>
  <c r="DG67" i="3"/>
  <c r="DJ67" i="3" s="1"/>
  <c r="DF67" i="3"/>
  <c r="DH67" i="3"/>
  <c r="DI67" i="3"/>
  <c r="DF326" i="3"/>
  <c r="DJ326" i="3" s="1"/>
  <c r="DG326" i="3"/>
  <c r="DH326" i="3"/>
  <c r="DI326" i="3"/>
  <c r="GM44" i="1"/>
  <c r="DF278" i="3"/>
  <c r="DJ278" i="3" s="1"/>
  <c r="DG278" i="3"/>
  <c r="DH278" i="3"/>
  <c r="DI278" i="3"/>
  <c r="GM469" i="1"/>
  <c r="GP469" i="1"/>
  <c r="AB1058" i="1"/>
  <c r="DG259" i="3"/>
  <c r="DH259" i="3"/>
  <c r="DI259" i="3"/>
  <c r="DF259" i="3"/>
  <c r="DJ259" i="3" s="1"/>
  <c r="AH1162" i="1"/>
  <c r="U1178" i="1"/>
  <c r="DH333" i="3"/>
  <c r="DI333" i="3"/>
  <c r="DG333" i="3"/>
  <c r="DF333" i="3"/>
  <c r="DJ333" i="3" s="1"/>
  <c r="GK1407" i="1"/>
  <c r="AE1409" i="1"/>
  <c r="F1151" i="1"/>
  <c r="T1126" i="1"/>
  <c r="F1314" i="1"/>
  <c r="U1288" i="1"/>
  <c r="DF198" i="3"/>
  <c r="DH198" i="3"/>
  <c r="DG198" i="3"/>
  <c r="DI198" i="3"/>
  <c r="DJ198" i="3" s="1"/>
  <c r="DG194" i="3"/>
  <c r="DF194" i="3"/>
  <c r="DH194" i="3"/>
  <c r="DI194" i="3"/>
  <c r="DJ194" i="3" s="1"/>
  <c r="DG144" i="3"/>
  <c r="DI144" i="3"/>
  <c r="DJ144" i="3" s="1"/>
  <c r="DF144" i="3"/>
  <c r="DH144" i="3"/>
  <c r="DH212" i="3"/>
  <c r="DI212" i="3"/>
  <c r="DF212" i="3"/>
  <c r="DJ212" i="3" s="1"/>
  <c r="DG212" i="3"/>
  <c r="GP55" i="1"/>
  <c r="GM55" i="1"/>
  <c r="DG95" i="3"/>
  <c r="DF95" i="3"/>
  <c r="DH95" i="3"/>
  <c r="DI95" i="3"/>
  <c r="DJ95" i="3" s="1"/>
  <c r="CY199" i="1"/>
  <c r="X199" i="1" s="1"/>
  <c r="R441" i="6" s="1"/>
  <c r="J447" i="6" s="1"/>
  <c r="I451" i="6" s="1"/>
  <c r="CZ199" i="1"/>
  <c r="Y199" i="1" s="1"/>
  <c r="T441" i="6" s="1"/>
  <c r="J448" i="6" s="1"/>
  <c r="DI56" i="3"/>
  <c r="DF56" i="3"/>
  <c r="DJ56" i="3" s="1"/>
  <c r="DG56" i="3"/>
  <c r="DH56" i="3"/>
  <c r="AF115" i="1"/>
  <c r="GM47" i="1"/>
  <c r="GP47" i="1"/>
  <c r="F149" i="1"/>
  <c r="AO26" i="1"/>
  <c r="AF201" i="1"/>
  <c r="DH176" i="3"/>
  <c r="DF176" i="3"/>
  <c r="DG176" i="3"/>
  <c r="DI176" i="3"/>
  <c r="DJ176" i="3" s="1"/>
  <c r="GK93" i="1"/>
  <c r="AX348" i="1"/>
  <c r="CG328" i="1"/>
  <c r="DF283" i="3"/>
  <c r="DG283" i="3"/>
  <c r="DH283" i="3"/>
  <c r="DI283" i="3"/>
  <c r="DJ283" i="3" s="1"/>
  <c r="F489" i="1"/>
  <c r="BC453" i="1"/>
  <c r="BC542" i="1"/>
  <c r="CI473" i="1"/>
  <c r="AP473" i="1"/>
  <c r="BY453" i="1"/>
  <c r="AD473" i="1"/>
  <c r="DF256" i="3"/>
  <c r="DJ256" i="3" s="1"/>
  <c r="DG256" i="3"/>
  <c r="DH256" i="3"/>
  <c r="DI256" i="3"/>
  <c r="BC700" i="1"/>
  <c r="F852" i="1"/>
  <c r="DF258" i="3"/>
  <c r="DG258" i="3"/>
  <c r="DJ258" i="3" s="1"/>
  <c r="DH258" i="3"/>
  <c r="DI258" i="3"/>
  <c r="DI418" i="3"/>
  <c r="DF418" i="3"/>
  <c r="DG418" i="3"/>
  <c r="DJ418" i="3" s="1"/>
  <c r="DH418" i="3"/>
  <c r="F954" i="1"/>
  <c r="AQ923" i="1"/>
  <c r="GK800" i="1"/>
  <c r="AF806" i="1"/>
  <c r="CP881" i="1"/>
  <c r="O881" i="1" s="1"/>
  <c r="CJ872" i="1"/>
  <c r="BA891" i="1"/>
  <c r="AP1126" i="1"/>
  <c r="F1139" i="1"/>
  <c r="BD976" i="1"/>
  <c r="F1011" i="1"/>
  <c r="DF449" i="3"/>
  <c r="DG449" i="3"/>
  <c r="DJ449" i="3" s="1"/>
  <c r="DH449" i="3"/>
  <c r="DI449" i="3"/>
  <c r="CP754" i="1"/>
  <c r="O754" i="1" s="1"/>
  <c r="CP1247" i="1"/>
  <c r="O1247" i="1" s="1"/>
  <c r="AC765" i="1"/>
  <c r="BC1288" i="1"/>
  <c r="F1308" i="1"/>
  <c r="W1256" i="1"/>
  <c r="AJ1244" i="1"/>
  <c r="AD1405" i="1"/>
  <c r="Q1409" i="1"/>
  <c r="GP1170" i="1"/>
  <c r="GM1364" i="1"/>
  <c r="AL1405" i="1"/>
  <c r="Y1409" i="1"/>
  <c r="AL1485" i="1"/>
  <c r="BB1471" i="1"/>
  <c r="F1564" i="1"/>
  <c r="U58" i="1"/>
  <c r="AH30" i="1"/>
  <c r="AS512" i="1"/>
  <c r="CB505" i="1"/>
  <c r="W599" i="1"/>
  <c r="AJ578" i="1"/>
  <c r="DH314" i="3"/>
  <c r="DG314" i="3"/>
  <c r="DI314" i="3"/>
  <c r="DJ314" i="3" s="1"/>
  <c r="DF314" i="3"/>
  <c r="AO449" i="1"/>
  <c r="F546" i="1"/>
  <c r="AE512" i="1"/>
  <c r="GM749" i="1"/>
  <c r="GP749" i="1"/>
  <c r="AS806" i="1"/>
  <c r="CB797" i="1"/>
  <c r="DH419" i="3"/>
  <c r="DF419" i="3"/>
  <c r="DJ419" i="3" s="1"/>
  <c r="DG419" i="3"/>
  <c r="DI419" i="3"/>
  <c r="BA806" i="1"/>
  <c r="CJ797" i="1"/>
  <c r="GM756" i="1"/>
  <c r="GP756" i="1"/>
  <c r="BB1052" i="1"/>
  <c r="F1071" i="1"/>
  <c r="BB1208" i="1"/>
  <c r="CP1165" i="1"/>
  <c r="O1165" i="1" s="1"/>
  <c r="DI450" i="3"/>
  <c r="DF450" i="3"/>
  <c r="DJ450" i="3" s="1"/>
  <c r="DG450" i="3"/>
  <c r="DH450" i="3"/>
  <c r="P1126" i="1"/>
  <c r="F1133" i="1"/>
  <c r="AP797" i="1"/>
  <c r="F815" i="1"/>
  <c r="CP941" i="1"/>
  <c r="O941" i="1" s="1"/>
  <c r="F1068" i="1"/>
  <c r="AQ1052" i="1"/>
  <c r="U1090" i="1"/>
  <c r="F1116" i="1"/>
  <c r="T1373" i="1"/>
  <c r="AG1358" i="1"/>
  <c r="BA1052" i="1"/>
  <c r="F1078" i="1"/>
  <c r="AF1405" i="1"/>
  <c r="S1409" i="1"/>
  <c r="GM1481" i="1"/>
  <c r="GP1481" i="1"/>
  <c r="F1431" i="1"/>
  <c r="U1405" i="1"/>
  <c r="GP762" i="1"/>
  <c r="AG380" i="1"/>
  <c r="T387" i="1"/>
  <c r="DF2" i="3"/>
  <c r="DG2" i="3"/>
  <c r="DH2" i="3"/>
  <c r="DI2" i="3"/>
  <c r="DJ2" i="3" s="1"/>
  <c r="AQ505" i="1"/>
  <c r="F522" i="1"/>
  <c r="DG257" i="3"/>
  <c r="DI257" i="3"/>
  <c r="DJ257" i="3" s="1"/>
  <c r="DF257" i="3"/>
  <c r="DH257" i="3"/>
  <c r="AP744" i="1"/>
  <c r="F774" i="1"/>
  <c r="AX1130" i="1"/>
  <c r="CG1126" i="1"/>
  <c r="DF66" i="3"/>
  <c r="DG66" i="3"/>
  <c r="DH66" i="3"/>
  <c r="DI66" i="3"/>
  <c r="DJ66" i="3" s="1"/>
  <c r="AH704" i="1"/>
  <c r="U712" i="1"/>
  <c r="AH1244" i="1"/>
  <c r="U1256" i="1"/>
  <c r="DH81" i="3"/>
  <c r="DI81" i="3"/>
  <c r="DF81" i="3"/>
  <c r="DG81" i="3"/>
  <c r="DJ81" i="3" s="1"/>
  <c r="DF320" i="3"/>
  <c r="DJ320" i="3" s="1"/>
  <c r="DG320" i="3"/>
  <c r="DH320" i="3"/>
  <c r="DI320" i="3"/>
  <c r="DF86" i="3"/>
  <c r="DJ86" i="3" s="1"/>
  <c r="DG86" i="3"/>
  <c r="DH86" i="3"/>
  <c r="DI86" i="3"/>
  <c r="DH206" i="3"/>
  <c r="DI206" i="3"/>
  <c r="DF206" i="3"/>
  <c r="DG206" i="3"/>
  <c r="DJ206" i="3" s="1"/>
  <c r="DG339" i="3"/>
  <c r="DF339" i="3"/>
  <c r="DJ339" i="3" s="1"/>
  <c r="DH339" i="3"/>
  <c r="DI339" i="3"/>
  <c r="DF316" i="3"/>
  <c r="DJ316" i="3" s="1"/>
  <c r="DG316" i="3"/>
  <c r="DH316" i="3"/>
  <c r="DI316" i="3"/>
  <c r="DF180" i="3"/>
  <c r="DJ180" i="3" s="1"/>
  <c r="DG180" i="3"/>
  <c r="DH180" i="3"/>
  <c r="DI180" i="3"/>
  <c r="DF417" i="3"/>
  <c r="DG417" i="3"/>
  <c r="DI417" i="3"/>
  <c r="DJ417" i="3" s="1"/>
  <c r="DH417" i="3"/>
  <c r="DG111" i="3"/>
  <c r="DF111" i="3"/>
  <c r="DH111" i="3"/>
  <c r="DI111" i="3"/>
  <c r="DJ111" i="3" s="1"/>
  <c r="DF84" i="3"/>
  <c r="DJ84" i="3" s="1"/>
  <c r="DG84" i="3"/>
  <c r="DH84" i="3"/>
  <c r="DI84" i="3"/>
  <c r="AD58" i="1"/>
  <c r="DG185" i="3"/>
  <c r="DH185" i="3"/>
  <c r="DI185" i="3"/>
  <c r="DF185" i="3"/>
  <c r="DJ185" i="3" s="1"/>
  <c r="AS473" i="1"/>
  <c r="CB453" i="1"/>
  <c r="GM339" i="1"/>
  <c r="GN339" i="1"/>
  <c r="CY510" i="1"/>
  <c r="X510" i="1" s="1"/>
  <c r="CZ510" i="1"/>
  <c r="Y510" i="1" s="1"/>
  <c r="T931" i="6" s="1"/>
  <c r="J938" i="6" s="1"/>
  <c r="GN462" i="1"/>
  <c r="GM462" i="1"/>
  <c r="CC453" i="1"/>
  <c r="AT473" i="1"/>
  <c r="AF262" i="1"/>
  <c r="CP465" i="1"/>
  <c r="O465" i="1" s="1"/>
  <c r="DF315" i="3"/>
  <c r="DG315" i="3"/>
  <c r="DJ315" i="3" s="1"/>
  <c r="DI315" i="3"/>
  <c r="DH315" i="3"/>
  <c r="AD765" i="1"/>
  <c r="CP510" i="1"/>
  <c r="O510" i="1" s="1"/>
  <c r="GM384" i="1"/>
  <c r="GN34" i="1"/>
  <c r="AS944" i="1"/>
  <c r="CB923" i="1"/>
  <c r="AT578" i="1"/>
  <c r="AT668" i="1"/>
  <c r="F617" i="1"/>
  <c r="U891" i="1"/>
  <c r="AH872" i="1"/>
  <c r="F1143" i="1"/>
  <c r="BB1126" i="1"/>
  <c r="CP1092" i="1"/>
  <c r="O1092" i="1" s="1"/>
  <c r="AC1094" i="1"/>
  <c r="F1150" i="1"/>
  <c r="BA1126" i="1"/>
  <c r="AC1178" i="1"/>
  <c r="CP1164" i="1"/>
  <c r="O1164" i="1" s="1"/>
  <c r="AJ1162" i="1"/>
  <c r="W1178" i="1"/>
  <c r="T1090" i="1"/>
  <c r="F1115" i="1"/>
  <c r="GP1371" i="1"/>
  <c r="AX1485" i="1"/>
  <c r="CG1475" i="1"/>
  <c r="V1288" i="1"/>
  <c r="F1315" i="1"/>
  <c r="AT1288" i="1"/>
  <c r="F1310" i="1"/>
  <c r="AS1517" i="1"/>
  <c r="F1538" i="1"/>
  <c r="F1495" i="1"/>
  <c r="AQ1551" i="1"/>
  <c r="AQ1475" i="1"/>
  <c r="DF336" i="3"/>
  <c r="DJ336" i="3" s="1"/>
  <c r="DG336" i="3"/>
  <c r="DH336" i="3"/>
  <c r="DI336" i="3"/>
  <c r="DH268" i="3"/>
  <c r="DF268" i="3"/>
  <c r="DJ268" i="3" s="1"/>
  <c r="DG268" i="3"/>
  <c r="DI268" i="3"/>
  <c r="DF168" i="3"/>
  <c r="DJ168" i="3" s="1"/>
  <c r="DH168" i="3"/>
  <c r="DG168" i="3"/>
  <c r="DI168" i="3"/>
  <c r="GK926" i="1"/>
  <c r="AO1052" i="1"/>
  <c r="AO1208" i="1"/>
  <c r="F1062" i="1"/>
  <c r="DH107" i="3"/>
  <c r="DI107" i="3"/>
  <c r="DF107" i="3"/>
  <c r="DJ107" i="3" s="1"/>
  <c r="DG107" i="3"/>
  <c r="CG505" i="1"/>
  <c r="AX512" i="1"/>
  <c r="DF98" i="3"/>
  <c r="DG98" i="3"/>
  <c r="DH98" i="3"/>
  <c r="DI98" i="3"/>
  <c r="DJ98" i="3" s="1"/>
  <c r="DH228" i="3"/>
  <c r="DI228" i="3"/>
  <c r="DJ228" i="3" s="1"/>
  <c r="DF228" i="3"/>
  <c r="DG228" i="3"/>
  <c r="DG18" i="3"/>
  <c r="DH18" i="3"/>
  <c r="DI18" i="3"/>
  <c r="DF18" i="3"/>
  <c r="DJ18" i="3" s="1"/>
  <c r="DF139" i="3"/>
  <c r="DH139" i="3"/>
  <c r="DI139" i="3"/>
  <c r="DJ139" i="3" s="1"/>
  <c r="DG139" i="3"/>
  <c r="AQ58" i="1"/>
  <c r="BZ30" i="1"/>
  <c r="CG58" i="1"/>
  <c r="DG456" i="3"/>
  <c r="DH456" i="3"/>
  <c r="DI456" i="3"/>
  <c r="DF456" i="3"/>
  <c r="DJ456" i="3" s="1"/>
  <c r="DI140" i="3"/>
  <c r="DF140" i="3"/>
  <c r="DG140" i="3"/>
  <c r="DJ140" i="3" s="1"/>
  <c r="DH140" i="3"/>
  <c r="AP58" i="1"/>
  <c r="BY30" i="1"/>
  <c r="CI58" i="1"/>
  <c r="DF358" i="3"/>
  <c r="DG358" i="3"/>
  <c r="DH358" i="3"/>
  <c r="DI358" i="3"/>
  <c r="DJ358" i="3" s="1"/>
  <c r="GM98" i="1"/>
  <c r="GP98" i="1"/>
  <c r="CC90" i="1"/>
  <c r="AT115" i="1"/>
  <c r="CB181" i="1"/>
  <c r="AS201" i="1"/>
  <c r="BB30" i="1"/>
  <c r="F71" i="1"/>
  <c r="BB145" i="1"/>
  <c r="AJ30" i="1"/>
  <c r="W58" i="1"/>
  <c r="W262" i="1"/>
  <c r="AJ233" i="1"/>
  <c r="DF183" i="3"/>
  <c r="DG183" i="3"/>
  <c r="DH183" i="3"/>
  <c r="DI183" i="3"/>
  <c r="DJ183" i="3" s="1"/>
  <c r="AI233" i="1"/>
  <c r="V262" i="1"/>
  <c r="AJ181" i="1"/>
  <c r="W201" i="1"/>
  <c r="AS387" i="1"/>
  <c r="CB380" i="1"/>
  <c r="BY505" i="1"/>
  <c r="AP512" i="1"/>
  <c r="CI512" i="1"/>
  <c r="CZ584" i="1"/>
  <c r="Y584" i="1" s="1"/>
  <c r="T968" i="6" s="1"/>
  <c r="J973" i="6" s="1"/>
  <c r="CY584" i="1"/>
  <c r="X584" i="1" s="1"/>
  <c r="R968" i="6" s="1"/>
  <c r="J972" i="6" s="1"/>
  <c r="CJ599" i="1"/>
  <c r="DH220" i="3"/>
  <c r="DF220" i="3"/>
  <c r="DJ220" i="3" s="1"/>
  <c r="DI220" i="3"/>
  <c r="DG220" i="3"/>
  <c r="AJ505" i="1"/>
  <c r="W512" i="1"/>
  <c r="CP760" i="1"/>
  <c r="O760" i="1" s="1"/>
  <c r="GM595" i="1"/>
  <c r="GP595" i="1"/>
  <c r="AE712" i="1"/>
  <c r="GK706" i="1"/>
  <c r="AE1130" i="1"/>
  <c r="GK1128" i="1"/>
  <c r="GP1128" i="1" s="1"/>
  <c r="CD1130" i="1" s="1"/>
  <c r="AC944" i="1"/>
  <c r="F721" i="1"/>
  <c r="AP704" i="1"/>
  <c r="AP836" i="1"/>
  <c r="AI1052" i="1"/>
  <c r="V1058" i="1"/>
  <c r="AT872" i="1"/>
  <c r="F909" i="1"/>
  <c r="AT1016" i="1"/>
  <c r="GM1167" i="1"/>
  <c r="GP1167" i="1"/>
  <c r="AE1256" i="1"/>
  <c r="F995" i="1"/>
  <c r="AP976" i="1"/>
  <c r="AK1373" i="1"/>
  <c r="BA1178" i="1"/>
  <c r="CJ1162" i="1"/>
  <c r="W1090" i="1"/>
  <c r="F1118" i="1"/>
  <c r="GM1480" i="1"/>
  <c r="GN1480" i="1"/>
  <c r="AD1373" i="1"/>
  <c r="V1517" i="1"/>
  <c r="F1544" i="1"/>
  <c r="DF340" i="3"/>
  <c r="DG340" i="3"/>
  <c r="DH340" i="3"/>
  <c r="DI340" i="3"/>
  <c r="DJ340" i="3" s="1"/>
  <c r="DG273" i="3"/>
  <c r="DF273" i="3"/>
  <c r="DJ273" i="3" s="1"/>
  <c r="DI273" i="3"/>
  <c r="DH273" i="3"/>
  <c r="AC505" i="1"/>
  <c r="CE512" i="1"/>
  <c r="CF512" i="1"/>
  <c r="CH512" i="1"/>
  <c r="P512" i="1"/>
  <c r="DF331" i="3"/>
  <c r="DG331" i="3"/>
  <c r="DH331" i="3"/>
  <c r="DI331" i="3"/>
  <c r="DJ331" i="3" s="1"/>
  <c r="GP590" i="1"/>
  <c r="Q1094" i="1"/>
  <c r="AD1090" i="1"/>
  <c r="CE1058" i="1"/>
  <c r="CF1058" i="1"/>
  <c r="CH1058" i="1"/>
  <c r="P1058" i="1"/>
  <c r="AC1052" i="1"/>
  <c r="DI112" i="3"/>
  <c r="DF112" i="3"/>
  <c r="DG112" i="3"/>
  <c r="DJ112" i="3" s="1"/>
  <c r="DH112" i="3"/>
  <c r="DF83" i="3"/>
  <c r="DG83" i="3"/>
  <c r="DH83" i="3"/>
  <c r="DI83" i="3"/>
  <c r="DJ83" i="3" s="1"/>
  <c r="CY470" i="1"/>
  <c r="X470" i="1" s="1"/>
  <c r="CZ470" i="1"/>
  <c r="Y470" i="1" s="1"/>
  <c r="T880" i="6" s="1"/>
  <c r="J885" i="6" s="1"/>
  <c r="DF116" i="3"/>
  <c r="DJ116" i="3" s="1"/>
  <c r="DH116" i="3"/>
  <c r="DI116" i="3"/>
  <c r="DG116" i="3"/>
  <c r="DG16" i="3"/>
  <c r="DH16" i="3"/>
  <c r="DI16" i="3"/>
  <c r="DJ16" i="3" s="1"/>
  <c r="DF16" i="3"/>
  <c r="DG79" i="3"/>
  <c r="DH79" i="3"/>
  <c r="DI79" i="3"/>
  <c r="DF79" i="3"/>
  <c r="DJ79" i="3" s="1"/>
  <c r="DF210" i="3"/>
  <c r="DG210" i="3"/>
  <c r="DH210" i="3"/>
  <c r="DI210" i="3"/>
  <c r="DJ210" i="3" s="1"/>
  <c r="DF348" i="3"/>
  <c r="DG348" i="3"/>
  <c r="DJ348" i="3" s="1"/>
  <c r="DH348" i="3"/>
  <c r="DI348" i="3"/>
  <c r="DF80" i="3"/>
  <c r="DG80" i="3"/>
  <c r="DH80" i="3"/>
  <c r="DI80" i="3"/>
  <c r="DJ80" i="3" s="1"/>
  <c r="DF161" i="3"/>
  <c r="DG161" i="3"/>
  <c r="DI161" i="3"/>
  <c r="DJ161" i="3" s="1"/>
  <c r="DH161" i="3"/>
  <c r="DG143" i="3"/>
  <c r="DF143" i="3"/>
  <c r="DJ143" i="3" s="1"/>
  <c r="DH143" i="3"/>
  <c r="DI143" i="3"/>
  <c r="DG93" i="3"/>
  <c r="DH93" i="3"/>
  <c r="DI93" i="3"/>
  <c r="DJ93" i="3" s="1"/>
  <c r="DF93" i="3"/>
  <c r="DI324" i="3"/>
  <c r="DF324" i="3"/>
  <c r="DJ324" i="3" s="1"/>
  <c r="DG324" i="3"/>
  <c r="DH324" i="3"/>
  <c r="CP45" i="1"/>
  <c r="O45" i="1" s="1"/>
  <c r="AC58" i="1"/>
  <c r="DG141" i="3"/>
  <c r="DH141" i="3"/>
  <c r="DI141" i="3"/>
  <c r="DF141" i="3"/>
  <c r="DJ141" i="3" s="1"/>
  <c r="CP54" i="1"/>
  <c r="O54" i="1" s="1"/>
  <c r="GM187" i="1"/>
  <c r="GN187" i="1"/>
  <c r="CC181" i="1"/>
  <c r="AT201" i="1"/>
  <c r="DF137" i="3"/>
  <c r="DG137" i="3"/>
  <c r="DJ137" i="3" s="1"/>
  <c r="DH137" i="3"/>
  <c r="DI137" i="3"/>
  <c r="AC473" i="1"/>
  <c r="DG219" i="3"/>
  <c r="DF219" i="3"/>
  <c r="DH219" i="3"/>
  <c r="DI219" i="3"/>
  <c r="DJ219" i="3" s="1"/>
  <c r="DI281" i="3"/>
  <c r="DJ281" i="3" s="1"/>
  <c r="DG281" i="3"/>
  <c r="DH281" i="3"/>
  <c r="DF281" i="3"/>
  <c r="AQ765" i="1"/>
  <c r="BZ744" i="1"/>
  <c r="CG765" i="1"/>
  <c r="CP634" i="1"/>
  <c r="O634" i="1" s="1"/>
  <c r="GM464" i="1"/>
  <c r="GN464" i="1"/>
  <c r="CY385" i="1"/>
  <c r="X385" i="1" s="1"/>
  <c r="CZ385" i="1"/>
  <c r="Y385" i="1" s="1"/>
  <c r="AD712" i="1"/>
  <c r="T704" i="1"/>
  <c r="F733" i="1"/>
  <c r="AT944" i="1"/>
  <c r="CC923" i="1"/>
  <c r="GP342" i="1"/>
  <c r="GM707" i="1"/>
  <c r="GP707" i="1"/>
  <c r="CP940" i="1"/>
  <c r="O940" i="1" s="1"/>
  <c r="CP926" i="1"/>
  <c r="O926" i="1" s="1"/>
  <c r="AK986" i="1"/>
  <c r="CI704" i="1"/>
  <c r="AZ712" i="1"/>
  <c r="GM938" i="1"/>
  <c r="GP938" i="1"/>
  <c r="AK638" i="1"/>
  <c r="AI1162" i="1"/>
  <c r="V1178" i="1"/>
  <c r="CP1171" i="1"/>
  <c r="O1171" i="1" s="1"/>
  <c r="CI1405" i="1"/>
  <c r="AZ1409" i="1"/>
  <c r="BZ1162" i="1"/>
  <c r="AQ1178" i="1"/>
  <c r="AQ1208" i="1" s="1"/>
  <c r="CG1178" i="1"/>
  <c r="V1090" i="1"/>
  <c r="F1117" i="1"/>
  <c r="AQ1405" i="1"/>
  <c r="F1419" i="1"/>
  <c r="AC1256" i="1"/>
  <c r="DI434" i="3"/>
  <c r="DJ434" i="3" s="1"/>
  <c r="DF434" i="3"/>
  <c r="DG434" i="3"/>
  <c r="DH434" i="3"/>
  <c r="DG421" i="3"/>
  <c r="DF421" i="3"/>
  <c r="DJ421" i="3" s="1"/>
  <c r="DH421" i="3"/>
  <c r="DI421" i="3"/>
  <c r="W891" i="1"/>
  <c r="AJ872" i="1"/>
  <c r="CY942" i="1"/>
  <c r="X942" i="1" s="1"/>
  <c r="CZ942" i="1"/>
  <c r="Y942" i="1" s="1"/>
  <c r="DF100" i="3"/>
  <c r="DG100" i="3"/>
  <c r="DH100" i="3"/>
  <c r="DI100" i="3"/>
  <c r="DJ100" i="3" s="1"/>
  <c r="AD923" i="1"/>
  <c r="Q944" i="1"/>
  <c r="AH1475" i="1"/>
  <c r="U1485" i="1"/>
  <c r="DH186" i="3"/>
  <c r="DG186" i="3"/>
  <c r="DF186" i="3"/>
  <c r="DI186" i="3"/>
  <c r="DJ186" i="3" s="1"/>
  <c r="DF17" i="3"/>
  <c r="DG17" i="3"/>
  <c r="DH17" i="3"/>
  <c r="DI17" i="3"/>
  <c r="DJ17" i="3" s="1"/>
  <c r="DF109" i="3"/>
  <c r="DG109" i="3"/>
  <c r="DJ109" i="3" s="1"/>
  <c r="DH109" i="3"/>
  <c r="DI109" i="3"/>
  <c r="DF310" i="3"/>
  <c r="DJ310" i="3" s="1"/>
  <c r="DI310" i="3"/>
  <c r="DH310" i="3"/>
  <c r="DG310" i="3"/>
  <c r="DH342" i="3"/>
  <c r="DF342" i="3"/>
  <c r="DG342" i="3"/>
  <c r="DI342" i="3"/>
  <c r="DJ342" i="3" s="1"/>
  <c r="DH10" i="3"/>
  <c r="DG10" i="3"/>
  <c r="DF10" i="3"/>
  <c r="DI10" i="3"/>
  <c r="DJ10" i="3" s="1"/>
  <c r="DG356" i="3"/>
  <c r="DJ356" i="3" s="1"/>
  <c r="DF356" i="3"/>
  <c r="DH356" i="3"/>
  <c r="DI356" i="3"/>
  <c r="DG291" i="3"/>
  <c r="DH291" i="3"/>
  <c r="DF291" i="3"/>
  <c r="DI291" i="3"/>
  <c r="DJ291" i="3" s="1"/>
  <c r="DH334" i="3"/>
  <c r="DF334" i="3"/>
  <c r="DG334" i="3"/>
  <c r="DI334" i="3"/>
  <c r="DJ334" i="3" s="1"/>
  <c r="AI201" i="1"/>
  <c r="BZ90" i="1"/>
  <c r="AQ115" i="1"/>
  <c r="CG115" i="1"/>
  <c r="AT348" i="1"/>
  <c r="CC328" i="1"/>
  <c r="DI201" i="3"/>
  <c r="DJ201" i="3" s="1"/>
  <c r="DF201" i="3"/>
  <c r="DG201" i="3"/>
  <c r="DH201" i="3"/>
  <c r="DF136" i="3"/>
  <c r="DG136" i="3"/>
  <c r="DH136" i="3"/>
  <c r="DI136" i="3"/>
  <c r="DJ136" i="3" s="1"/>
  <c r="BZ328" i="1"/>
  <c r="AQ348" i="1"/>
  <c r="BD324" i="1"/>
  <c r="F442" i="1"/>
  <c r="BD449" i="1"/>
  <c r="F567" i="1"/>
  <c r="DG234" i="3"/>
  <c r="DH234" i="3"/>
  <c r="DI234" i="3"/>
  <c r="DJ234" i="3" s="1"/>
  <c r="DF234" i="3"/>
  <c r="DF221" i="3"/>
  <c r="DG221" i="3"/>
  <c r="DH221" i="3"/>
  <c r="DI221" i="3"/>
  <c r="DJ221" i="3" s="1"/>
  <c r="CP584" i="1"/>
  <c r="O584" i="1" s="1"/>
  <c r="GM587" i="1"/>
  <c r="GN587" i="1"/>
  <c r="DH282" i="3"/>
  <c r="DF282" i="3"/>
  <c r="DJ282" i="3" s="1"/>
  <c r="DG282" i="3"/>
  <c r="DI282" i="3"/>
  <c r="DH289" i="3"/>
  <c r="DI289" i="3"/>
  <c r="DG289" i="3"/>
  <c r="DJ289" i="3" s="1"/>
  <c r="DF289" i="3"/>
  <c r="F656" i="1"/>
  <c r="AT631" i="1"/>
  <c r="CP583" i="1"/>
  <c r="O583" i="1" s="1"/>
  <c r="AF512" i="1"/>
  <c r="BD872" i="1"/>
  <c r="F916" i="1"/>
  <c r="BD1016" i="1"/>
  <c r="GM508" i="1"/>
  <c r="AF944" i="1"/>
  <c r="GM755" i="1"/>
  <c r="GN755" i="1"/>
  <c r="GM883" i="1"/>
  <c r="GP883" i="1"/>
  <c r="BC1052" i="1"/>
  <c r="F1074" i="1"/>
  <c r="BC1208" i="1"/>
  <c r="AG1052" i="1"/>
  <c r="T1058" i="1"/>
  <c r="AC891" i="1"/>
  <c r="F783" i="1"/>
  <c r="AT744" i="1"/>
  <c r="GM1056" i="1"/>
  <c r="GP1056" i="1"/>
  <c r="AZ986" i="1"/>
  <c r="CI976" i="1"/>
  <c r="GM1176" i="1"/>
  <c r="GP1176" i="1"/>
  <c r="F1312" i="1"/>
  <c r="BA1288" i="1"/>
  <c r="AI1358" i="1"/>
  <c r="V1373" i="1"/>
  <c r="CP1407" i="1"/>
  <c r="O1407" i="1" s="1"/>
  <c r="F1076" i="1"/>
  <c r="AT1052" i="1"/>
  <c r="AT1208" i="1"/>
  <c r="GM1366" i="1"/>
  <c r="GN1366" i="1"/>
  <c r="BA1256" i="1"/>
  <c r="CJ1244" i="1"/>
  <c r="GM1246" i="1"/>
  <c r="GP1246" i="1"/>
  <c r="BD1471" i="1"/>
  <c r="F1576" i="1"/>
  <c r="DG88" i="3"/>
  <c r="DH88" i="3"/>
  <c r="DI88" i="3"/>
  <c r="DJ88" i="3" s="1"/>
  <c r="DF88" i="3"/>
  <c r="DF432" i="3"/>
  <c r="DG432" i="3"/>
  <c r="DJ432" i="3" s="1"/>
  <c r="DH432" i="3"/>
  <c r="DI432" i="3"/>
  <c r="AI976" i="1"/>
  <c r="V986" i="1"/>
  <c r="CH1373" i="1"/>
  <c r="P1373" i="1"/>
  <c r="AC1358" i="1"/>
  <c r="CF1373" i="1"/>
  <c r="CE1373" i="1"/>
  <c r="DF362" i="3"/>
  <c r="DG362" i="3"/>
  <c r="DH362" i="3"/>
  <c r="DI362" i="3"/>
  <c r="DJ362" i="3" s="1"/>
  <c r="DG172" i="3"/>
  <c r="DF172" i="3"/>
  <c r="DJ172" i="3" s="1"/>
  <c r="DH172" i="3"/>
  <c r="DI172" i="3"/>
  <c r="AD806" i="1"/>
  <c r="DI442" i="3"/>
  <c r="DJ442" i="3" s="1"/>
  <c r="DF442" i="3"/>
  <c r="DG442" i="3"/>
  <c r="DH442" i="3"/>
  <c r="CC1244" i="1"/>
  <c r="AT1256" i="1"/>
  <c r="CG1244" i="1"/>
  <c r="AX1256" i="1"/>
  <c r="F1542" i="1"/>
  <c r="T1517" i="1"/>
  <c r="DF148" i="3"/>
  <c r="DJ148" i="3" s="1"/>
  <c r="DH148" i="3"/>
  <c r="DI148" i="3"/>
  <c r="DG148" i="3"/>
  <c r="GM51" i="1"/>
  <c r="GN51" i="1"/>
  <c r="DF55" i="3"/>
  <c r="DG55" i="3"/>
  <c r="DJ55" i="3" s="1"/>
  <c r="DH55" i="3"/>
  <c r="DI55" i="3"/>
  <c r="AH453" i="1"/>
  <c r="U473" i="1"/>
  <c r="DG202" i="3"/>
  <c r="DI202" i="3"/>
  <c r="DF202" i="3"/>
  <c r="DJ202" i="3" s="1"/>
  <c r="DH202" i="3"/>
  <c r="GM50" i="1"/>
  <c r="GP50" i="1"/>
  <c r="AE348" i="1"/>
  <c r="BC578" i="1"/>
  <c r="F615" i="1"/>
  <c r="BC668" i="1"/>
  <c r="DH236" i="3"/>
  <c r="DF236" i="3"/>
  <c r="DJ236" i="3" s="1"/>
  <c r="DG236" i="3"/>
  <c r="DI236" i="3"/>
  <c r="DH222" i="3"/>
  <c r="DI222" i="3"/>
  <c r="DF222" i="3"/>
  <c r="DJ222" i="3" s="1"/>
  <c r="DG222" i="3"/>
  <c r="Q387" i="1"/>
  <c r="AD380" i="1"/>
  <c r="CY804" i="1"/>
  <c r="X804" i="1" s="1"/>
  <c r="CZ804" i="1"/>
  <c r="Y804" i="1" s="1"/>
  <c r="T1275" i="6" s="1"/>
  <c r="J1282" i="6" s="1"/>
  <c r="DF288" i="3"/>
  <c r="DG288" i="3"/>
  <c r="DH288" i="3"/>
  <c r="DI288" i="3"/>
  <c r="DJ288" i="3" s="1"/>
  <c r="AL512" i="1"/>
  <c r="GP257" i="1"/>
  <c r="DF188" i="3"/>
  <c r="DG188" i="3"/>
  <c r="DH188" i="3"/>
  <c r="DI188" i="3"/>
  <c r="DJ188" i="3" s="1"/>
  <c r="T765" i="1"/>
  <c r="AG744" i="1"/>
  <c r="Q505" i="1"/>
  <c r="F524" i="1"/>
  <c r="AO704" i="1"/>
  <c r="F716" i="1"/>
  <c r="AO836" i="1"/>
  <c r="DF451" i="3"/>
  <c r="DG451" i="3"/>
  <c r="DH451" i="3"/>
  <c r="DI451" i="3"/>
  <c r="DJ451" i="3" s="1"/>
  <c r="AH923" i="1"/>
  <c r="U944" i="1"/>
  <c r="GM874" i="1"/>
  <c r="GP874" i="1"/>
  <c r="AO1162" i="1"/>
  <c r="F1182" i="1"/>
  <c r="GM930" i="1"/>
  <c r="GP930" i="1"/>
  <c r="S1373" i="1"/>
  <c r="AF1358" i="1"/>
  <c r="GM1365" i="1"/>
  <c r="GP1365" i="1"/>
  <c r="AZ1485" i="1"/>
  <c r="CI1475" i="1"/>
  <c r="CE1409" i="1"/>
  <c r="AC1405" i="1"/>
  <c r="CF1409" i="1"/>
  <c r="CH1409" i="1"/>
  <c r="P1409" i="1"/>
  <c r="DF162" i="3"/>
  <c r="DI162" i="3"/>
  <c r="DG162" i="3"/>
  <c r="DJ162" i="3" s="1"/>
  <c r="DH162" i="3"/>
  <c r="DG189" i="3"/>
  <c r="DJ189" i="3" s="1"/>
  <c r="DH189" i="3"/>
  <c r="DI189" i="3"/>
  <c r="DF189" i="3"/>
  <c r="F996" i="1"/>
  <c r="AQ976" i="1"/>
  <c r="F1301" i="1"/>
  <c r="AP1288" i="1"/>
  <c r="AC599" i="1"/>
  <c r="CP581" i="1"/>
  <c r="O581" i="1" s="1"/>
  <c r="AB1373" i="1"/>
  <c r="DF115" i="3"/>
  <c r="DG115" i="3"/>
  <c r="DJ115" i="3" s="1"/>
  <c r="DH115" i="3"/>
  <c r="DI115" i="3"/>
  <c r="DI276" i="3"/>
  <c r="DJ276" i="3" s="1"/>
  <c r="DF276" i="3"/>
  <c r="DG276" i="3"/>
  <c r="DH276" i="3"/>
  <c r="CY106" i="1"/>
  <c r="X106" i="1" s="1"/>
  <c r="CZ106" i="1"/>
  <c r="Y106" i="1" s="1"/>
  <c r="T276" i="6" s="1"/>
  <c r="J283" i="6" s="1"/>
  <c r="CP185" i="1"/>
  <c r="O185" i="1" s="1"/>
  <c r="AC201" i="1"/>
  <c r="DF82" i="3"/>
  <c r="DJ82" i="3" s="1"/>
  <c r="DG82" i="3"/>
  <c r="DH82" i="3"/>
  <c r="DI82" i="3"/>
  <c r="DF124" i="3"/>
  <c r="DG124" i="3"/>
  <c r="DH124" i="3"/>
  <c r="DI124" i="3"/>
  <c r="DJ124" i="3" s="1"/>
  <c r="DI85" i="3"/>
  <c r="DF85" i="3"/>
  <c r="DJ85" i="3" s="1"/>
  <c r="DG85" i="3"/>
  <c r="DH85" i="3"/>
  <c r="DF232" i="3"/>
  <c r="DG232" i="3"/>
  <c r="DH232" i="3"/>
  <c r="DI232" i="3"/>
  <c r="DJ232" i="3" s="1"/>
  <c r="DF230" i="3"/>
  <c r="DG230" i="3"/>
  <c r="DH230" i="3"/>
  <c r="DI230" i="3"/>
  <c r="DJ230" i="3" s="1"/>
  <c r="DF277" i="3"/>
  <c r="DG277" i="3"/>
  <c r="DJ277" i="3" s="1"/>
  <c r="DH277" i="3"/>
  <c r="DI277" i="3"/>
  <c r="DF64" i="3"/>
  <c r="DG64" i="3"/>
  <c r="DJ64" i="3" s="1"/>
  <c r="DH64" i="3"/>
  <c r="DI64" i="3"/>
  <c r="DG323" i="3"/>
  <c r="DF323" i="3"/>
  <c r="DH323" i="3"/>
  <c r="DI323" i="3"/>
  <c r="DJ323" i="3" s="1"/>
  <c r="DF215" i="3"/>
  <c r="DI215" i="3"/>
  <c r="DJ215" i="3" s="1"/>
  <c r="DG215" i="3"/>
  <c r="DH215" i="3"/>
  <c r="DF184" i="3"/>
  <c r="DG184" i="3"/>
  <c r="DJ184" i="3" s="1"/>
  <c r="DH184" i="3"/>
  <c r="DI184" i="3"/>
  <c r="DF255" i="3"/>
  <c r="DG255" i="3"/>
  <c r="DH255" i="3"/>
  <c r="DI255" i="3"/>
  <c r="DJ255" i="3" s="1"/>
  <c r="CP52" i="1"/>
  <c r="O52" i="1" s="1"/>
  <c r="AL58" i="1"/>
  <c r="V58" i="1"/>
  <c r="AI30" i="1"/>
  <c r="DF152" i="3"/>
  <c r="DG152" i="3"/>
  <c r="DJ152" i="3" s="1"/>
  <c r="DH152" i="3"/>
  <c r="DI152" i="3"/>
  <c r="AS262" i="1"/>
  <c r="CB233" i="1"/>
  <c r="DF120" i="3"/>
  <c r="DG120" i="3"/>
  <c r="DH120" i="3"/>
  <c r="DI120" i="3"/>
  <c r="DJ120" i="3" s="1"/>
  <c r="DF105" i="3"/>
  <c r="DG105" i="3"/>
  <c r="DI105" i="3"/>
  <c r="DJ105" i="3" s="1"/>
  <c r="DH105" i="3"/>
  <c r="AS348" i="1"/>
  <c r="CB328" i="1"/>
  <c r="F516" i="1"/>
  <c r="AO505" i="1"/>
  <c r="AP181" i="1"/>
  <c r="F210" i="1"/>
  <c r="AP638" i="1"/>
  <c r="CI638" i="1"/>
  <c r="BY631" i="1"/>
  <c r="CY596" i="1"/>
  <c r="X596" i="1" s="1"/>
  <c r="CZ596" i="1"/>
  <c r="Y596" i="1" s="1"/>
  <c r="BD380" i="1"/>
  <c r="F412" i="1"/>
  <c r="DG235" i="3"/>
  <c r="DJ235" i="3" s="1"/>
  <c r="DF235" i="3"/>
  <c r="DH235" i="3"/>
  <c r="DI235" i="3"/>
  <c r="AF473" i="1"/>
  <c r="BD700" i="1"/>
  <c r="F861" i="1"/>
  <c r="GM338" i="1"/>
  <c r="GP338" i="1"/>
  <c r="AQ806" i="1"/>
  <c r="CG806" i="1"/>
  <c r="BZ797" i="1"/>
  <c r="DG364" i="3"/>
  <c r="DH364" i="3"/>
  <c r="DI364" i="3"/>
  <c r="DJ364" i="3" s="1"/>
  <c r="DF364" i="3"/>
  <c r="CG704" i="1"/>
  <c r="AX712" i="1"/>
  <c r="GP937" i="1"/>
  <c r="GM937" i="1"/>
  <c r="DH452" i="3"/>
  <c r="DI452" i="3"/>
  <c r="DF452" i="3"/>
  <c r="DJ452" i="3" s="1"/>
  <c r="DG452" i="3"/>
  <c r="F824" i="1"/>
  <c r="AT797" i="1"/>
  <c r="CI1052" i="1"/>
  <c r="AZ1058" i="1"/>
  <c r="GM933" i="1"/>
  <c r="GN933" i="1"/>
  <c r="AF1126" i="1"/>
  <c r="S1130" i="1"/>
  <c r="GN1251" i="1"/>
  <c r="GM1251" i="1"/>
  <c r="BC1322" i="1"/>
  <c r="BD1240" i="1"/>
  <c r="F1347" i="1"/>
  <c r="CP1174" i="1"/>
  <c r="O1174" i="1" s="1"/>
  <c r="AQ1322" i="1"/>
  <c r="F1266" i="1"/>
  <c r="AQ1244" i="1"/>
  <c r="F1390" i="1"/>
  <c r="AS1358" i="1"/>
  <c r="AS1439" i="1"/>
  <c r="AF1517" i="1"/>
  <c r="S1521" i="1"/>
  <c r="AI1475" i="1"/>
  <c r="V1485" i="1"/>
  <c r="F1195" i="1"/>
  <c r="AS1162" i="1"/>
  <c r="F1506" i="1"/>
  <c r="F1273" i="1"/>
  <c r="AS1244" i="1"/>
  <c r="AS1322" i="1"/>
  <c r="DI229" i="3"/>
  <c r="DG229" i="3"/>
  <c r="DH229" i="3"/>
  <c r="DF229" i="3"/>
  <c r="DJ229" i="3" s="1"/>
  <c r="BD30" i="1"/>
  <c r="BD145" i="1"/>
  <c r="F83" i="1"/>
  <c r="GM42" i="1"/>
  <c r="GP42" i="1"/>
  <c r="AF380" i="1"/>
  <c r="S387" i="1"/>
  <c r="Q638" i="1"/>
  <c r="AD631" i="1"/>
  <c r="DG443" i="3"/>
  <c r="DF443" i="3"/>
  <c r="DJ443" i="3" s="1"/>
  <c r="DH443" i="3"/>
  <c r="DI443" i="3"/>
  <c r="DF244" i="3"/>
  <c r="DI244" i="3"/>
  <c r="DJ244" i="3" s="1"/>
  <c r="DH244" i="3"/>
  <c r="DG244" i="3"/>
  <c r="DF128" i="3"/>
  <c r="DG128" i="3"/>
  <c r="DJ128" i="3" s="1"/>
  <c r="DH128" i="3"/>
  <c r="DI128" i="3"/>
  <c r="GM107" i="1"/>
  <c r="GP107" i="1"/>
  <c r="DG63" i="3"/>
  <c r="DF63" i="3"/>
  <c r="DI63" i="3"/>
  <c r="DJ63" i="3" s="1"/>
  <c r="DH63" i="3"/>
  <c r="DF262" i="3"/>
  <c r="DJ262" i="3" s="1"/>
  <c r="DG262" i="3"/>
  <c r="DH262" i="3"/>
  <c r="DI262" i="3"/>
  <c r="DF214" i="3"/>
  <c r="DJ214" i="3" s="1"/>
  <c r="DG214" i="3"/>
  <c r="DH214" i="3"/>
  <c r="DI214" i="3"/>
  <c r="DF353" i="3"/>
  <c r="DG353" i="3"/>
  <c r="DJ353" i="3" s="1"/>
  <c r="DH353" i="3"/>
  <c r="DI353" i="3"/>
  <c r="DF271" i="3"/>
  <c r="DJ271" i="3" s="1"/>
  <c r="DG271" i="3"/>
  <c r="DH271" i="3"/>
  <c r="DI271" i="3"/>
  <c r="DG307" i="3"/>
  <c r="DF307" i="3"/>
  <c r="DH307" i="3"/>
  <c r="DI307" i="3"/>
  <c r="DJ307" i="3" s="1"/>
  <c r="DF431" i="3"/>
  <c r="DG431" i="3"/>
  <c r="DH431" i="3"/>
  <c r="DI431" i="3"/>
  <c r="DJ431" i="3" s="1"/>
  <c r="DH270" i="3"/>
  <c r="DI270" i="3"/>
  <c r="DJ270" i="3" s="1"/>
  <c r="DG270" i="3"/>
  <c r="DF270" i="3"/>
  <c r="DF246" i="3"/>
  <c r="DJ246" i="3" s="1"/>
  <c r="DG246" i="3"/>
  <c r="DH246" i="3"/>
  <c r="DI246" i="3"/>
  <c r="AT58" i="1"/>
  <c r="CC30" i="1"/>
  <c r="GN39" i="1"/>
  <c r="DG151" i="3"/>
  <c r="DI151" i="3"/>
  <c r="DJ151" i="3" s="1"/>
  <c r="DF151" i="3"/>
  <c r="DH151" i="3"/>
  <c r="GM109" i="1"/>
  <c r="GP109" i="1"/>
  <c r="DF119" i="3"/>
  <c r="DJ119" i="3" s="1"/>
  <c r="DG119" i="3"/>
  <c r="DH119" i="3"/>
  <c r="DI119" i="3"/>
  <c r="DH121" i="3"/>
  <c r="DI121" i="3"/>
  <c r="DF121" i="3"/>
  <c r="DJ121" i="3" s="1"/>
  <c r="DG121" i="3"/>
  <c r="DH106" i="3"/>
  <c r="DF106" i="3"/>
  <c r="DG106" i="3"/>
  <c r="DJ106" i="3" s="1"/>
  <c r="DI106" i="3"/>
  <c r="CY198" i="1"/>
  <c r="X198" i="1" s="1"/>
  <c r="CZ198" i="1"/>
  <c r="Y198" i="1" s="1"/>
  <c r="DF237" i="3"/>
  <c r="DG237" i="3"/>
  <c r="DH237" i="3"/>
  <c r="DI237" i="3"/>
  <c r="DJ237" i="3" s="1"/>
  <c r="CP239" i="1"/>
  <c r="O239" i="1" s="1"/>
  <c r="DF263" i="3"/>
  <c r="DI263" i="3"/>
  <c r="DJ263" i="3" s="1"/>
  <c r="DG263" i="3"/>
  <c r="DH263" i="3"/>
  <c r="AJ453" i="1"/>
  <c r="W473" i="1"/>
  <c r="AC712" i="1"/>
  <c r="CP706" i="1"/>
  <c r="O706" i="1" s="1"/>
  <c r="BY578" i="1"/>
  <c r="CI599" i="1"/>
  <c r="AP599" i="1"/>
  <c r="CI765" i="1"/>
  <c r="CY981" i="1"/>
  <c r="X981" i="1" s="1"/>
  <c r="CZ981" i="1"/>
  <c r="Y981" i="1" s="1"/>
  <c r="DF365" i="3"/>
  <c r="DG365" i="3"/>
  <c r="DJ365" i="3" s="1"/>
  <c r="DH365" i="3"/>
  <c r="DI365" i="3"/>
  <c r="CG923" i="1"/>
  <c r="AX944" i="1"/>
  <c r="F616" i="1"/>
  <c r="AS578" i="1"/>
  <c r="AO1322" i="1"/>
  <c r="AO1244" i="1"/>
  <c r="F1260" i="1"/>
  <c r="GM934" i="1"/>
  <c r="GP934" i="1"/>
  <c r="GM1166" i="1"/>
  <c r="GP1166" i="1"/>
  <c r="Y1292" i="1"/>
  <c r="AL1288" i="1"/>
  <c r="AX1373" i="1"/>
  <c r="CG1358" i="1"/>
  <c r="CG1288" i="1"/>
  <c r="AX1292" i="1"/>
  <c r="GK1054" i="1"/>
  <c r="AL1517" i="1"/>
  <c r="AQ1358" i="1"/>
  <c r="AQ1439" i="1"/>
  <c r="F1383" i="1"/>
  <c r="V1405" i="1"/>
  <c r="F1432" i="1"/>
  <c r="F1413" i="1"/>
  <c r="AO1405" i="1"/>
  <c r="F1505" i="1"/>
  <c r="BA1475" i="1"/>
  <c r="BA1551" i="1"/>
  <c r="DF146" i="3"/>
  <c r="DG146" i="3"/>
  <c r="DH146" i="3"/>
  <c r="DI146" i="3"/>
  <c r="DJ146" i="3" s="1"/>
  <c r="DH190" i="3"/>
  <c r="DF190" i="3"/>
  <c r="DJ190" i="3" s="1"/>
  <c r="DG190" i="3"/>
  <c r="DI190" i="3"/>
  <c r="F357" i="1"/>
  <c r="AP328" i="1"/>
  <c r="AP417" i="1"/>
  <c r="CF387" i="1"/>
  <c r="CE387" i="1"/>
  <c r="P387" i="1"/>
  <c r="CH387" i="1"/>
  <c r="AC380" i="1"/>
  <c r="BB1016" i="1"/>
  <c r="F904" i="1"/>
  <c r="BB872" i="1"/>
  <c r="GM875" i="1"/>
  <c r="GP875" i="1"/>
  <c r="AQ1126" i="1"/>
  <c r="F1140" i="1"/>
  <c r="F1146" i="1"/>
  <c r="BC1126" i="1"/>
  <c r="DF77" i="3"/>
  <c r="DG77" i="3"/>
  <c r="DH77" i="3"/>
  <c r="DI77" i="3"/>
  <c r="DJ77" i="3" s="1"/>
  <c r="DI329" i="3"/>
  <c r="DJ329" i="3" s="1"/>
  <c r="DF329" i="3"/>
  <c r="DG329" i="3"/>
  <c r="DH329" i="3"/>
  <c r="AG90" i="1"/>
  <c r="T115" i="1"/>
  <c r="DH284" i="3"/>
  <c r="DF284" i="3"/>
  <c r="DJ284" i="3" s="1"/>
  <c r="DG284" i="3"/>
  <c r="DI284" i="3"/>
  <c r="BZ380" i="1"/>
  <c r="CG387" i="1"/>
  <c r="AQ387" i="1"/>
  <c r="AO1016" i="1"/>
  <c r="AO872" i="1"/>
  <c r="F895" i="1"/>
  <c r="DG448" i="3"/>
  <c r="DH448" i="3"/>
  <c r="DI448" i="3"/>
  <c r="DJ448" i="3" s="1"/>
  <c r="DF448" i="3"/>
  <c r="DF150" i="3"/>
  <c r="DJ150" i="3" s="1"/>
  <c r="DG150" i="3"/>
  <c r="DH150" i="3"/>
  <c r="DI150" i="3"/>
  <c r="AD115" i="1"/>
  <c r="AT233" i="1"/>
  <c r="F280" i="1"/>
  <c r="DH154" i="3"/>
  <c r="DG154" i="3"/>
  <c r="DF154" i="3"/>
  <c r="DI154" i="3"/>
  <c r="DJ154" i="3" s="1"/>
  <c r="DF134" i="3"/>
  <c r="DH134" i="3"/>
  <c r="DI134" i="3"/>
  <c r="DG134" i="3"/>
  <c r="DJ134" i="3" s="1"/>
  <c r="DF108" i="3"/>
  <c r="DG108" i="3"/>
  <c r="DH108" i="3"/>
  <c r="DI108" i="3"/>
  <c r="DJ108" i="3" s="1"/>
  <c r="DI99" i="3"/>
  <c r="DF99" i="3"/>
  <c r="DJ99" i="3" s="1"/>
  <c r="DG99" i="3"/>
  <c r="DH99" i="3"/>
  <c r="DF97" i="3"/>
  <c r="DJ97" i="3" s="1"/>
  <c r="DG97" i="3"/>
  <c r="DH97" i="3"/>
  <c r="DI97" i="3"/>
  <c r="DF328" i="3"/>
  <c r="DJ328" i="3" s="1"/>
  <c r="DH328" i="3"/>
  <c r="DG328" i="3"/>
  <c r="DI328" i="3"/>
  <c r="DF280" i="3"/>
  <c r="DJ280" i="3" s="1"/>
  <c r="DG280" i="3"/>
  <c r="DH280" i="3"/>
  <c r="DI280" i="3"/>
  <c r="DF287" i="3"/>
  <c r="DJ287" i="3" s="1"/>
  <c r="DG287" i="3"/>
  <c r="DH287" i="3"/>
  <c r="DI287" i="3"/>
  <c r="CP100" i="1"/>
  <c r="O100" i="1" s="1"/>
  <c r="GM113" i="1"/>
  <c r="GP113" i="1"/>
  <c r="GM198" i="1"/>
  <c r="DF118" i="3"/>
  <c r="DH118" i="3"/>
  <c r="DG118" i="3"/>
  <c r="DJ118" i="3" s="1"/>
  <c r="DI118" i="3"/>
  <c r="AD201" i="1"/>
  <c r="DH238" i="3"/>
  <c r="DI238" i="3"/>
  <c r="DF238" i="3"/>
  <c r="DJ238" i="3" s="1"/>
  <c r="DG238" i="3"/>
  <c r="AF348" i="1"/>
  <c r="F430" i="1"/>
  <c r="BB324" i="1"/>
  <c r="GM337" i="1"/>
  <c r="GN337" i="1"/>
  <c r="DF264" i="3"/>
  <c r="DJ264" i="3" s="1"/>
  <c r="DG264" i="3"/>
  <c r="DH264" i="3"/>
  <c r="DI264" i="3"/>
  <c r="CY634" i="1"/>
  <c r="X634" i="1" s="1"/>
  <c r="R1054" i="6" s="1"/>
  <c r="J1060" i="6" s="1"/>
  <c r="CZ634" i="1"/>
  <c r="Y634" i="1" s="1"/>
  <c r="AF599" i="1"/>
  <c r="CP458" i="1"/>
  <c r="O458" i="1" s="1"/>
  <c r="AK473" i="1"/>
  <c r="AF704" i="1"/>
  <c r="S712" i="1"/>
  <c r="AH744" i="1"/>
  <c r="U765" i="1"/>
  <c r="DF344" i="3"/>
  <c r="DG344" i="3"/>
  <c r="DH344" i="3"/>
  <c r="DI344" i="3"/>
  <c r="DJ344" i="3" s="1"/>
  <c r="CB744" i="1"/>
  <c r="AS765" i="1"/>
  <c r="AF1058" i="1"/>
  <c r="CY1054" i="1"/>
  <c r="X1054" i="1" s="1"/>
  <c r="CZ1054" i="1"/>
  <c r="Y1054" i="1" s="1"/>
  <c r="GP586" i="1"/>
  <c r="GM759" i="1"/>
  <c r="GN759" i="1"/>
  <c r="T891" i="1"/>
  <c r="AG872" i="1"/>
  <c r="BD1358" i="1"/>
  <c r="BD1439" i="1"/>
  <c r="F1398" i="1"/>
  <c r="BA1090" i="1"/>
  <c r="F1114" i="1"/>
  <c r="AY1130" i="1"/>
  <c r="CH1126" i="1"/>
  <c r="CC1162" i="1"/>
  <c r="AT1178" i="1"/>
  <c r="CI1373" i="1"/>
  <c r="AP1373" i="1"/>
  <c r="BY1358" i="1"/>
  <c r="AS1052" i="1"/>
  <c r="AS1208" i="1"/>
  <c r="F1075" i="1"/>
  <c r="CY1247" i="1"/>
  <c r="X1247" i="1" s="1"/>
  <c r="R1770" i="6" s="1"/>
  <c r="J1774" i="6" s="1"/>
  <c r="CZ1247" i="1"/>
  <c r="Y1247" i="1" s="1"/>
  <c r="T1770" i="6" s="1"/>
  <c r="J1775" i="6" s="1"/>
  <c r="F1296" i="1"/>
  <c r="AO1288" i="1"/>
  <c r="AD1058" i="1"/>
  <c r="P1521" i="1"/>
  <c r="CH1521" i="1"/>
  <c r="CE1521" i="1"/>
  <c r="AC1517" i="1"/>
  <c r="CF1521" i="1"/>
  <c r="W1358" i="1"/>
  <c r="F1397" i="1"/>
  <c r="W1439" i="1"/>
  <c r="F1430" i="1"/>
  <c r="T1405" i="1"/>
  <c r="F1313" i="1"/>
  <c r="T1288" i="1"/>
  <c r="AX1409" i="1"/>
  <c r="CG1405" i="1"/>
  <c r="DG290" i="3"/>
  <c r="DI290" i="3"/>
  <c r="DF290" i="3"/>
  <c r="DJ290" i="3" s="1"/>
  <c r="DH290" i="3"/>
  <c r="DI135" i="3"/>
  <c r="DG135" i="3"/>
  <c r="DF135" i="3"/>
  <c r="DJ135" i="3" s="1"/>
  <c r="DH135" i="3"/>
  <c r="DF325" i="3"/>
  <c r="DG325" i="3"/>
  <c r="DH325" i="3"/>
  <c r="DI325" i="3"/>
  <c r="DJ325" i="3" s="1"/>
  <c r="BY90" i="1"/>
  <c r="CI115" i="1"/>
  <c r="AP115" i="1"/>
  <c r="GM343" i="1"/>
  <c r="GN343" i="1"/>
  <c r="F352" i="1"/>
  <c r="AO328" i="1"/>
  <c r="AO417" i="1"/>
  <c r="V638" i="1"/>
  <c r="AI631" i="1"/>
  <c r="F1389" i="1"/>
  <c r="BC1358" i="1"/>
  <c r="BC1439" i="1"/>
  <c r="F1316" i="1"/>
  <c r="W1288" i="1"/>
  <c r="DF179" i="3"/>
  <c r="DG179" i="3"/>
  <c r="DJ179" i="3" s="1"/>
  <c r="DH179" i="3"/>
  <c r="DI179" i="3"/>
  <c r="DF96" i="3"/>
  <c r="DG96" i="3"/>
  <c r="DJ96" i="3" s="1"/>
  <c r="DH96" i="3"/>
  <c r="DI96" i="3"/>
  <c r="AZ348" i="1"/>
  <c r="CI328" i="1"/>
  <c r="S1485" i="1"/>
  <c r="AF1475" i="1"/>
  <c r="DI177" i="3"/>
  <c r="DG177" i="3"/>
  <c r="DH177" i="3"/>
  <c r="DF177" i="3"/>
  <c r="DJ177" i="3" s="1"/>
  <c r="BC380" i="1"/>
  <c r="F403" i="1"/>
  <c r="DI193" i="3"/>
  <c r="DF193" i="3"/>
  <c r="DJ193" i="3" s="1"/>
  <c r="DG193" i="3"/>
  <c r="DH193" i="3"/>
  <c r="DF54" i="3"/>
  <c r="DG54" i="3"/>
  <c r="DH54" i="3"/>
  <c r="DI54" i="3"/>
  <c r="DJ54" i="3" s="1"/>
  <c r="DF11" i="3"/>
  <c r="DJ11" i="3" s="1"/>
  <c r="DG11" i="3"/>
  <c r="DH11" i="3"/>
  <c r="DI11" i="3"/>
  <c r="DF312" i="3"/>
  <c r="DG312" i="3"/>
  <c r="DJ312" i="3" s="1"/>
  <c r="DH312" i="3"/>
  <c r="DI312" i="3"/>
  <c r="CG233" i="1"/>
  <c r="AX262" i="1"/>
  <c r="CI181" i="1"/>
  <c r="AZ201" i="1"/>
  <c r="DF113" i="3"/>
  <c r="DJ113" i="3" s="1"/>
  <c r="DH113" i="3"/>
  <c r="DG113" i="3"/>
  <c r="DI113" i="3"/>
  <c r="DI126" i="3"/>
  <c r="DF126" i="3"/>
  <c r="DJ126" i="3" s="1"/>
  <c r="DG126" i="3"/>
  <c r="DH126" i="3"/>
  <c r="DI337" i="3"/>
  <c r="DJ337" i="3" s="1"/>
  <c r="DF337" i="3"/>
  <c r="DG337" i="3"/>
  <c r="DH337" i="3"/>
  <c r="DH51" i="3"/>
  <c r="DI51" i="3"/>
  <c r="DJ51" i="3" s="1"/>
  <c r="DG51" i="3"/>
  <c r="DF51" i="3"/>
  <c r="DI53" i="3"/>
  <c r="DG53" i="3"/>
  <c r="DH53" i="3"/>
  <c r="DF53" i="3"/>
  <c r="DJ53" i="3" s="1"/>
  <c r="DF156" i="3"/>
  <c r="DG156" i="3"/>
  <c r="DH156" i="3"/>
  <c r="DI156" i="3"/>
  <c r="DJ156" i="3" s="1"/>
  <c r="DH138" i="3"/>
  <c r="DF138" i="3"/>
  <c r="DJ138" i="3" s="1"/>
  <c r="DG138" i="3"/>
  <c r="DI138" i="3"/>
  <c r="DH102" i="3"/>
  <c r="DI102" i="3"/>
  <c r="DF102" i="3"/>
  <c r="DJ102" i="3" s="1"/>
  <c r="DG102" i="3"/>
  <c r="DF216" i="3"/>
  <c r="DG216" i="3"/>
  <c r="DJ216" i="3" s="1"/>
  <c r="DH216" i="3"/>
  <c r="DI216" i="3"/>
  <c r="DG209" i="3"/>
  <c r="DI209" i="3"/>
  <c r="DF209" i="3"/>
  <c r="DJ209" i="3" s="1"/>
  <c r="DH209" i="3"/>
  <c r="DF367" i="3"/>
  <c r="DJ367" i="3" s="1"/>
  <c r="DG367" i="3"/>
  <c r="DH367" i="3"/>
  <c r="DI367" i="3"/>
  <c r="DF114" i="3"/>
  <c r="DG114" i="3"/>
  <c r="DH114" i="3"/>
  <c r="DI114" i="3"/>
  <c r="DJ114" i="3" s="1"/>
  <c r="DH65" i="3"/>
  <c r="DI65" i="3"/>
  <c r="DG65" i="3"/>
  <c r="DF65" i="3"/>
  <c r="DJ65" i="3" s="1"/>
  <c r="DG174" i="3"/>
  <c r="DF174" i="3"/>
  <c r="DH174" i="3"/>
  <c r="DI174" i="3"/>
  <c r="DJ174" i="3" s="1"/>
  <c r="DF104" i="3"/>
  <c r="DJ104" i="3" s="1"/>
  <c r="DG104" i="3"/>
  <c r="DH104" i="3"/>
  <c r="DI104" i="3"/>
  <c r="DG166" i="3"/>
  <c r="DF166" i="3"/>
  <c r="DJ166" i="3" s="1"/>
  <c r="DH166" i="3"/>
  <c r="DI166" i="3"/>
  <c r="DF205" i="3"/>
  <c r="DG205" i="3"/>
  <c r="DH205" i="3"/>
  <c r="DI205" i="3"/>
  <c r="DJ205" i="3" s="1"/>
  <c r="DG293" i="3"/>
  <c r="DF293" i="3"/>
  <c r="DJ293" i="3" s="1"/>
  <c r="DH293" i="3"/>
  <c r="DI293" i="3"/>
  <c r="DI352" i="3"/>
  <c r="DJ352" i="3" s="1"/>
  <c r="DF352" i="3"/>
  <c r="DG352" i="3"/>
  <c r="DH352" i="3"/>
  <c r="DF187" i="3"/>
  <c r="DJ187" i="3" s="1"/>
  <c r="DH187" i="3"/>
  <c r="DG187" i="3"/>
  <c r="DI187" i="3"/>
  <c r="DF153" i="3"/>
  <c r="DJ153" i="3" s="1"/>
  <c r="DH153" i="3"/>
  <c r="DI153" i="3"/>
  <c r="DG153" i="3"/>
  <c r="DF357" i="3"/>
  <c r="DJ357" i="3" s="1"/>
  <c r="DG357" i="3"/>
  <c r="DH357" i="3"/>
  <c r="DI357" i="3"/>
  <c r="DH350" i="3"/>
  <c r="DF350" i="3"/>
  <c r="DG350" i="3"/>
  <c r="DI350" i="3"/>
  <c r="DJ350" i="3" s="1"/>
  <c r="DF305" i="3"/>
  <c r="DG305" i="3"/>
  <c r="DH305" i="3"/>
  <c r="DI305" i="3"/>
  <c r="DJ305" i="3" s="1"/>
  <c r="DF110" i="3"/>
  <c r="DJ110" i="3" s="1"/>
  <c r="DG110" i="3"/>
  <c r="DH110" i="3"/>
  <c r="DI110" i="3"/>
  <c r="CP105" i="1"/>
  <c r="O105" i="1" s="1"/>
  <c r="AO177" i="1"/>
  <c r="F296" i="1"/>
  <c r="DH122" i="3"/>
  <c r="DF122" i="3"/>
  <c r="DG122" i="3"/>
  <c r="DI122" i="3"/>
  <c r="DJ122" i="3" s="1"/>
  <c r="AE387" i="1"/>
  <c r="AE262" i="1"/>
  <c r="CP245" i="1"/>
  <c r="O245" i="1" s="1"/>
  <c r="GP336" i="1"/>
  <c r="AT380" i="1"/>
  <c r="F405" i="1"/>
  <c r="DG275" i="3"/>
  <c r="DH275" i="3"/>
  <c r="DI275" i="3"/>
  <c r="DF275" i="3"/>
  <c r="DJ275" i="3" s="1"/>
  <c r="CB631" i="1"/>
  <c r="AS638" i="1"/>
  <c r="AS668" i="1" s="1"/>
  <c r="U512" i="1"/>
  <c r="AH505" i="1"/>
  <c r="AO631" i="1"/>
  <c r="F642" i="1"/>
  <c r="AO668" i="1"/>
  <c r="DG241" i="3"/>
  <c r="DH241" i="3"/>
  <c r="DI241" i="3"/>
  <c r="DF241" i="3"/>
  <c r="DJ241" i="3" s="1"/>
  <c r="CP588" i="1"/>
  <c r="O588" i="1" s="1"/>
  <c r="S891" i="1"/>
  <c r="AF872" i="1"/>
  <c r="CB704" i="1"/>
  <c r="AS712" i="1"/>
  <c r="CI891" i="1"/>
  <c r="BY872" i="1"/>
  <c r="AP891" i="1"/>
  <c r="AI744" i="1"/>
  <c r="V765" i="1"/>
  <c r="AJ744" i="1"/>
  <c r="W765" i="1"/>
  <c r="DI345" i="3"/>
  <c r="DF345" i="3"/>
  <c r="DG345" i="3"/>
  <c r="DJ345" i="3" s="1"/>
  <c r="DH345" i="3"/>
  <c r="F1067" i="1"/>
  <c r="AP1052" i="1"/>
  <c r="V453" i="1"/>
  <c r="F496" i="1"/>
  <c r="AW1130" i="1"/>
  <c r="CF1126" i="1"/>
  <c r="AT1126" i="1"/>
  <c r="F1148" i="1"/>
  <c r="AZ1521" i="1"/>
  <c r="CI1517" i="1"/>
  <c r="AT1485" i="1"/>
  <c r="CC1475" i="1"/>
  <c r="GP887" i="1"/>
  <c r="AB1521" i="1"/>
  <c r="F1153" i="1"/>
  <c r="V1126" i="1"/>
  <c r="K1795" i="6" l="1"/>
  <c r="P1795" i="6"/>
  <c r="K1883" i="6"/>
  <c r="P1883" i="6"/>
  <c r="P542" i="6"/>
  <c r="K542" i="6"/>
  <c r="P1836" i="6"/>
  <c r="K1836" i="6"/>
  <c r="GM106" i="1"/>
  <c r="P1652" i="6"/>
  <c r="I1654" i="6" s="1"/>
  <c r="K1652" i="6"/>
  <c r="P195" i="6"/>
  <c r="K195" i="6"/>
  <c r="GM246" i="1"/>
  <c r="P1013" i="6"/>
  <c r="K1013" i="6"/>
  <c r="P1895" i="6"/>
  <c r="I1897" i="6" s="1"/>
  <c r="K1895" i="6"/>
  <c r="P1205" i="6"/>
  <c r="K1205" i="6"/>
  <c r="K737" i="6"/>
  <c r="P737" i="6"/>
  <c r="P1232" i="6"/>
  <c r="K1232" i="6"/>
  <c r="K967" i="6"/>
  <c r="P967" i="6"/>
  <c r="K228" i="6"/>
  <c r="P228" i="6"/>
  <c r="K1344" i="6"/>
  <c r="P1344" i="6"/>
  <c r="K1397" i="6"/>
  <c r="P1397" i="6"/>
  <c r="I440" i="6"/>
  <c r="GM236" i="1"/>
  <c r="K451" i="6"/>
  <c r="P451" i="6"/>
  <c r="K502" i="6"/>
  <c r="P502" i="6"/>
  <c r="K388" i="6"/>
  <c r="P388" i="6"/>
  <c r="P788" i="6"/>
  <c r="K788" i="6"/>
  <c r="P1373" i="6"/>
  <c r="K1373" i="6"/>
  <c r="K633" i="6"/>
  <c r="P633" i="6"/>
  <c r="P654" i="6"/>
  <c r="K654" i="6"/>
  <c r="K1783" i="6"/>
  <c r="P1783" i="6"/>
  <c r="K185" i="6"/>
  <c r="P185" i="6"/>
  <c r="I1557" i="6"/>
  <c r="K552" i="6"/>
  <c r="P552" i="6"/>
  <c r="GM982" i="1"/>
  <c r="P113" i="6"/>
  <c r="K113" i="6"/>
  <c r="P622" i="6"/>
  <c r="K622" i="6"/>
  <c r="I871" i="6"/>
  <c r="GK33" i="1"/>
  <c r="AL1256" i="1"/>
  <c r="AK806" i="1"/>
  <c r="R1275" i="6"/>
  <c r="J1281" i="6" s="1"/>
  <c r="GM980" i="1"/>
  <c r="GP470" i="1"/>
  <c r="R880" i="6"/>
  <c r="J884" i="6" s="1"/>
  <c r="I887" i="6" s="1"/>
  <c r="AK58" i="1"/>
  <c r="GM878" i="1"/>
  <c r="AF30" i="1"/>
  <c r="GP596" i="1"/>
  <c r="R1022" i="6"/>
  <c r="J1026" i="6" s="1"/>
  <c r="BA986" i="1"/>
  <c r="BA976" i="1" s="1"/>
  <c r="P1460" i="6"/>
  <c r="K1460" i="6"/>
  <c r="GK245" i="1"/>
  <c r="GM245" i="1" s="1"/>
  <c r="J546" i="6"/>
  <c r="GM984" i="1"/>
  <c r="R1577" i="6"/>
  <c r="J1583" i="6" s="1"/>
  <c r="GM800" i="1"/>
  <c r="GP592" i="1"/>
  <c r="AL115" i="1"/>
  <c r="T1551" i="1"/>
  <c r="AL712" i="1"/>
  <c r="Y1130" i="1"/>
  <c r="AL387" i="1"/>
  <c r="Y387" i="1" s="1"/>
  <c r="T797" i="6"/>
  <c r="J804" i="6" s="1"/>
  <c r="GM111" i="1"/>
  <c r="AP380" i="1"/>
  <c r="F271" i="1"/>
  <c r="CJ30" i="1"/>
  <c r="AD233" i="1"/>
  <c r="P1713" i="6"/>
  <c r="K1713" i="6"/>
  <c r="GP186" i="1"/>
  <c r="I989" i="6"/>
  <c r="I898" i="6"/>
  <c r="GK634" i="1"/>
  <c r="GM634" i="1" s="1"/>
  <c r="CA638" i="1" s="1"/>
  <c r="J1058" i="6"/>
  <c r="GK803" i="1"/>
  <c r="J1268" i="6"/>
  <c r="AE986" i="1"/>
  <c r="GK979" i="1"/>
  <c r="GM979" i="1" s="1"/>
  <c r="U1126" i="1"/>
  <c r="F1152" i="1"/>
  <c r="P491" i="6"/>
  <c r="K491" i="6"/>
  <c r="P1151" i="6"/>
  <c r="K1151" i="6"/>
  <c r="K1699" i="6"/>
  <c r="P1699" i="6"/>
  <c r="AE1292" i="1"/>
  <c r="GK1290" i="1"/>
  <c r="GM1290" i="1" s="1"/>
  <c r="CA1292" i="1" s="1"/>
  <c r="GN582" i="1"/>
  <c r="GM582" i="1"/>
  <c r="P1944" i="6"/>
  <c r="K1944" i="6"/>
  <c r="I1285" i="6"/>
  <c r="K1159" i="6"/>
  <c r="P1159" i="6"/>
  <c r="AQ872" i="1"/>
  <c r="F901" i="1"/>
  <c r="GM97" i="1"/>
  <c r="K217" i="6"/>
  <c r="P217" i="6"/>
  <c r="K127" i="6"/>
  <c r="P127" i="6"/>
  <c r="K1741" i="6"/>
  <c r="P1741" i="6"/>
  <c r="I1468" i="6"/>
  <c r="AT505" i="1"/>
  <c r="GP97" i="1"/>
  <c r="BC177" i="1"/>
  <c r="F308" i="1"/>
  <c r="P1274" i="6"/>
  <c r="K1274" i="6"/>
  <c r="AK1178" i="1"/>
  <c r="R1658" i="6"/>
  <c r="J1661" i="6" s="1"/>
  <c r="I1664" i="6" s="1"/>
  <c r="P930" i="6"/>
  <c r="K930" i="6"/>
  <c r="S1178" i="1"/>
  <c r="S1162" i="1" s="1"/>
  <c r="P745" i="6"/>
  <c r="K745" i="6"/>
  <c r="U348" i="1"/>
  <c r="P150" i="6"/>
  <c r="K150" i="6"/>
  <c r="P529" i="6"/>
  <c r="K529" i="6"/>
  <c r="F730" i="1"/>
  <c r="AT836" i="1"/>
  <c r="AT704" i="1"/>
  <c r="GM96" i="1"/>
  <c r="GP1479" i="1"/>
  <c r="U986" i="1"/>
  <c r="F1008" i="1" s="1"/>
  <c r="GK258" i="1"/>
  <c r="J648" i="6"/>
  <c r="U201" i="1"/>
  <c r="U292" i="1" s="1"/>
  <c r="AL986" i="1"/>
  <c r="Y986" i="1" s="1"/>
  <c r="T1547" i="6"/>
  <c r="J1554" i="6" s="1"/>
  <c r="AE115" i="1"/>
  <c r="AE90" i="1" s="1"/>
  <c r="GK1092" i="1"/>
  <c r="GM1092" i="1" s="1"/>
  <c r="CA1094" i="1" s="1"/>
  <c r="GK981" i="1"/>
  <c r="GP981" i="1" s="1"/>
  <c r="J1551" i="6"/>
  <c r="GK99" i="1"/>
  <c r="J222" i="6"/>
  <c r="AX1090" i="1"/>
  <c r="F1101" i="1"/>
  <c r="I1720" i="6"/>
  <c r="GP1369" i="1"/>
  <c r="GP471" i="1"/>
  <c r="GM193" i="1"/>
  <c r="AH797" i="1"/>
  <c r="GK199" i="1"/>
  <c r="J445" i="6"/>
  <c r="I1040" i="6"/>
  <c r="K143" i="6"/>
  <c r="P143" i="6"/>
  <c r="I469" i="6"/>
  <c r="AE891" i="1"/>
  <c r="AE872" i="1" s="1"/>
  <c r="AK712" i="1"/>
  <c r="AK704" i="1" s="1"/>
  <c r="GP259" i="1"/>
  <c r="GP876" i="1"/>
  <c r="AH1358" i="1"/>
  <c r="BA115" i="1"/>
  <c r="BA145" i="1" s="1"/>
  <c r="I1875" i="6"/>
  <c r="S986" i="1"/>
  <c r="CI1162" i="1"/>
  <c r="GP246" i="1"/>
  <c r="AK599" i="1"/>
  <c r="X599" i="1" s="1"/>
  <c r="GK95" i="1"/>
  <c r="J189" i="6"/>
  <c r="I807" i="6"/>
  <c r="AK1517" i="1"/>
  <c r="AK1126" i="1"/>
  <c r="GM192" i="1"/>
  <c r="GP1169" i="1"/>
  <c r="GP879" i="1"/>
  <c r="AL1178" i="1"/>
  <c r="K248" i="6"/>
  <c r="P248" i="6"/>
  <c r="AX1517" i="1"/>
  <c r="F1528" i="1"/>
  <c r="GM877" i="1"/>
  <c r="GM879" i="1"/>
  <c r="AD1162" i="1"/>
  <c r="GK888" i="1"/>
  <c r="GM888" i="1" s="1"/>
  <c r="J1402" i="6"/>
  <c r="I257" i="6"/>
  <c r="GP1173" i="1"/>
  <c r="AH233" i="1"/>
  <c r="I52" i="6"/>
  <c r="I1310" i="6"/>
  <c r="I673" i="6"/>
  <c r="P302" i="6"/>
  <c r="K302" i="6"/>
  <c r="GK105" i="1"/>
  <c r="J269" i="6"/>
  <c r="GM889" i="1"/>
  <c r="GP104" i="1"/>
  <c r="W944" i="1"/>
  <c r="W923" i="1" s="1"/>
  <c r="AK1485" i="1"/>
  <c r="R1906" i="6"/>
  <c r="J1912" i="6" s="1"/>
  <c r="I1916" i="6" s="1"/>
  <c r="GK248" i="1"/>
  <c r="J577" i="6"/>
  <c r="I1083" i="6"/>
  <c r="P81" i="6"/>
  <c r="K81" i="6"/>
  <c r="I1221" i="6"/>
  <c r="GK804" i="1"/>
  <c r="J1279" i="6"/>
  <c r="I1512" i="6"/>
  <c r="I1815" i="6"/>
  <c r="K1167" i="6"/>
  <c r="P1167" i="6"/>
  <c r="GP198" i="1"/>
  <c r="R433" i="6"/>
  <c r="J437" i="6" s="1"/>
  <c r="F648" i="1"/>
  <c r="GM189" i="1"/>
  <c r="AL806" i="1"/>
  <c r="GM382" i="1"/>
  <c r="GP1290" i="1"/>
  <c r="CD1292" i="1" s="1"/>
  <c r="AX891" i="1"/>
  <c r="AX872" i="1" s="1"/>
  <c r="GP1172" i="1"/>
  <c r="AD328" i="1"/>
  <c r="I1692" i="6"/>
  <c r="P825" i="6"/>
  <c r="K825" i="6"/>
  <c r="P67" i="6"/>
  <c r="K67" i="6"/>
  <c r="I1777" i="6"/>
  <c r="CG631" i="1"/>
  <c r="AX638" i="1"/>
  <c r="AT976" i="1"/>
  <c r="F1004" i="1"/>
  <c r="S1292" i="1"/>
  <c r="AF1288" i="1"/>
  <c r="GK636" i="1"/>
  <c r="J1077" i="6"/>
  <c r="AL348" i="1"/>
  <c r="AL328" i="1" s="1"/>
  <c r="BB700" i="1"/>
  <c r="AL944" i="1"/>
  <c r="T1513" i="6"/>
  <c r="J1520" i="6" s="1"/>
  <c r="GP932" i="1"/>
  <c r="I975" i="6"/>
  <c r="GM1055" i="1"/>
  <c r="CG976" i="1"/>
  <c r="AB387" i="1"/>
  <c r="O387" i="1" s="1"/>
  <c r="GM1172" i="1"/>
  <c r="T262" i="1"/>
  <c r="T292" i="1" s="1"/>
  <c r="BA262" i="1"/>
  <c r="K1352" i="6"/>
  <c r="P1352" i="6"/>
  <c r="GK246" i="1"/>
  <c r="J557" i="6"/>
  <c r="K119" i="6"/>
  <c r="P119" i="6"/>
  <c r="GM103" i="1"/>
  <c r="GP103" i="1"/>
  <c r="I841" i="6"/>
  <c r="P879" i="6"/>
  <c r="K879" i="6"/>
  <c r="I1568" i="6"/>
  <c r="GK984" i="1"/>
  <c r="GP984" i="1" s="1"/>
  <c r="J1581" i="6"/>
  <c r="K316" i="6"/>
  <c r="P316" i="6"/>
  <c r="GK385" i="1"/>
  <c r="GM385" i="1" s="1"/>
  <c r="J801" i="6"/>
  <c r="GK1360" i="1"/>
  <c r="J1830" i="6"/>
  <c r="GM761" i="1"/>
  <c r="GK101" i="1"/>
  <c r="J243" i="6"/>
  <c r="GP38" i="1"/>
  <c r="AK387" i="1"/>
  <c r="R797" i="6"/>
  <c r="J803" i="6" s="1"/>
  <c r="P409" i="6"/>
  <c r="K409" i="6"/>
  <c r="GK889" i="1"/>
  <c r="GP889" i="1" s="1"/>
  <c r="J1413" i="6"/>
  <c r="AH1052" i="1"/>
  <c r="K360" i="6"/>
  <c r="P360" i="6"/>
  <c r="P729" i="6"/>
  <c r="K729" i="6"/>
  <c r="I959" i="6"/>
  <c r="K1678" i="6"/>
  <c r="P1678" i="6"/>
  <c r="GP385" i="1"/>
  <c r="GK244" i="1"/>
  <c r="GP244" i="1" s="1"/>
  <c r="J536" i="6"/>
  <c r="GK239" i="1"/>
  <c r="GM239" i="1" s="1"/>
  <c r="J496" i="6"/>
  <c r="K599" i="6"/>
  <c r="P599" i="6"/>
  <c r="I1247" i="6"/>
  <c r="BA1373" i="1"/>
  <c r="K572" i="6"/>
  <c r="P572" i="6"/>
  <c r="K90" i="6"/>
  <c r="P90" i="6"/>
  <c r="I863" i="6"/>
  <c r="AL765" i="1"/>
  <c r="GP96" i="1"/>
  <c r="AL638" i="1"/>
  <c r="T1054" i="6"/>
  <c r="J1061" i="6" s="1"/>
  <c r="I1064" i="6" s="1"/>
  <c r="P849" i="6"/>
  <c r="K849" i="6"/>
  <c r="GK383" i="1"/>
  <c r="J782" i="6"/>
  <c r="I643" i="6"/>
  <c r="AT1358" i="1"/>
  <c r="K1501" i="6"/>
  <c r="P1501" i="6"/>
  <c r="AK765" i="1"/>
  <c r="AS872" i="1"/>
  <c r="F908" i="1"/>
  <c r="I1127" i="6"/>
  <c r="F211" i="1"/>
  <c r="AQ181" i="1"/>
  <c r="GK1361" i="1"/>
  <c r="GM1361" i="1" s="1"/>
  <c r="AT1439" i="1"/>
  <c r="I175" i="6"/>
  <c r="CG578" i="1"/>
  <c r="R1547" i="6"/>
  <c r="J1553" i="6" s="1"/>
  <c r="GM936" i="1"/>
  <c r="GM763" i="1"/>
  <c r="P583" i="6"/>
  <c r="K583" i="6"/>
  <c r="P510" i="6"/>
  <c r="K510" i="6"/>
  <c r="K1101" i="6"/>
  <c r="P1101" i="6"/>
  <c r="I1175" i="6"/>
  <c r="GP193" i="1"/>
  <c r="GP936" i="1"/>
  <c r="I518" i="6"/>
  <c r="AQ704" i="1"/>
  <c r="F722" i="1"/>
  <c r="GK106" i="1"/>
  <c r="J280" i="6"/>
  <c r="GM1367" i="1"/>
  <c r="AK512" i="1"/>
  <c r="X512" i="1" s="1"/>
  <c r="R931" i="6"/>
  <c r="J937" i="6" s="1"/>
  <c r="I941" i="6" s="1"/>
  <c r="K239" i="6"/>
  <c r="P239" i="6"/>
  <c r="I855" i="6"/>
  <c r="I1956" i="6"/>
  <c r="GM1477" i="1"/>
  <c r="CA1485" i="1" s="1"/>
  <c r="GP56" i="1"/>
  <c r="AL262" i="1"/>
  <c r="AL233" i="1" s="1"/>
  <c r="GP888" i="1"/>
  <c r="I1327" i="6"/>
  <c r="K1789" i="6"/>
  <c r="P1789" i="6"/>
  <c r="I1538" i="6"/>
  <c r="GM56" i="1"/>
  <c r="GP877" i="1"/>
  <c r="CF115" i="1"/>
  <c r="GP1175" i="1"/>
  <c r="Q986" i="1"/>
  <c r="I1546" i="6"/>
  <c r="I563" i="6"/>
  <c r="K983" i="6"/>
  <c r="P983" i="6"/>
  <c r="I1636" i="6"/>
  <c r="GK941" i="1"/>
  <c r="J1506" i="6"/>
  <c r="J463" i="6"/>
  <c r="GK236" i="1"/>
  <c r="GP236" i="1" s="1"/>
  <c r="P327" i="6"/>
  <c r="K327" i="6"/>
  <c r="GP939" i="1"/>
  <c r="AK115" i="1"/>
  <c r="AK90" i="1" s="1"/>
  <c r="R276" i="6"/>
  <c r="J282" i="6" s="1"/>
  <c r="I286" i="6" s="1"/>
  <c r="GM250" i="1"/>
  <c r="AE765" i="1"/>
  <c r="R765" i="1" s="1"/>
  <c r="GP983" i="1"/>
  <c r="GP509" i="1"/>
  <c r="AG181" i="1"/>
  <c r="GP1168" i="1"/>
  <c r="I96" i="6"/>
  <c r="AK1094" i="1"/>
  <c r="R1629" i="6"/>
  <c r="J1633" i="6" s="1"/>
  <c r="I1476" i="6"/>
  <c r="AE201" i="1"/>
  <c r="R201" i="1" s="1"/>
  <c r="GM596" i="1"/>
  <c r="T1022" i="6"/>
  <c r="J1027" i="6" s="1"/>
  <c r="GM340" i="1"/>
  <c r="CA348" i="1" s="1"/>
  <c r="AF744" i="1"/>
  <c r="P721" i="6"/>
  <c r="K721" i="6"/>
  <c r="AE599" i="1"/>
  <c r="GP800" i="1"/>
  <c r="AC90" i="1"/>
  <c r="AB348" i="1"/>
  <c r="U387" i="1"/>
  <c r="U417" i="1" s="1"/>
  <c r="GM709" i="1"/>
  <c r="P796" i="6"/>
  <c r="K796" i="6"/>
  <c r="P1213" i="6"/>
  <c r="K1213" i="6"/>
  <c r="GP878" i="1"/>
  <c r="AL473" i="1"/>
  <c r="Y473" i="1" s="1"/>
  <c r="GM112" i="1"/>
  <c r="GM1173" i="1"/>
  <c r="GM802" i="1"/>
  <c r="GP1248" i="1"/>
  <c r="GK251" i="1"/>
  <c r="GP251" i="1" s="1"/>
  <c r="J604" i="6"/>
  <c r="GK255" i="1"/>
  <c r="J627" i="6"/>
  <c r="I1587" i="6"/>
  <c r="I1616" i="6"/>
  <c r="I309" i="6"/>
  <c r="AK1256" i="1"/>
  <c r="AK1244" i="1" s="1"/>
  <c r="AE806" i="1"/>
  <c r="GM463" i="1"/>
  <c r="I1181" i="6"/>
  <c r="GK260" i="1"/>
  <c r="GP260" i="1" s="1"/>
  <c r="J667" i="6"/>
  <c r="GK100" i="1"/>
  <c r="GP100" i="1" s="1"/>
  <c r="J233" i="6"/>
  <c r="P1706" i="6"/>
  <c r="K1706" i="6"/>
  <c r="P210" i="6"/>
  <c r="K210" i="6"/>
  <c r="GM887" i="1"/>
  <c r="F1304" i="1"/>
  <c r="Q1288" i="1"/>
  <c r="GK763" i="1"/>
  <c r="J1226" i="6"/>
  <c r="I1138" i="6"/>
  <c r="AE1058" i="1"/>
  <c r="AE1052" i="1" s="1"/>
  <c r="K1263" i="6"/>
  <c r="P1263" i="6"/>
  <c r="P1408" i="6"/>
  <c r="K1408" i="6"/>
  <c r="GM636" i="1"/>
  <c r="GP636" i="1"/>
  <c r="I275" i="6"/>
  <c r="K1111" i="6"/>
  <c r="P1111" i="6"/>
  <c r="I1438" i="6"/>
  <c r="I1381" i="6"/>
  <c r="I1334" i="6"/>
  <c r="K1851" i="6"/>
  <c r="P1851" i="6"/>
  <c r="P1844" i="6"/>
  <c r="K1844" i="6"/>
  <c r="I1869" i="6"/>
  <c r="GK1519" i="1"/>
  <c r="AE1521" i="1"/>
  <c r="K44" i="6"/>
  <c r="P44" i="6"/>
  <c r="I1320" i="6"/>
  <c r="AL1058" i="1"/>
  <c r="AL1052" i="1" s="1"/>
  <c r="T1598" i="6"/>
  <c r="J1605" i="6" s="1"/>
  <c r="GM257" i="1"/>
  <c r="K367" i="6"/>
  <c r="P367" i="6"/>
  <c r="I1727" i="6"/>
  <c r="P1936" i="6"/>
  <c r="K1936" i="6"/>
  <c r="AD1126" i="1"/>
  <c r="Q1130" i="1"/>
  <c r="AO1581" i="1"/>
  <c r="AK1058" i="1"/>
  <c r="R1598" i="6"/>
  <c r="J1604" i="6" s="1"/>
  <c r="AJ976" i="1"/>
  <c r="I1671" i="6"/>
  <c r="I203" i="6"/>
  <c r="I419" i="6"/>
  <c r="CG181" i="1"/>
  <c r="AX201" i="1"/>
  <c r="AB115" i="1"/>
  <c r="GK942" i="1"/>
  <c r="J1517" i="6"/>
  <c r="I777" i="6"/>
  <c r="GM1479" i="1"/>
  <c r="GM49" i="1"/>
  <c r="GP763" i="1"/>
  <c r="K1734" i="6"/>
  <c r="P1734" i="6"/>
  <c r="GK597" i="1"/>
  <c r="J1034" i="6"/>
  <c r="GM110" i="1"/>
  <c r="GM259" i="1"/>
  <c r="AK1405" i="1"/>
  <c r="GM93" i="1"/>
  <c r="GP49" i="1"/>
  <c r="K997" i="6"/>
  <c r="P997" i="6"/>
  <c r="K699" i="6"/>
  <c r="P699" i="6"/>
  <c r="I662" i="6"/>
  <c r="GM1369" i="1"/>
  <c r="P1924" i="6"/>
  <c r="K1924" i="6"/>
  <c r="GM471" i="1"/>
  <c r="GP1367" i="1"/>
  <c r="CJ380" i="1"/>
  <c r="GK196" i="1"/>
  <c r="GP196" i="1" s="1"/>
  <c r="J424" i="6"/>
  <c r="P1769" i="6"/>
  <c r="K1769" i="6"/>
  <c r="K1053" i="6"/>
  <c r="P1053" i="6"/>
  <c r="P1072" i="6"/>
  <c r="K1072" i="6"/>
  <c r="R420" i="6"/>
  <c r="J426" i="6" s="1"/>
  <c r="GK471" i="1"/>
  <c r="J892" i="6"/>
  <c r="GM752" i="1"/>
  <c r="GP1477" i="1"/>
  <c r="CD1485" i="1" s="1"/>
  <c r="K1303" i="6"/>
  <c r="P1303" i="6"/>
  <c r="GM346" i="1"/>
  <c r="R754" i="6"/>
  <c r="J760" i="6" s="1"/>
  <c r="I764" i="6" s="1"/>
  <c r="GM1254" i="1"/>
  <c r="GP1254" i="1"/>
  <c r="P1255" i="6"/>
  <c r="K1255" i="6"/>
  <c r="GP752" i="1"/>
  <c r="AL891" i="1"/>
  <c r="AL872" i="1" s="1"/>
  <c r="GP334" i="1"/>
  <c r="CD348" i="1" s="1"/>
  <c r="R700" i="6"/>
  <c r="J704" i="6" s="1"/>
  <c r="I707" i="6" s="1"/>
  <c r="K753" i="6"/>
  <c r="P753" i="6"/>
  <c r="I1454" i="6"/>
  <c r="AL1094" i="1"/>
  <c r="T1629" i="6"/>
  <c r="J1634" i="6" s="1"/>
  <c r="GK242" i="1"/>
  <c r="J523" i="6"/>
  <c r="I1419" i="6"/>
  <c r="AK262" i="1"/>
  <c r="I1492" i="6"/>
  <c r="GK193" i="1"/>
  <c r="J403" i="6"/>
  <c r="GM710" i="1"/>
  <c r="AE638" i="1"/>
  <c r="R638" i="1" s="1"/>
  <c r="CE115" i="1"/>
  <c r="GM251" i="1"/>
  <c r="T600" i="6"/>
  <c r="J607" i="6" s="1"/>
  <c r="I610" i="6" s="1"/>
  <c r="AE1485" i="1"/>
  <c r="AE1475" i="1" s="1"/>
  <c r="GK510" i="1"/>
  <c r="GP510" i="1" s="1"/>
  <c r="CD512" i="1" s="1"/>
  <c r="J935" i="6"/>
  <c r="I1803" i="6"/>
  <c r="GK190" i="1"/>
  <c r="J382" i="6"/>
  <c r="I264" i="6"/>
  <c r="GK458" i="1"/>
  <c r="GP458" i="1" s="1"/>
  <c r="CD473" i="1" s="1"/>
  <c r="AE473" i="1"/>
  <c r="GM195" i="1"/>
  <c r="GP195" i="1"/>
  <c r="K1446" i="6"/>
  <c r="P1446" i="6"/>
  <c r="GM939" i="1"/>
  <c r="P115" i="1"/>
  <c r="F118" i="1" s="1"/>
  <c r="AE1178" i="1"/>
  <c r="AK348" i="1"/>
  <c r="GM509" i="1"/>
  <c r="P1021" i="6"/>
  <c r="K1021" i="6"/>
  <c r="GK982" i="1"/>
  <c r="GP982" i="1" s="1"/>
  <c r="J1562" i="6"/>
  <c r="I136" i="6"/>
  <c r="I1005" i="6"/>
  <c r="P165" i="6"/>
  <c r="K165" i="6"/>
  <c r="GP635" i="1"/>
  <c r="GM237" i="1"/>
  <c r="T470" i="6"/>
  <c r="J477" i="6" s="1"/>
  <c r="AK1292" i="1"/>
  <c r="R1809" i="6"/>
  <c r="J1812" i="6" s="1"/>
  <c r="AL201" i="1"/>
  <c r="T433" i="6"/>
  <c r="J438" i="6" s="1"/>
  <c r="GM635" i="1"/>
  <c r="GK876" i="1"/>
  <c r="GM876" i="1" s="1"/>
  <c r="J1314" i="6"/>
  <c r="GP237" i="1"/>
  <c r="R470" i="6"/>
  <c r="J476" i="6" s="1"/>
  <c r="I480" i="6" s="1"/>
  <c r="AQ1016" i="1"/>
  <c r="F1026" i="1" s="1"/>
  <c r="AK891" i="1"/>
  <c r="GM467" i="1"/>
  <c r="GP928" i="1"/>
  <c r="AP1162" i="1"/>
  <c r="AK944" i="1"/>
  <c r="X944" i="1" s="1"/>
  <c r="R1513" i="6"/>
  <c r="J1519" i="6" s="1"/>
  <c r="I1523" i="6" s="1"/>
  <c r="F953" i="1"/>
  <c r="GM459" i="1"/>
  <c r="GM932" i="1"/>
  <c r="GP880" i="1"/>
  <c r="W387" i="1"/>
  <c r="V944" i="1"/>
  <c r="CI923" i="1"/>
  <c r="AZ944" i="1"/>
  <c r="AL1373" i="1"/>
  <c r="K377" i="6"/>
  <c r="P377" i="6"/>
  <c r="GK710" i="1"/>
  <c r="GP710" i="1" s="1"/>
  <c r="J1132" i="6"/>
  <c r="I1358" i="6"/>
  <c r="GM886" i="1"/>
  <c r="T1382" i="6"/>
  <c r="J1387" i="6" s="1"/>
  <c r="AP1208" i="1"/>
  <c r="GP467" i="1"/>
  <c r="GM928" i="1"/>
  <c r="P1576" i="6"/>
  <c r="K1576" i="6"/>
  <c r="P1930" i="6"/>
  <c r="K1930" i="6"/>
  <c r="GK94" i="1"/>
  <c r="J179" i="6"/>
  <c r="F1502" i="1"/>
  <c r="AS1475" i="1"/>
  <c r="AS1551" i="1"/>
  <c r="K73" i="6"/>
  <c r="P73" i="6"/>
  <c r="I430" i="6"/>
  <c r="I1432" i="6"/>
  <c r="GP886" i="1"/>
  <c r="R1382" i="6"/>
  <c r="J1386" i="6" s="1"/>
  <c r="I1389" i="6" s="1"/>
  <c r="AS574" i="1"/>
  <c r="F685" i="1"/>
  <c r="AU1130" i="1"/>
  <c r="CD1126" i="1"/>
  <c r="X806" i="1"/>
  <c r="AK797" i="1"/>
  <c r="AB328" i="1"/>
  <c r="O348" i="1"/>
  <c r="Y638" i="1"/>
  <c r="AL631" i="1"/>
  <c r="AO22" i="1"/>
  <c r="F1585" i="1"/>
  <c r="AO1611" i="1"/>
  <c r="X387" i="1"/>
  <c r="AK380" i="1"/>
  <c r="AQ1048" i="1"/>
  <c r="F1218" i="1"/>
  <c r="AL181" i="1"/>
  <c r="Y201" i="1"/>
  <c r="AL923" i="1"/>
  <c r="Y944" i="1"/>
  <c r="AB90" i="1"/>
  <c r="O115" i="1"/>
  <c r="Q380" i="1"/>
  <c r="F399" i="1"/>
  <c r="AZ1373" i="1"/>
  <c r="CI1358" i="1"/>
  <c r="V744" i="1"/>
  <c r="F788" i="1"/>
  <c r="S1551" i="1"/>
  <c r="S1475" i="1"/>
  <c r="F1500" i="1"/>
  <c r="BA1471" i="1"/>
  <c r="F1571" i="1"/>
  <c r="AL90" i="1"/>
  <c r="Y115" i="1"/>
  <c r="V30" i="1"/>
  <c r="V145" i="1"/>
  <c r="F81" i="1"/>
  <c r="T744" i="1"/>
  <c r="F786" i="1"/>
  <c r="BA1244" i="1"/>
  <c r="F1276" i="1"/>
  <c r="BA1322" i="1"/>
  <c r="GM583" i="1"/>
  <c r="GP583" i="1"/>
  <c r="V201" i="1"/>
  <c r="AI181" i="1"/>
  <c r="X638" i="1"/>
  <c r="AK631" i="1"/>
  <c r="T836" i="1"/>
  <c r="CH1052" i="1"/>
  <c r="AY1058" i="1"/>
  <c r="AL599" i="1"/>
  <c r="F218" i="1"/>
  <c r="AS181" i="1"/>
  <c r="AS292" i="1"/>
  <c r="F1492" i="1"/>
  <c r="AX1475" i="1"/>
  <c r="AX1551" i="1"/>
  <c r="Q765" i="1"/>
  <c r="AD744" i="1"/>
  <c r="F408" i="1"/>
  <c r="T380" i="1"/>
  <c r="F529" i="1"/>
  <c r="AS505" i="1"/>
  <c r="AP542" i="1"/>
  <c r="F482" i="1"/>
  <c r="AP453" i="1"/>
  <c r="AX1052" i="1"/>
  <c r="F1065" i="1"/>
  <c r="AB505" i="1"/>
  <c r="O512" i="1"/>
  <c r="AP1471" i="1"/>
  <c r="F1560" i="1"/>
  <c r="F827" i="1"/>
  <c r="T797" i="1"/>
  <c r="AY1292" i="1"/>
  <c r="CH1288" i="1"/>
  <c r="AC233" i="1"/>
  <c r="CE262" i="1"/>
  <c r="CF262" i="1"/>
  <c r="CH262" i="1"/>
  <c r="P262" i="1"/>
  <c r="BA328" i="1"/>
  <c r="F368" i="1"/>
  <c r="BA417" i="1"/>
  <c r="F370" i="1"/>
  <c r="U328" i="1"/>
  <c r="Q1244" i="1"/>
  <c r="Q1322" i="1"/>
  <c r="F1268" i="1"/>
  <c r="AW1058" i="1"/>
  <c r="CF1052" i="1"/>
  <c r="F1010" i="1"/>
  <c r="W976" i="1"/>
  <c r="AP1240" i="1"/>
  <c r="F1331" i="1"/>
  <c r="AO1354" i="1"/>
  <c r="F1443" i="1"/>
  <c r="CF1288" i="1"/>
  <c r="AW1292" i="1"/>
  <c r="X348" i="1"/>
  <c r="AK328" i="1"/>
  <c r="V923" i="1"/>
  <c r="F967" i="1"/>
  <c r="T30" i="1"/>
  <c r="F79" i="1"/>
  <c r="T145" i="1"/>
  <c r="F653" i="1"/>
  <c r="S631" i="1"/>
  <c r="AP872" i="1"/>
  <c r="F900" i="1"/>
  <c r="AP1016" i="1"/>
  <c r="F534" i="1"/>
  <c r="U505" i="1"/>
  <c r="V631" i="1"/>
  <c r="F661" i="1"/>
  <c r="CF1517" i="1"/>
  <c r="AW1521" i="1"/>
  <c r="AP1358" i="1"/>
  <c r="AP1439" i="1"/>
  <c r="F1382" i="1"/>
  <c r="U1208" i="1"/>
  <c r="U1052" i="1"/>
  <c r="F1080" i="1"/>
  <c r="F390" i="1"/>
  <c r="P380" i="1"/>
  <c r="AS1240" i="1"/>
  <c r="F1339" i="1"/>
  <c r="Y712" i="1"/>
  <c r="AL704" i="1"/>
  <c r="O1373" i="1"/>
  <c r="AB1358" i="1"/>
  <c r="AK233" i="1"/>
  <c r="X262" i="1"/>
  <c r="AV1058" i="1"/>
  <c r="CE1052" i="1"/>
  <c r="CH505" i="1"/>
  <c r="AY512" i="1"/>
  <c r="F1034" i="1"/>
  <c r="AT868" i="1"/>
  <c r="F285" i="1"/>
  <c r="V233" i="1"/>
  <c r="AT90" i="1"/>
  <c r="F133" i="1"/>
  <c r="AS542" i="1"/>
  <c r="AS453" i="1"/>
  <c r="F490" i="1"/>
  <c r="F1221" i="1"/>
  <c r="BB1048" i="1"/>
  <c r="U30" i="1"/>
  <c r="F80" i="1"/>
  <c r="U145" i="1"/>
  <c r="BC449" i="1"/>
  <c r="F558" i="1"/>
  <c r="U233" i="1"/>
  <c r="F284" i="1"/>
  <c r="CE1288" i="1"/>
  <c r="AV1292" i="1"/>
  <c r="Q1162" i="1"/>
  <c r="F1190" i="1"/>
  <c r="F222" i="1"/>
  <c r="T181" i="1"/>
  <c r="T976" i="1"/>
  <c r="F1007" i="1"/>
  <c r="F533" i="1"/>
  <c r="T505" i="1"/>
  <c r="F76" i="1"/>
  <c r="AT30" i="1"/>
  <c r="AT145" i="1"/>
  <c r="AZ181" i="1"/>
  <c r="F212" i="1"/>
  <c r="AO868" i="1"/>
  <c r="F1020" i="1"/>
  <c r="AE1126" i="1"/>
  <c r="R1130" i="1"/>
  <c r="CI233" i="1"/>
  <c r="AZ262" i="1"/>
  <c r="AT1475" i="1"/>
  <c r="F1503" i="1"/>
  <c r="AT1551" i="1"/>
  <c r="AZ891" i="1"/>
  <c r="CI872" i="1"/>
  <c r="R262" i="1"/>
  <c r="AE233" i="1"/>
  <c r="CE1517" i="1"/>
  <c r="AV1521" i="1"/>
  <c r="F1196" i="1"/>
  <c r="AT1162" i="1"/>
  <c r="F397" i="1"/>
  <c r="AQ380" i="1"/>
  <c r="CF380" i="1"/>
  <c r="AW387" i="1"/>
  <c r="Y1256" i="1"/>
  <c r="AL1244" i="1"/>
  <c r="GM1174" i="1"/>
  <c r="GP1174" i="1"/>
  <c r="AX806" i="1"/>
  <c r="AX836" i="1" s="1"/>
  <c r="CG797" i="1"/>
  <c r="AZ638" i="1"/>
  <c r="CI631" i="1"/>
  <c r="F495" i="1"/>
  <c r="U542" i="1"/>
  <c r="U453" i="1"/>
  <c r="AX1244" i="1"/>
  <c r="F1263" i="1"/>
  <c r="AX1322" i="1"/>
  <c r="AB797" i="1"/>
  <c r="O806" i="1"/>
  <c r="F1106" i="1"/>
  <c r="Q1090" i="1"/>
  <c r="CE505" i="1"/>
  <c r="AV512" i="1"/>
  <c r="Q1373" i="1"/>
  <c r="AD1358" i="1"/>
  <c r="AO1048" i="1"/>
  <c r="F1212" i="1"/>
  <c r="F1202" i="1"/>
  <c r="W1162" i="1"/>
  <c r="AE505" i="1"/>
  <c r="R512" i="1"/>
  <c r="F911" i="1"/>
  <c r="BA872" i="1"/>
  <c r="U1162" i="1"/>
  <c r="F1200" i="1"/>
  <c r="AC797" i="1"/>
  <c r="CH806" i="1"/>
  <c r="CE806" i="1"/>
  <c r="CF806" i="1"/>
  <c r="P806" i="1"/>
  <c r="BC1581" i="1"/>
  <c r="AE1162" i="1"/>
  <c r="R1178" i="1"/>
  <c r="GP106" i="1"/>
  <c r="F282" i="1"/>
  <c r="BA233" i="1"/>
  <c r="X1517" i="1"/>
  <c r="F1547" i="1"/>
  <c r="F1319" i="1"/>
  <c r="Y1288" i="1"/>
  <c r="AZ1162" i="1"/>
  <c r="F1189" i="1"/>
  <c r="BC1048" i="1"/>
  <c r="F1224" i="1"/>
  <c r="AT574" i="1"/>
  <c r="F686" i="1"/>
  <c r="F1082" i="1"/>
  <c r="W1052" i="1"/>
  <c r="W1208" i="1"/>
  <c r="AX233" i="1"/>
  <c r="F269" i="1"/>
  <c r="CH1517" i="1"/>
  <c r="AY1521" i="1"/>
  <c r="AK1052" i="1"/>
  <c r="X1058" i="1"/>
  <c r="AF328" i="1"/>
  <c r="S348" i="1"/>
  <c r="CG380" i="1"/>
  <c r="AX387" i="1"/>
  <c r="AP324" i="1"/>
  <c r="F426" i="1"/>
  <c r="AQ797" i="1"/>
  <c r="F816" i="1"/>
  <c r="AP631" i="1"/>
  <c r="F647" i="1"/>
  <c r="AL30" i="1"/>
  <c r="Y58" i="1"/>
  <c r="AC181" i="1"/>
  <c r="P201" i="1"/>
  <c r="CF201" i="1"/>
  <c r="CE201" i="1"/>
  <c r="CH201" i="1"/>
  <c r="AB599" i="1"/>
  <c r="GP581" i="1"/>
  <c r="GM581" i="1"/>
  <c r="AV1373" i="1"/>
  <c r="CE1358" i="1"/>
  <c r="F997" i="1"/>
  <c r="AZ976" i="1"/>
  <c r="AK976" i="1"/>
  <c r="X986" i="1"/>
  <c r="GM54" i="1"/>
  <c r="GP54" i="1"/>
  <c r="V1208" i="1"/>
  <c r="V1052" i="1"/>
  <c r="F1081" i="1"/>
  <c r="AE704" i="1"/>
  <c r="R712" i="1"/>
  <c r="CG30" i="1"/>
  <c r="AX58" i="1"/>
  <c r="AQ1471" i="1"/>
  <c r="F1561" i="1"/>
  <c r="S976" i="1"/>
  <c r="F1001" i="1"/>
  <c r="GP465" i="1"/>
  <c r="GM465" i="1"/>
  <c r="Y806" i="1"/>
  <c r="AL797" i="1"/>
  <c r="Y1485" i="1"/>
  <c r="AL1475" i="1"/>
  <c r="F1303" i="1"/>
  <c r="AZ1288" i="1"/>
  <c r="BB574" i="1"/>
  <c r="F681" i="1"/>
  <c r="F828" i="1"/>
  <c r="U797" i="1"/>
  <c r="GP804" i="1"/>
  <c r="BA505" i="1"/>
  <c r="F532" i="1"/>
  <c r="BA380" i="1"/>
  <c r="F407" i="1"/>
  <c r="Q578" i="1"/>
  <c r="F611" i="1"/>
  <c r="Q668" i="1"/>
  <c r="BA923" i="1"/>
  <c r="F964" i="1"/>
  <c r="AZ797" i="1"/>
  <c r="F817" i="1"/>
  <c r="U90" i="1"/>
  <c r="F137" i="1"/>
  <c r="AE578" i="1"/>
  <c r="R599" i="1"/>
  <c r="AT181" i="1"/>
  <c r="F219" i="1"/>
  <c r="AT292" i="1"/>
  <c r="AZ704" i="1"/>
  <c r="F723" i="1"/>
  <c r="P1517" i="1"/>
  <c r="F1524" i="1"/>
  <c r="S1058" i="1"/>
  <c r="AF1052" i="1"/>
  <c r="AK453" i="1"/>
  <c r="X473" i="1"/>
  <c r="Q631" i="1"/>
  <c r="F650" i="1"/>
  <c r="T1471" i="1"/>
  <c r="F1572" i="1"/>
  <c r="GP52" i="1"/>
  <c r="GM52" i="1"/>
  <c r="GM185" i="1"/>
  <c r="GP185" i="1"/>
  <c r="AB201" i="1"/>
  <c r="CE599" i="1"/>
  <c r="CF599" i="1"/>
  <c r="AC578" i="1"/>
  <c r="P599" i="1"/>
  <c r="CH599" i="1"/>
  <c r="F1274" i="1"/>
  <c r="AT1322" i="1"/>
  <c r="AT1244" i="1"/>
  <c r="CF1358" i="1"/>
  <c r="AW1373" i="1"/>
  <c r="GP1407" i="1"/>
  <c r="CD1409" i="1" s="1"/>
  <c r="GM1407" i="1"/>
  <c r="CA1409" i="1" s="1"/>
  <c r="AB1409" i="1"/>
  <c r="CG1162" i="1"/>
  <c r="AX1178" i="1"/>
  <c r="GP926" i="1"/>
  <c r="AB944" i="1"/>
  <c r="GM926" i="1"/>
  <c r="BA599" i="1"/>
  <c r="CJ578" i="1"/>
  <c r="GM1164" i="1"/>
  <c r="GP1164" i="1"/>
  <c r="AB1178" i="1"/>
  <c r="AF233" i="1"/>
  <c r="S262" i="1"/>
  <c r="F1278" i="1"/>
  <c r="U1244" i="1"/>
  <c r="U1322" i="1"/>
  <c r="CE765" i="1"/>
  <c r="CF765" i="1"/>
  <c r="P765" i="1"/>
  <c r="CH765" i="1"/>
  <c r="AC744" i="1"/>
  <c r="GM881" i="1"/>
  <c r="GP881" i="1"/>
  <c r="F1032" i="1"/>
  <c r="BC868" i="1"/>
  <c r="F1267" i="1"/>
  <c r="AZ1244" i="1"/>
  <c r="AZ1322" i="1"/>
  <c r="S1090" i="1"/>
  <c r="F1109" i="1"/>
  <c r="GM885" i="1"/>
  <c r="GP885" i="1"/>
  <c r="GM804" i="1"/>
  <c r="Q233" i="1"/>
  <c r="F274" i="1"/>
  <c r="S704" i="1"/>
  <c r="F727" i="1"/>
  <c r="F1188" i="1"/>
  <c r="AQ1162" i="1"/>
  <c r="GM940" i="1"/>
  <c r="GP940" i="1"/>
  <c r="CH473" i="1"/>
  <c r="AC453" i="1"/>
  <c r="CE473" i="1"/>
  <c r="CF473" i="1"/>
  <c r="P473" i="1"/>
  <c r="F845" i="1"/>
  <c r="AP700" i="1"/>
  <c r="AQ30" i="1"/>
  <c r="AQ145" i="1"/>
  <c r="F68" i="1"/>
  <c r="AE923" i="1"/>
  <c r="R944" i="1"/>
  <c r="CE1178" i="1"/>
  <c r="CF1178" i="1"/>
  <c r="CH1178" i="1"/>
  <c r="P1178" i="1"/>
  <c r="AC1162" i="1"/>
  <c r="AT453" i="1"/>
  <c r="AT542" i="1"/>
  <c r="F491" i="1"/>
  <c r="S1405" i="1"/>
  <c r="F1424" i="1"/>
  <c r="AT1354" i="1"/>
  <c r="F1457" i="1"/>
  <c r="GM1247" i="1"/>
  <c r="CA1256" i="1" s="1"/>
  <c r="GP1247" i="1"/>
  <c r="CD1256" i="1" s="1"/>
  <c r="S806" i="1"/>
  <c r="S836" i="1" s="1"/>
  <c r="AF797" i="1"/>
  <c r="CF90" i="1"/>
  <c r="AW115" i="1"/>
  <c r="BD574" i="1"/>
  <c r="F693" i="1"/>
  <c r="CG453" i="1"/>
  <c r="AX473" i="1"/>
  <c r="F411" i="1"/>
  <c r="W380" i="1"/>
  <c r="Q976" i="1"/>
  <c r="F998" i="1"/>
  <c r="F621" i="1"/>
  <c r="U578" i="1"/>
  <c r="U668" i="1"/>
  <c r="F658" i="1"/>
  <c r="BA631" i="1"/>
  <c r="AK872" i="1"/>
  <c r="X891" i="1"/>
  <c r="CE712" i="1"/>
  <c r="CF712" i="1"/>
  <c r="CH712" i="1"/>
  <c r="P712" i="1"/>
  <c r="AC704" i="1"/>
  <c r="AS233" i="1"/>
  <c r="F279" i="1"/>
  <c r="CH1405" i="1"/>
  <c r="AY1409" i="1"/>
  <c r="P1439" i="1"/>
  <c r="F1376" i="1"/>
  <c r="P1358" i="1"/>
  <c r="AT328" i="1"/>
  <c r="AT417" i="1"/>
  <c r="F366" i="1"/>
  <c r="AB58" i="1"/>
  <c r="W872" i="1"/>
  <c r="F915" i="1"/>
  <c r="U704" i="1"/>
  <c r="F734" i="1"/>
  <c r="U836" i="1"/>
  <c r="GM754" i="1"/>
  <c r="GP754" i="1"/>
  <c r="CE90" i="1"/>
  <c r="AV115" i="1"/>
  <c r="CF631" i="1"/>
  <c r="AW638" i="1"/>
  <c r="GM344" i="1"/>
  <c r="GP344" i="1"/>
  <c r="BD1048" i="1"/>
  <c r="F1233" i="1"/>
  <c r="F1135" i="1"/>
  <c r="AV1126" i="1"/>
  <c r="AQ453" i="1"/>
  <c r="AQ542" i="1"/>
  <c r="F483" i="1"/>
  <c r="GP1361" i="1"/>
  <c r="F410" i="1"/>
  <c r="V380" i="1"/>
  <c r="F371" i="1"/>
  <c r="V417" i="1"/>
  <c r="V328" i="1"/>
  <c r="CH380" i="1"/>
  <c r="AY387" i="1"/>
  <c r="U923" i="1"/>
  <c r="F966" i="1"/>
  <c r="F823" i="1"/>
  <c r="AS797" i="1"/>
  <c r="AT1048" i="1"/>
  <c r="F1226" i="1"/>
  <c r="Q1058" i="1"/>
  <c r="AD1052" i="1"/>
  <c r="F906" i="1"/>
  <c r="S872" i="1"/>
  <c r="AP90" i="1"/>
  <c r="F124" i="1"/>
  <c r="W453" i="1"/>
  <c r="F497" i="1"/>
  <c r="W542" i="1"/>
  <c r="AK30" i="1"/>
  <c r="X58" i="1"/>
  <c r="CF1405" i="1"/>
  <c r="AW1409" i="1"/>
  <c r="Y512" i="1"/>
  <c r="AL505" i="1"/>
  <c r="AY1373" i="1"/>
  <c r="CH1358" i="1"/>
  <c r="AB1475" i="1"/>
  <c r="O1485" i="1"/>
  <c r="F1420" i="1"/>
  <c r="AZ1405" i="1"/>
  <c r="CI505" i="1"/>
  <c r="AZ512" i="1"/>
  <c r="W233" i="1"/>
  <c r="F286" i="1"/>
  <c r="AX505" i="1"/>
  <c r="F519" i="1"/>
  <c r="AK201" i="1"/>
  <c r="AE30" i="1"/>
  <c r="R58" i="1"/>
  <c r="Y1405" i="1"/>
  <c r="F1436" i="1"/>
  <c r="GM1128" i="1"/>
  <c r="CA1130" i="1" s="1"/>
  <c r="AE797" i="1"/>
  <c r="R806" i="1"/>
  <c r="AF90" i="1"/>
  <c r="S115" i="1"/>
  <c r="S145" i="1" s="1"/>
  <c r="P90" i="1"/>
  <c r="AV638" i="1"/>
  <c r="CE631" i="1"/>
  <c r="AQ233" i="1"/>
  <c r="F272" i="1"/>
  <c r="AQ292" i="1"/>
  <c r="F829" i="1"/>
  <c r="V797" i="1"/>
  <c r="F965" i="1"/>
  <c r="T923" i="1"/>
  <c r="AZ380" i="1"/>
  <c r="F398" i="1"/>
  <c r="W797" i="1"/>
  <c r="F830" i="1"/>
  <c r="BA30" i="1"/>
  <c r="F78" i="1"/>
  <c r="W631" i="1"/>
  <c r="F662" i="1"/>
  <c r="AC1244" i="1"/>
  <c r="CE1256" i="1"/>
  <c r="CF1256" i="1"/>
  <c r="CH1256" i="1"/>
  <c r="P1256" i="1"/>
  <c r="S201" i="1"/>
  <c r="AF181" i="1"/>
  <c r="F655" i="1"/>
  <c r="AS631" i="1"/>
  <c r="CF505" i="1"/>
  <c r="AW512" i="1"/>
  <c r="BA1358" i="1"/>
  <c r="BA1439" i="1"/>
  <c r="F1393" i="1"/>
  <c r="F1156" i="1"/>
  <c r="X1126" i="1"/>
  <c r="F719" i="1"/>
  <c r="AX704" i="1"/>
  <c r="AF578" i="1"/>
  <c r="S599" i="1"/>
  <c r="AD181" i="1"/>
  <c r="Q201" i="1"/>
  <c r="Y1517" i="1"/>
  <c r="F1548" i="1"/>
  <c r="F1508" i="1"/>
  <c r="V1551" i="1"/>
  <c r="V1475" i="1"/>
  <c r="S1126" i="1"/>
  <c r="F1145" i="1"/>
  <c r="AF453" i="1"/>
  <c r="S473" i="1"/>
  <c r="BC574" i="1"/>
  <c r="F684" i="1"/>
  <c r="V976" i="1"/>
  <c r="F1009" i="1"/>
  <c r="V1439" i="1"/>
  <c r="V1358" i="1"/>
  <c r="F1396" i="1"/>
  <c r="AF923" i="1"/>
  <c r="S944" i="1"/>
  <c r="F1507" i="1"/>
  <c r="U1551" i="1"/>
  <c r="U1475" i="1"/>
  <c r="CG744" i="1"/>
  <c r="AX765" i="1"/>
  <c r="AC30" i="1"/>
  <c r="CE58" i="1"/>
  <c r="CH58" i="1"/>
  <c r="P58" i="1"/>
  <c r="CF58" i="1"/>
  <c r="BA1162" i="1"/>
  <c r="F1198" i="1"/>
  <c r="GM760" i="1"/>
  <c r="GP760" i="1"/>
  <c r="F521" i="1"/>
  <c r="AP505" i="1"/>
  <c r="W30" i="1"/>
  <c r="F82" i="1"/>
  <c r="W145" i="1"/>
  <c r="CI30" i="1"/>
  <c r="AZ58" i="1"/>
  <c r="AC1090" i="1"/>
  <c r="CF1094" i="1"/>
  <c r="CH1094" i="1"/>
  <c r="P1094" i="1"/>
  <c r="CE1094" i="1"/>
  <c r="AS923" i="1"/>
  <c r="F961" i="1"/>
  <c r="AS1016" i="1"/>
  <c r="AD30" i="1"/>
  <c r="Q58" i="1"/>
  <c r="BA1208" i="1"/>
  <c r="F355" i="1"/>
  <c r="AX328" i="1"/>
  <c r="O1058" i="1"/>
  <c r="AB1052" i="1"/>
  <c r="F1452" i="1"/>
  <c r="BB1354" i="1"/>
  <c r="AS26" i="1"/>
  <c r="F162" i="1"/>
  <c r="AS1581" i="1"/>
  <c r="GM942" i="1"/>
  <c r="GP942" i="1"/>
  <c r="F903" i="1"/>
  <c r="Q872" i="1"/>
  <c r="Q1016" i="1"/>
  <c r="GM470" i="1"/>
  <c r="R891" i="1"/>
  <c r="S1358" i="1"/>
  <c r="S1439" i="1"/>
  <c r="F1388" i="1"/>
  <c r="F515" i="1"/>
  <c r="P505" i="1"/>
  <c r="F951" i="1"/>
  <c r="AX923" i="1"/>
  <c r="AS836" i="1"/>
  <c r="AS704" i="1"/>
  <c r="F729" i="1"/>
  <c r="AB473" i="1"/>
  <c r="F301" i="1"/>
  <c r="AP177" i="1"/>
  <c r="AZ1517" i="1"/>
  <c r="F1532" i="1"/>
  <c r="AZ115" i="1"/>
  <c r="CI90" i="1"/>
  <c r="U181" i="1"/>
  <c r="F223" i="1"/>
  <c r="F1464" i="1"/>
  <c r="BD1354" i="1"/>
  <c r="T90" i="1"/>
  <c r="F136" i="1"/>
  <c r="AV1409" i="1"/>
  <c r="CE1405" i="1"/>
  <c r="R1373" i="1"/>
  <c r="AE1358" i="1"/>
  <c r="F358" i="1"/>
  <c r="AQ328" i="1"/>
  <c r="AQ417" i="1"/>
  <c r="CG90" i="1"/>
  <c r="AX115" i="1"/>
  <c r="GM1171" i="1"/>
  <c r="GP1171" i="1"/>
  <c r="GP45" i="1"/>
  <c r="GM45" i="1"/>
  <c r="AK1358" i="1"/>
  <c r="X1373" i="1"/>
  <c r="F536" i="1"/>
  <c r="W505" i="1"/>
  <c r="AB1094" i="1"/>
  <c r="F826" i="1"/>
  <c r="BA797" i="1"/>
  <c r="AB1126" i="1"/>
  <c r="O1130" i="1"/>
  <c r="AX976" i="1"/>
  <c r="F993" i="1"/>
  <c r="GP1054" i="1"/>
  <c r="CD1058" i="1" s="1"/>
  <c r="AY115" i="1"/>
  <c r="CH90" i="1"/>
  <c r="AC1475" i="1"/>
  <c r="CF1485" i="1"/>
  <c r="CE1485" i="1"/>
  <c r="P1485" i="1"/>
  <c r="CH1485" i="1"/>
  <c r="F641" i="1"/>
  <c r="P631" i="1"/>
  <c r="F780" i="1"/>
  <c r="S744" i="1"/>
  <c r="F535" i="1"/>
  <c r="V505" i="1"/>
  <c r="F735" i="1"/>
  <c r="V704" i="1"/>
  <c r="V836" i="1"/>
  <c r="BA704" i="1"/>
  <c r="BA836" i="1"/>
  <c r="F732" i="1"/>
  <c r="GP93" i="1"/>
  <c r="CI453" i="1"/>
  <c r="AZ473" i="1"/>
  <c r="AZ417" i="1"/>
  <c r="F359" i="1"/>
  <c r="AZ328" i="1"/>
  <c r="CE380" i="1"/>
  <c r="AV387" i="1"/>
  <c r="AO700" i="1"/>
  <c r="F840" i="1"/>
  <c r="GP588" i="1"/>
  <c r="GM588" i="1"/>
  <c r="CI744" i="1"/>
  <c r="AZ765" i="1"/>
  <c r="AZ836" i="1" s="1"/>
  <c r="BD26" i="1"/>
  <c r="F170" i="1"/>
  <c r="BD1581" i="1"/>
  <c r="S1517" i="1"/>
  <c r="F1536" i="1"/>
  <c r="Y1126" i="1"/>
  <c r="F1157" i="1"/>
  <c r="AD797" i="1"/>
  <c r="Q806" i="1"/>
  <c r="U976" i="1"/>
  <c r="AC872" i="1"/>
  <c r="CF891" i="1"/>
  <c r="CH891" i="1"/>
  <c r="P891" i="1"/>
  <c r="CE891" i="1"/>
  <c r="BD868" i="1"/>
  <c r="F1041" i="1"/>
  <c r="AQ90" i="1"/>
  <c r="F125" i="1"/>
  <c r="F956" i="1"/>
  <c r="Q923" i="1"/>
  <c r="AQ744" i="1"/>
  <c r="F775" i="1"/>
  <c r="AQ836" i="1"/>
  <c r="F67" i="1"/>
  <c r="AP30" i="1"/>
  <c r="AP145" i="1"/>
  <c r="GP1165" i="1"/>
  <c r="GM1165" i="1"/>
  <c r="AL1162" i="1"/>
  <c r="Y1178" i="1"/>
  <c r="AE1405" i="1"/>
  <c r="R1409" i="1"/>
  <c r="GM1054" i="1"/>
  <c r="GP979" i="1"/>
  <c r="AB986" i="1"/>
  <c r="F622" i="1"/>
  <c r="V578" i="1"/>
  <c r="V668" i="1"/>
  <c r="AC328" i="1"/>
  <c r="CE348" i="1"/>
  <c r="CF348" i="1"/>
  <c r="CH348" i="1"/>
  <c r="P348" i="1"/>
  <c r="AY638" i="1"/>
  <c r="CH631" i="1"/>
  <c r="Q328" i="1"/>
  <c r="F360" i="1"/>
  <c r="Q417" i="1"/>
  <c r="F494" i="1"/>
  <c r="T453" i="1"/>
  <c r="T542" i="1"/>
  <c r="F421" i="1"/>
  <c r="AO324" i="1"/>
  <c r="AQ1240" i="1"/>
  <c r="F1332" i="1"/>
  <c r="AD704" i="1"/>
  <c r="Q712" i="1"/>
  <c r="GP941" i="1"/>
  <c r="GM941" i="1"/>
  <c r="BA181" i="1"/>
  <c r="F221" i="1"/>
  <c r="BA292" i="1"/>
  <c r="F606" i="1"/>
  <c r="AX578" i="1"/>
  <c r="AX668" i="1"/>
  <c r="F782" i="1"/>
  <c r="AS744" i="1"/>
  <c r="F1463" i="1"/>
  <c r="W1354" i="1"/>
  <c r="AO1240" i="1"/>
  <c r="F1326" i="1"/>
  <c r="AZ1475" i="1"/>
  <c r="AZ1551" i="1"/>
  <c r="F1496" i="1"/>
  <c r="AE328" i="1"/>
  <c r="R348" i="1"/>
  <c r="T1052" i="1"/>
  <c r="T1208" i="1"/>
  <c r="F1079" i="1"/>
  <c r="GP584" i="1"/>
  <c r="GM584" i="1"/>
  <c r="CF944" i="1"/>
  <c r="AC923" i="1"/>
  <c r="P944" i="1"/>
  <c r="CH944" i="1"/>
  <c r="CE944" i="1"/>
  <c r="AB765" i="1"/>
  <c r="AS380" i="1"/>
  <c r="F404" i="1"/>
  <c r="BB26" i="1"/>
  <c r="F158" i="1"/>
  <c r="BB1581" i="1"/>
  <c r="T1358" i="1"/>
  <c r="F1394" i="1"/>
  <c r="T1439" i="1"/>
  <c r="F1279" i="1"/>
  <c r="V1244" i="1"/>
  <c r="V1322" i="1"/>
  <c r="CF986" i="1"/>
  <c r="CH986" i="1"/>
  <c r="P986" i="1"/>
  <c r="AC976" i="1"/>
  <c r="CE986" i="1"/>
  <c r="AB1288" i="1"/>
  <c r="O1292" i="1"/>
  <c r="GP333" i="1"/>
  <c r="GM333" i="1"/>
  <c r="AQ574" i="1"/>
  <c r="F678" i="1"/>
  <c r="BA453" i="1"/>
  <c r="F493" i="1"/>
  <c r="BA542" i="1"/>
  <c r="F138" i="1"/>
  <c r="V90" i="1"/>
  <c r="T417" i="1"/>
  <c r="F369" i="1"/>
  <c r="T328" i="1"/>
  <c r="F736" i="1"/>
  <c r="W704" i="1"/>
  <c r="W836" i="1"/>
  <c r="F1271" i="1"/>
  <c r="S1244" i="1"/>
  <c r="AX1439" i="1"/>
  <c r="AX1358" i="1"/>
  <c r="F1380" i="1"/>
  <c r="W1244" i="1"/>
  <c r="W1322" i="1"/>
  <c r="F1280" i="1"/>
  <c r="AE380" i="1"/>
  <c r="R387" i="1"/>
  <c r="F1338" i="1"/>
  <c r="BC1240" i="1"/>
  <c r="AX1405" i="1"/>
  <c r="F1416" i="1"/>
  <c r="F1449" i="1"/>
  <c r="AQ1354" i="1"/>
  <c r="F1136" i="1"/>
  <c r="AW1126" i="1"/>
  <c r="AB262" i="1"/>
  <c r="AX1288" i="1"/>
  <c r="F1299" i="1"/>
  <c r="AP578" i="1"/>
  <c r="F608" i="1"/>
  <c r="AP668" i="1"/>
  <c r="AS1354" i="1"/>
  <c r="F1456" i="1"/>
  <c r="AZ1208" i="1"/>
  <c r="F1069" i="1"/>
  <c r="AZ1052" i="1"/>
  <c r="AS328" i="1"/>
  <c r="AS417" i="1"/>
  <c r="F365" i="1"/>
  <c r="O891" i="1"/>
  <c r="AB872" i="1"/>
  <c r="AB1256" i="1"/>
  <c r="V1162" i="1"/>
  <c r="F1201" i="1"/>
  <c r="AT923" i="1"/>
  <c r="F962" i="1"/>
  <c r="GP747" i="1"/>
  <c r="F225" i="1"/>
  <c r="W181" i="1"/>
  <c r="W292" i="1"/>
  <c r="X1405" i="1"/>
  <c r="F1435" i="1"/>
  <c r="W578" i="1"/>
  <c r="F623" i="1"/>
  <c r="W668" i="1"/>
  <c r="F1421" i="1"/>
  <c r="Q1405" i="1"/>
  <c r="AD453" i="1"/>
  <c r="Q473" i="1"/>
  <c r="BA744" i="1"/>
  <c r="F785" i="1"/>
  <c r="CD1288" i="1"/>
  <c r="AU1292" i="1"/>
  <c r="F1509" i="1"/>
  <c r="W1551" i="1"/>
  <c r="W1475" i="1"/>
  <c r="AB638" i="1"/>
  <c r="F372" i="1"/>
  <c r="W417" i="1"/>
  <c r="W328" i="1"/>
  <c r="Q1475" i="1"/>
  <c r="F1497" i="1"/>
  <c r="Q1551" i="1"/>
  <c r="F139" i="1"/>
  <c r="W90" i="1"/>
  <c r="F1137" i="1"/>
  <c r="AX1126" i="1"/>
  <c r="AP1048" i="1"/>
  <c r="F1217" i="1"/>
  <c r="F1138" i="1"/>
  <c r="AY1126" i="1"/>
  <c r="AB712" i="1"/>
  <c r="GP706" i="1"/>
  <c r="GM706" i="1"/>
  <c r="S380" i="1"/>
  <c r="F402" i="1"/>
  <c r="F1412" i="1"/>
  <c r="P1405" i="1"/>
  <c r="AD90" i="1"/>
  <c r="Q115" i="1"/>
  <c r="V449" i="1"/>
  <c r="F565" i="1"/>
  <c r="O1521" i="1"/>
  <c r="AB1517" i="1"/>
  <c r="W744" i="1"/>
  <c r="F789" i="1"/>
  <c r="AO574" i="1"/>
  <c r="F672" i="1"/>
  <c r="GM105" i="1"/>
  <c r="GP105" i="1"/>
  <c r="F1455" i="1"/>
  <c r="BC1354" i="1"/>
  <c r="T872" i="1"/>
  <c r="F912" i="1"/>
  <c r="T1016" i="1"/>
  <c r="AS1048" i="1"/>
  <c r="F1225" i="1"/>
  <c r="U744" i="1"/>
  <c r="F787" i="1"/>
  <c r="BB868" i="1"/>
  <c r="F1029" i="1"/>
  <c r="AZ599" i="1"/>
  <c r="CI578" i="1"/>
  <c r="AX292" i="1"/>
  <c r="S30" i="1"/>
  <c r="F73" i="1"/>
  <c r="S512" i="1"/>
  <c r="AF505" i="1"/>
  <c r="P1052" i="1"/>
  <c r="F1061" i="1"/>
  <c r="P1208" i="1"/>
  <c r="R1256" i="1"/>
  <c r="AE1244" i="1"/>
  <c r="U872" i="1"/>
  <c r="F913" i="1"/>
  <c r="R1094" i="1"/>
  <c r="AE1090" i="1"/>
  <c r="V872" i="1"/>
  <c r="F914" i="1"/>
  <c r="V1016" i="1"/>
  <c r="F1295" i="1"/>
  <c r="P1288" i="1"/>
  <c r="U1358" i="1"/>
  <c r="U1439" i="1"/>
  <c r="F1395" i="1"/>
  <c r="U631" i="1"/>
  <c r="F660" i="1"/>
  <c r="T1322" i="1"/>
  <c r="F1277" i="1"/>
  <c r="T1244" i="1"/>
  <c r="F620" i="1"/>
  <c r="T578" i="1"/>
  <c r="T668" i="1"/>
  <c r="AR1292" i="1" l="1"/>
  <c r="CA1288" i="1"/>
  <c r="CD891" i="1"/>
  <c r="K1916" i="6"/>
  <c r="P1916" i="6"/>
  <c r="P1389" i="6"/>
  <c r="K1389" i="6"/>
  <c r="K286" i="6"/>
  <c r="P286" i="6"/>
  <c r="K1064" i="6"/>
  <c r="P1064" i="6"/>
  <c r="I1085" i="6" s="1"/>
  <c r="P610" i="6"/>
  <c r="K610" i="6"/>
  <c r="K764" i="6"/>
  <c r="P764" i="6"/>
  <c r="P480" i="6"/>
  <c r="K480" i="6"/>
  <c r="BA90" i="1"/>
  <c r="K275" i="6"/>
  <c r="P275" i="6"/>
  <c r="P1538" i="6"/>
  <c r="K1538" i="6"/>
  <c r="I943" i="6"/>
  <c r="CA765" i="1"/>
  <c r="CA744" i="1" s="1"/>
  <c r="CD1178" i="1"/>
  <c r="AU1178" i="1" s="1"/>
  <c r="AB380" i="1"/>
  <c r="R1292" i="1"/>
  <c r="R1322" i="1" s="1"/>
  <c r="AE1288" i="1"/>
  <c r="P1320" i="6"/>
  <c r="K1320" i="6"/>
  <c r="AE744" i="1"/>
  <c r="AX1016" i="1"/>
  <c r="AX868" i="1" s="1"/>
  <c r="X115" i="1"/>
  <c r="F141" i="1" s="1"/>
  <c r="K855" i="6"/>
  <c r="P855" i="6"/>
  <c r="I900" i="6" s="1"/>
  <c r="K887" i="6"/>
  <c r="P887" i="6"/>
  <c r="Y1058" i="1"/>
  <c r="AX181" i="1"/>
  <c r="F208" i="1"/>
  <c r="GM981" i="1"/>
  <c r="CA986" i="1" s="1"/>
  <c r="K1869" i="6"/>
  <c r="P1869" i="6"/>
  <c r="P1671" i="6"/>
  <c r="K1671" i="6"/>
  <c r="K1815" i="6"/>
  <c r="P1815" i="6"/>
  <c r="I1817" i="6" s="1"/>
  <c r="GP239" i="1"/>
  <c r="CD262" i="1" s="1"/>
  <c r="GM33" i="1"/>
  <c r="GP33" i="1"/>
  <c r="CD58" i="1" s="1"/>
  <c r="F955" i="1"/>
  <c r="AZ923" i="1"/>
  <c r="I1608" i="6"/>
  <c r="X1094" i="1"/>
  <c r="AK1090" i="1"/>
  <c r="AX631" i="1"/>
  <c r="F645" i="1"/>
  <c r="P257" i="6"/>
  <c r="K257" i="6"/>
  <c r="AE976" i="1"/>
  <c r="R986" i="1"/>
  <c r="K871" i="6"/>
  <c r="P871" i="6"/>
  <c r="K707" i="6"/>
  <c r="P707" i="6"/>
  <c r="I812" i="6" s="1"/>
  <c r="K1692" i="6"/>
  <c r="P1692" i="6"/>
  <c r="P989" i="6"/>
  <c r="K989" i="6"/>
  <c r="K1557" i="6"/>
  <c r="P1557" i="6"/>
  <c r="P1005" i="6"/>
  <c r="K1005" i="6"/>
  <c r="R115" i="1"/>
  <c r="GM100" i="1"/>
  <c r="F409" i="1"/>
  <c r="K959" i="6"/>
  <c r="P959" i="6"/>
  <c r="P1616" i="6"/>
  <c r="K1616" i="6"/>
  <c r="F898" i="1"/>
  <c r="AL976" i="1"/>
  <c r="K1568" i="6"/>
  <c r="P1568" i="6"/>
  <c r="W1016" i="1"/>
  <c r="W868" i="1" s="1"/>
  <c r="F1193" i="1"/>
  <c r="F968" i="1"/>
  <c r="I1029" i="6"/>
  <c r="K841" i="6"/>
  <c r="P841" i="6"/>
  <c r="Y891" i="1"/>
  <c r="GP1519" i="1"/>
  <c r="CD1521" i="1" s="1"/>
  <c r="GM1519" i="1"/>
  <c r="CA1521" i="1" s="1"/>
  <c r="K941" i="6"/>
  <c r="P941" i="6"/>
  <c r="F1307" i="1"/>
  <c r="S1288" i="1"/>
  <c r="GP1092" i="1"/>
  <c r="CD1094" i="1" s="1"/>
  <c r="X712" i="1"/>
  <c r="K1492" i="6"/>
  <c r="P1492" i="6"/>
  <c r="K203" i="6"/>
  <c r="P203" i="6"/>
  <c r="GM260" i="1"/>
  <c r="GM510" i="1"/>
  <c r="CA512" i="1" s="1"/>
  <c r="Y348" i="1"/>
  <c r="K1720" i="6"/>
  <c r="P1720" i="6"/>
  <c r="AQ868" i="1"/>
  <c r="Y1373" i="1"/>
  <c r="AL1358" i="1"/>
  <c r="T233" i="1"/>
  <c r="R1485" i="1"/>
  <c r="R1058" i="1"/>
  <c r="AE631" i="1"/>
  <c r="AL380" i="1"/>
  <c r="CA1058" i="1"/>
  <c r="X1256" i="1"/>
  <c r="X1322" i="1" s="1"/>
  <c r="AL453" i="1"/>
  <c r="GM242" i="1"/>
  <c r="CA262" i="1" s="1"/>
  <c r="GP242" i="1"/>
  <c r="P1334" i="6"/>
  <c r="K1334" i="6"/>
  <c r="K96" i="6"/>
  <c r="P96" i="6"/>
  <c r="K1127" i="6"/>
  <c r="P1127" i="6"/>
  <c r="I1290" i="6" s="1"/>
  <c r="P1247" i="6"/>
  <c r="I1287" i="6" s="1"/>
  <c r="K1247" i="6"/>
  <c r="AK744" i="1"/>
  <c r="X765" i="1"/>
  <c r="X836" i="1" s="1"/>
  <c r="P264" i="6"/>
  <c r="K264" i="6"/>
  <c r="P1083" i="6"/>
  <c r="K1083" i="6"/>
  <c r="GM597" i="1"/>
  <c r="GP597" i="1"/>
  <c r="P1285" i="6"/>
  <c r="K1285" i="6"/>
  <c r="GP190" i="1"/>
  <c r="GM190" i="1"/>
  <c r="K1727" i="6"/>
  <c r="P1727" i="6"/>
  <c r="K1181" i="6"/>
  <c r="P1181" i="6"/>
  <c r="GM248" i="1"/>
  <c r="GP248" i="1"/>
  <c r="K898" i="6"/>
  <c r="P898" i="6"/>
  <c r="P1803" i="6"/>
  <c r="K1803" i="6"/>
  <c r="P1327" i="6"/>
  <c r="I1592" i="6" s="1"/>
  <c r="K1327" i="6"/>
  <c r="P975" i="6"/>
  <c r="K975" i="6"/>
  <c r="GM383" i="1"/>
  <c r="CA387" i="1" s="1"/>
  <c r="GP383" i="1"/>
  <c r="CD387" i="1" s="1"/>
  <c r="P440" i="6"/>
  <c r="K440" i="6"/>
  <c r="K777" i="6"/>
  <c r="P777" i="6"/>
  <c r="GM458" i="1"/>
  <c r="CA599" i="1"/>
  <c r="AR599" i="1" s="1"/>
  <c r="K1040" i="6"/>
  <c r="P1040" i="6"/>
  <c r="CD599" i="1"/>
  <c r="AU599" i="1" s="1"/>
  <c r="CD1373" i="1"/>
  <c r="AU1373" i="1" s="1"/>
  <c r="GP255" i="1"/>
  <c r="GM255" i="1"/>
  <c r="GP199" i="1"/>
  <c r="CD201" i="1" s="1"/>
  <c r="GM199" i="1"/>
  <c r="CA201" i="1" s="1"/>
  <c r="Y262" i="1"/>
  <c r="Y292" i="1" s="1"/>
  <c r="K1358" i="6"/>
  <c r="P1358" i="6"/>
  <c r="R1521" i="1"/>
  <c r="AE1517" i="1"/>
  <c r="P662" i="6"/>
  <c r="K662" i="6"/>
  <c r="P1636" i="6"/>
  <c r="I1638" i="6" s="1"/>
  <c r="K1636" i="6"/>
  <c r="CA891" i="1"/>
  <c r="GP95" i="1"/>
  <c r="GM95" i="1"/>
  <c r="P52" i="6"/>
  <c r="K52" i="6"/>
  <c r="GM244" i="1"/>
  <c r="K1432" i="6"/>
  <c r="P1432" i="6"/>
  <c r="K1476" i="6"/>
  <c r="P1476" i="6"/>
  <c r="F283" i="1"/>
  <c r="CD986" i="1"/>
  <c r="AE181" i="1"/>
  <c r="AK923" i="1"/>
  <c r="K1546" i="6"/>
  <c r="P1546" i="6"/>
  <c r="P1512" i="6"/>
  <c r="K1512" i="6"/>
  <c r="AK578" i="1"/>
  <c r="F1006" i="1"/>
  <c r="AK505" i="1"/>
  <c r="F1568" i="1"/>
  <c r="AS1471" i="1"/>
  <c r="GM196" i="1"/>
  <c r="P1381" i="6"/>
  <c r="K1381" i="6"/>
  <c r="K1777" i="6"/>
  <c r="P1777" i="6"/>
  <c r="P1221" i="6"/>
  <c r="K1221" i="6"/>
  <c r="P1454" i="6"/>
  <c r="K1454" i="6"/>
  <c r="GM99" i="1"/>
  <c r="GP99" i="1"/>
  <c r="GP803" i="1"/>
  <c r="CD806" i="1" s="1"/>
  <c r="GM803" i="1"/>
  <c r="CA806" i="1" s="1"/>
  <c r="AR806" i="1" s="1"/>
  <c r="CA58" i="1"/>
  <c r="CA30" i="1" s="1"/>
  <c r="GP94" i="1"/>
  <c r="CD115" i="1" s="1"/>
  <c r="GM94" i="1"/>
  <c r="P1175" i="6"/>
  <c r="K1175" i="6"/>
  <c r="GM1360" i="1"/>
  <c r="CA1373" i="1" s="1"/>
  <c r="GP1360" i="1"/>
  <c r="F135" i="1"/>
  <c r="P1523" i="6"/>
  <c r="K1523" i="6"/>
  <c r="K643" i="6"/>
  <c r="P643" i="6"/>
  <c r="K1664" i="6"/>
  <c r="P1664" i="6"/>
  <c r="I1750" i="6" s="1"/>
  <c r="X1485" i="1"/>
  <c r="AK1475" i="1"/>
  <c r="X1178" i="1"/>
  <c r="AK1162" i="1"/>
  <c r="U380" i="1"/>
  <c r="P136" i="6"/>
  <c r="K136" i="6"/>
  <c r="K469" i="6"/>
  <c r="P469" i="6"/>
  <c r="I675" i="6" s="1"/>
  <c r="K309" i="6"/>
  <c r="P309" i="6"/>
  <c r="K1587" i="6"/>
  <c r="P1587" i="6"/>
  <c r="GM258" i="1"/>
  <c r="GP258" i="1"/>
  <c r="P1956" i="6"/>
  <c r="I1958" i="6" s="1"/>
  <c r="K1956" i="6"/>
  <c r="K1138" i="6"/>
  <c r="P1138" i="6"/>
  <c r="Y765" i="1"/>
  <c r="Y836" i="1" s="1"/>
  <c r="AL744" i="1"/>
  <c r="P807" i="6"/>
  <c r="K807" i="6"/>
  <c r="K1468" i="6"/>
  <c r="P1468" i="6"/>
  <c r="K863" i="6"/>
  <c r="P863" i="6"/>
  <c r="I946" i="6" s="1"/>
  <c r="K673" i="6"/>
  <c r="P673" i="6"/>
  <c r="K419" i="6"/>
  <c r="P419" i="6"/>
  <c r="P175" i="6"/>
  <c r="K175" i="6"/>
  <c r="K1310" i="6"/>
  <c r="P1310" i="6"/>
  <c r="F854" i="1"/>
  <c r="AT700" i="1"/>
  <c r="GP245" i="1"/>
  <c r="P563" i="6"/>
  <c r="K563" i="6"/>
  <c r="U1016" i="1"/>
  <c r="U868" i="1" s="1"/>
  <c r="GP634" i="1"/>
  <c r="CD638" i="1" s="1"/>
  <c r="CD631" i="1" s="1"/>
  <c r="K430" i="6"/>
  <c r="P430" i="6"/>
  <c r="I453" i="6" s="1"/>
  <c r="P1419" i="6"/>
  <c r="K1419" i="6"/>
  <c r="CA712" i="1"/>
  <c r="AR712" i="1" s="1"/>
  <c r="CD712" i="1"/>
  <c r="CD704" i="1" s="1"/>
  <c r="S1322" i="1"/>
  <c r="S1240" i="1" s="1"/>
  <c r="BA1016" i="1"/>
  <c r="AK1288" i="1"/>
  <c r="X1292" i="1"/>
  <c r="AE453" i="1"/>
  <c r="R473" i="1"/>
  <c r="AL1090" i="1"/>
  <c r="Y1094" i="1"/>
  <c r="Y1208" i="1" s="1"/>
  <c r="Q1126" i="1"/>
  <c r="F1142" i="1"/>
  <c r="P1438" i="6"/>
  <c r="K1438" i="6"/>
  <c r="P518" i="6"/>
  <c r="K518" i="6"/>
  <c r="GP101" i="1"/>
  <c r="GM101" i="1"/>
  <c r="K1875" i="6"/>
  <c r="P1875" i="6"/>
  <c r="I1900" i="6" s="1"/>
  <c r="CD1244" i="1"/>
  <c r="AU1256" i="1"/>
  <c r="CD505" i="1"/>
  <c r="AU512" i="1"/>
  <c r="F847" i="1"/>
  <c r="AZ700" i="1"/>
  <c r="AR1256" i="1"/>
  <c r="CA1244" i="1"/>
  <c r="CA872" i="1"/>
  <c r="AR891" i="1"/>
  <c r="CA505" i="1"/>
  <c r="AR512" i="1"/>
  <c r="R1244" i="1"/>
  <c r="F1270" i="1"/>
  <c r="P976" i="1"/>
  <c r="F989" i="1"/>
  <c r="X453" i="1"/>
  <c r="X542" i="1"/>
  <c r="F499" i="1"/>
  <c r="T26" i="1"/>
  <c r="F166" i="1"/>
  <c r="T1581" i="1"/>
  <c r="P923" i="1"/>
  <c r="F947" i="1"/>
  <c r="F1320" i="1"/>
  <c r="AR1288" i="1"/>
  <c r="CA631" i="1"/>
  <c r="AR638" i="1"/>
  <c r="AW986" i="1"/>
  <c r="CF976" i="1"/>
  <c r="R1405" i="1"/>
  <c r="F1423" i="1"/>
  <c r="BD22" i="1"/>
  <c r="F1606" i="1"/>
  <c r="BD1611" i="1"/>
  <c r="O1126" i="1"/>
  <c r="F1132" i="1"/>
  <c r="F1097" i="1"/>
  <c r="P1090" i="1"/>
  <c r="P30" i="1"/>
  <c r="F61" i="1"/>
  <c r="P145" i="1"/>
  <c r="CH1244" i="1"/>
  <c r="AY1256" i="1"/>
  <c r="R30" i="1"/>
  <c r="R145" i="1"/>
  <c r="F72" i="1"/>
  <c r="R181" i="1"/>
  <c r="F215" i="1"/>
  <c r="R292" i="1"/>
  <c r="CA328" i="1"/>
  <c r="AR348" i="1"/>
  <c r="CA1178" i="1"/>
  <c r="CH578" i="1"/>
  <c r="AY599" i="1"/>
  <c r="AB578" i="1"/>
  <c r="O599" i="1"/>
  <c r="S417" i="1"/>
  <c r="S328" i="1"/>
  <c r="F363" i="1"/>
  <c r="AV806" i="1"/>
  <c r="CE797" i="1"/>
  <c r="AV505" i="1"/>
  <c r="F517" i="1"/>
  <c r="AX797" i="1"/>
  <c r="F813" i="1"/>
  <c r="R233" i="1"/>
  <c r="F276" i="1"/>
  <c r="Y233" i="1"/>
  <c r="F739" i="1"/>
  <c r="Y704" i="1"/>
  <c r="F228" i="1"/>
  <c r="Y181" i="1"/>
  <c r="Y631" i="1"/>
  <c r="F665" i="1"/>
  <c r="F692" i="1"/>
  <c r="W574" i="1"/>
  <c r="O1475" i="1"/>
  <c r="F1487" i="1"/>
  <c r="O1551" i="1"/>
  <c r="AS22" i="1"/>
  <c r="AS1611" i="1"/>
  <c r="F1598" i="1"/>
  <c r="E16" i="2" s="1"/>
  <c r="F1064" i="1"/>
  <c r="AW1052" i="1"/>
  <c r="F302" i="1"/>
  <c r="AQ177" i="1"/>
  <c r="AX90" i="1"/>
  <c r="F122" i="1"/>
  <c r="CF1090" i="1"/>
  <c r="AW1094" i="1"/>
  <c r="CE30" i="1"/>
  <c r="AV58" i="1"/>
  <c r="S453" i="1"/>
  <c r="F488" i="1"/>
  <c r="S542" i="1"/>
  <c r="AV1256" i="1"/>
  <c r="CE1244" i="1"/>
  <c r="AK181" i="1"/>
  <c r="X201" i="1"/>
  <c r="S700" i="1"/>
  <c r="F851" i="1"/>
  <c r="F619" i="1"/>
  <c r="BA578" i="1"/>
  <c r="BA668" i="1"/>
  <c r="CE181" i="1"/>
  <c r="AV201" i="1"/>
  <c r="F1084" i="1"/>
  <c r="X1052" i="1"/>
  <c r="F902" i="1"/>
  <c r="AZ1016" i="1"/>
  <c r="AZ872" i="1"/>
  <c r="F1558" i="1"/>
  <c r="AX1471" i="1"/>
  <c r="F1342" i="1"/>
  <c r="BA1240" i="1"/>
  <c r="S292" i="1"/>
  <c r="F216" i="1"/>
  <c r="S181" i="1"/>
  <c r="V181" i="1"/>
  <c r="F224" i="1"/>
  <c r="V292" i="1"/>
  <c r="AY1358" i="1"/>
  <c r="F1381" i="1"/>
  <c r="AY1439" i="1"/>
  <c r="AQ26" i="1"/>
  <c r="F155" i="1"/>
  <c r="AQ1581" i="1"/>
  <c r="CH181" i="1"/>
  <c r="AY201" i="1"/>
  <c r="AT26" i="1"/>
  <c r="F163" i="1"/>
  <c r="AT1581" i="1"/>
  <c r="F539" i="1"/>
  <c r="Y505" i="1"/>
  <c r="F1070" i="1"/>
  <c r="Q1208" i="1"/>
  <c r="Q1052" i="1"/>
  <c r="F552" i="1"/>
  <c r="AQ449" i="1"/>
  <c r="R744" i="1"/>
  <c r="F779" i="1"/>
  <c r="CA944" i="1"/>
  <c r="AW599" i="1"/>
  <c r="CF578" i="1"/>
  <c r="AW201" i="1"/>
  <c r="CF181" i="1"/>
  <c r="F1569" i="1"/>
  <c r="AT1471" i="1"/>
  <c r="F375" i="1"/>
  <c r="Y328" i="1"/>
  <c r="Y417" i="1"/>
  <c r="AZ631" i="1"/>
  <c r="F649" i="1"/>
  <c r="O1517" i="1"/>
  <c r="F1523" i="1"/>
  <c r="CE1090" i="1"/>
  <c r="AV1094" i="1"/>
  <c r="AY1288" i="1"/>
  <c r="F1300" i="1"/>
  <c r="AW944" i="1"/>
  <c r="CF923" i="1"/>
  <c r="AY806" i="1"/>
  <c r="CH797" i="1"/>
  <c r="F1334" i="1"/>
  <c r="Q1240" i="1"/>
  <c r="F427" i="1"/>
  <c r="AQ324" i="1"/>
  <c r="AZ30" i="1"/>
  <c r="AZ145" i="1"/>
  <c r="F69" i="1"/>
  <c r="AX744" i="1"/>
  <c r="F772" i="1"/>
  <c r="F1415" i="1"/>
  <c r="AW1405" i="1"/>
  <c r="AB923" i="1"/>
  <c r="O944" i="1"/>
  <c r="AV599" i="1"/>
  <c r="CE578" i="1"/>
  <c r="F204" i="1"/>
  <c r="P181" i="1"/>
  <c r="P292" i="1"/>
  <c r="AY1517" i="1"/>
  <c r="F1529" i="1"/>
  <c r="F808" i="1"/>
  <c r="O797" i="1"/>
  <c r="F1283" i="1"/>
  <c r="Y1322" i="1"/>
  <c r="Y1244" i="1"/>
  <c r="F374" i="1"/>
  <c r="X328" i="1"/>
  <c r="X417" i="1"/>
  <c r="U324" i="1"/>
  <c r="F439" i="1"/>
  <c r="F514" i="1"/>
  <c r="O505" i="1"/>
  <c r="X797" i="1"/>
  <c r="F832" i="1"/>
  <c r="AZ542" i="1"/>
  <c r="AZ453" i="1"/>
  <c r="F484" i="1"/>
  <c r="AW806" i="1"/>
  <c r="CF797" i="1"/>
  <c r="S1052" i="1"/>
  <c r="F1073" i="1"/>
  <c r="S1208" i="1"/>
  <c r="T868" i="1"/>
  <c r="F1037" i="1"/>
  <c r="AU1094" i="1"/>
  <c r="CD1090" i="1"/>
  <c r="AZ90" i="1"/>
  <c r="F126" i="1"/>
  <c r="S1354" i="1"/>
  <c r="F1454" i="1"/>
  <c r="F1060" i="1"/>
  <c r="O1052" i="1"/>
  <c r="BA1354" i="1"/>
  <c r="F1459" i="1"/>
  <c r="AV631" i="1"/>
  <c r="F643" i="1"/>
  <c r="AX453" i="1"/>
  <c r="AX542" i="1"/>
  <c r="F480" i="1"/>
  <c r="P453" i="1"/>
  <c r="P542" i="1"/>
  <c r="F476" i="1"/>
  <c r="CH744" i="1"/>
  <c r="AY765" i="1"/>
  <c r="CD944" i="1"/>
  <c r="AB181" i="1"/>
  <c r="O201" i="1"/>
  <c r="F1231" i="1"/>
  <c r="V1048" i="1"/>
  <c r="AW380" i="1"/>
  <c r="F393" i="1"/>
  <c r="U26" i="1"/>
  <c r="F167" i="1"/>
  <c r="U1581" i="1"/>
  <c r="AP868" i="1"/>
  <c r="F1025" i="1"/>
  <c r="AW1288" i="1"/>
  <c r="F1298" i="1"/>
  <c r="AS177" i="1"/>
  <c r="F309" i="1"/>
  <c r="F413" i="1"/>
  <c r="X380" i="1"/>
  <c r="AZ324" i="1"/>
  <c r="F428" i="1"/>
  <c r="P1244" i="1"/>
  <c r="P1322" i="1"/>
  <c r="F1259" i="1"/>
  <c r="AW1256" i="1"/>
  <c r="CF1244" i="1"/>
  <c r="R704" i="1"/>
  <c r="F726" i="1"/>
  <c r="R836" i="1"/>
  <c r="F389" i="1"/>
  <c r="O380" i="1"/>
  <c r="F127" i="1"/>
  <c r="Q90" i="1"/>
  <c r="AY631" i="1"/>
  <c r="F646" i="1"/>
  <c r="AZ744" i="1"/>
  <c r="F776" i="1"/>
  <c r="AY1485" i="1"/>
  <c r="CH1475" i="1"/>
  <c r="AW348" i="1"/>
  <c r="CF328" i="1"/>
  <c r="AP26" i="1"/>
  <c r="F154" i="1"/>
  <c r="AP1581" i="1"/>
  <c r="CE1475" i="1"/>
  <c r="AV1485" i="1"/>
  <c r="AR1094" i="1"/>
  <c r="CA1090" i="1"/>
  <c r="W26" i="1"/>
  <c r="F169" i="1"/>
  <c r="W1581" i="1"/>
  <c r="BA26" i="1"/>
  <c r="F165" i="1"/>
  <c r="X30" i="1"/>
  <c r="F84" i="1"/>
  <c r="P704" i="1"/>
  <c r="P836" i="1"/>
  <c r="F715" i="1"/>
  <c r="CF453" i="1"/>
  <c r="AW473" i="1"/>
  <c r="F768" i="1"/>
  <c r="P744" i="1"/>
  <c r="AX1162" i="1"/>
  <c r="F1185" i="1"/>
  <c r="Y1475" i="1"/>
  <c r="F1512" i="1"/>
  <c r="Y1551" i="1"/>
  <c r="Y30" i="1"/>
  <c r="Y145" i="1"/>
  <c r="F85" i="1"/>
  <c r="BA868" i="1"/>
  <c r="F1036" i="1"/>
  <c r="AX1240" i="1"/>
  <c r="F1329" i="1"/>
  <c r="F273" i="1"/>
  <c r="AZ233" i="1"/>
  <c r="AY505" i="1"/>
  <c r="F520" i="1"/>
  <c r="Y453" i="1"/>
  <c r="F500" i="1"/>
  <c r="Y542" i="1"/>
  <c r="BA324" i="1"/>
  <c r="F437" i="1"/>
  <c r="AX1208" i="1"/>
  <c r="AO18" i="1"/>
  <c r="F1615" i="1"/>
  <c r="AU1126" i="1"/>
  <c r="F1149" i="1"/>
  <c r="R923" i="1"/>
  <c r="F958" i="1"/>
  <c r="AX380" i="1"/>
  <c r="F394" i="1"/>
  <c r="CA1052" i="1"/>
  <c r="AR1058" i="1"/>
  <c r="F843" i="1"/>
  <c r="AX700" i="1"/>
  <c r="F1385" i="1"/>
  <c r="Q1439" i="1"/>
  <c r="Q1358" i="1"/>
  <c r="V1240" i="1"/>
  <c r="F1345" i="1"/>
  <c r="CH30" i="1"/>
  <c r="AY58" i="1"/>
  <c r="Y1162" i="1"/>
  <c r="F1205" i="1"/>
  <c r="P328" i="1"/>
  <c r="F351" i="1"/>
  <c r="P417" i="1"/>
  <c r="F316" i="1"/>
  <c r="W177" i="1"/>
  <c r="AX417" i="1"/>
  <c r="U1471" i="1"/>
  <c r="F1573" i="1"/>
  <c r="V1471" i="1"/>
  <c r="F1574" i="1"/>
  <c r="AZ505" i="1"/>
  <c r="F523" i="1"/>
  <c r="AB30" i="1"/>
  <c r="O58" i="1"/>
  <c r="CH704" i="1"/>
  <c r="AY712" i="1"/>
  <c r="AT449" i="1"/>
  <c r="F560" i="1"/>
  <c r="CE453" i="1"/>
  <c r="AV473" i="1"/>
  <c r="CF744" i="1"/>
  <c r="AW765" i="1"/>
  <c r="Q574" i="1"/>
  <c r="F680" i="1"/>
  <c r="F1013" i="1"/>
  <c r="Y976" i="1"/>
  <c r="CH923" i="1"/>
  <c r="AY944" i="1"/>
  <c r="AT1240" i="1"/>
  <c r="F1340" i="1"/>
  <c r="Y923" i="1"/>
  <c r="F971" i="1"/>
  <c r="AX1354" i="1"/>
  <c r="F1446" i="1"/>
  <c r="AS700" i="1"/>
  <c r="F853" i="1"/>
  <c r="AX30" i="1"/>
  <c r="AX145" i="1"/>
  <c r="F65" i="1"/>
  <c r="F1527" i="1"/>
  <c r="AW1517" i="1"/>
  <c r="CH1090" i="1"/>
  <c r="AY1094" i="1"/>
  <c r="CE872" i="1"/>
  <c r="AV891" i="1"/>
  <c r="W1471" i="1"/>
  <c r="F1575" i="1"/>
  <c r="F894" i="1"/>
  <c r="P872" i="1"/>
  <c r="P1016" i="1"/>
  <c r="CD872" i="1"/>
  <c r="AU891" i="1"/>
  <c r="AZ1048" i="1"/>
  <c r="F1219" i="1"/>
  <c r="T1048" i="1"/>
  <c r="F1229" i="1"/>
  <c r="AW891" i="1"/>
  <c r="CF872" i="1"/>
  <c r="F1108" i="1"/>
  <c r="R1090" i="1"/>
  <c r="AX574" i="1"/>
  <c r="F675" i="1"/>
  <c r="R417" i="1"/>
  <c r="R328" i="1"/>
  <c r="F362" i="1"/>
  <c r="R1358" i="1"/>
  <c r="R1439" i="1"/>
  <c r="F1387" i="1"/>
  <c r="F905" i="1"/>
  <c r="R872" i="1"/>
  <c r="R1016" i="1"/>
  <c r="W449" i="1"/>
  <c r="F566" i="1"/>
  <c r="CF704" i="1"/>
  <c r="AW712" i="1"/>
  <c r="CE744" i="1"/>
  <c r="AV765" i="1"/>
  <c r="AB1405" i="1"/>
  <c r="O1409" i="1"/>
  <c r="Y797" i="1"/>
  <c r="F833" i="1"/>
  <c r="F1012" i="1"/>
  <c r="X976" i="1"/>
  <c r="W1048" i="1"/>
  <c r="F1232" i="1"/>
  <c r="R1162" i="1"/>
  <c r="F1192" i="1"/>
  <c r="R505" i="1"/>
  <c r="F526" i="1"/>
  <c r="F1144" i="1"/>
  <c r="R1126" i="1"/>
  <c r="T177" i="1"/>
  <c r="F313" i="1"/>
  <c r="Y599" i="1"/>
  <c r="AL578" i="1"/>
  <c r="O1178" i="1"/>
  <c r="AB1162" i="1"/>
  <c r="F538" i="1"/>
  <c r="X505" i="1"/>
  <c r="U177" i="1"/>
  <c r="F314" i="1"/>
  <c r="T1354" i="1"/>
  <c r="F1460" i="1"/>
  <c r="F856" i="1"/>
  <c r="BA700" i="1"/>
  <c r="BB22" i="1"/>
  <c r="BB1611" i="1"/>
  <c r="F1594" i="1"/>
  <c r="V700" i="1"/>
  <c r="F859" i="1"/>
  <c r="W1240" i="1"/>
  <c r="F1346" i="1"/>
  <c r="V574" i="1"/>
  <c r="F691" i="1"/>
  <c r="BA1048" i="1"/>
  <c r="F1228" i="1"/>
  <c r="F959" i="1"/>
  <c r="S923" i="1"/>
  <c r="AW505" i="1"/>
  <c r="F518" i="1"/>
  <c r="F130" i="1"/>
  <c r="S90" i="1"/>
  <c r="F435" i="1"/>
  <c r="AT324" i="1"/>
  <c r="CE704" i="1"/>
  <c r="AV712" i="1"/>
  <c r="AU473" i="1"/>
  <c r="CD453" i="1"/>
  <c r="CH453" i="1"/>
  <c r="AY473" i="1"/>
  <c r="F1344" i="1"/>
  <c r="U1240" i="1"/>
  <c r="AR1409" i="1"/>
  <c r="CA1405" i="1"/>
  <c r="F1085" i="1"/>
  <c r="Y1052" i="1"/>
  <c r="AV1052" i="1"/>
  <c r="F1063" i="1"/>
  <c r="P233" i="1"/>
  <c r="F265" i="1"/>
  <c r="F1066" i="1"/>
  <c r="AY1052" i="1"/>
  <c r="V26" i="1"/>
  <c r="F168" i="1"/>
  <c r="V1581" i="1"/>
  <c r="F1384" i="1"/>
  <c r="AZ1358" i="1"/>
  <c r="AZ1439" i="1"/>
  <c r="X923" i="1"/>
  <c r="F970" i="1"/>
  <c r="X90" i="1"/>
  <c r="CA578" i="1"/>
  <c r="F1211" i="1"/>
  <c r="P1048" i="1"/>
  <c r="AY986" i="1"/>
  <c r="CH976" i="1"/>
  <c r="F1282" i="1"/>
  <c r="F434" i="1"/>
  <c r="AS324" i="1"/>
  <c r="P668" i="1"/>
  <c r="F602" i="1"/>
  <c r="P578" i="1"/>
  <c r="S1471" i="1"/>
  <c r="F1566" i="1"/>
  <c r="F1072" i="1"/>
  <c r="R1052" i="1"/>
  <c r="R1208" i="1"/>
  <c r="S505" i="1"/>
  <c r="F527" i="1"/>
  <c r="CD765" i="1"/>
  <c r="T324" i="1"/>
  <c r="F438" i="1"/>
  <c r="Q453" i="1"/>
  <c r="Q542" i="1"/>
  <c r="F485" i="1"/>
  <c r="F312" i="1"/>
  <c r="BA177" i="1"/>
  <c r="F625" i="1"/>
  <c r="X578" i="1"/>
  <c r="X668" i="1"/>
  <c r="Q797" i="1"/>
  <c r="F818" i="1"/>
  <c r="F392" i="1"/>
  <c r="AV380" i="1"/>
  <c r="AY90" i="1"/>
  <c r="F123" i="1"/>
  <c r="F1414" i="1"/>
  <c r="AV1405" i="1"/>
  <c r="O473" i="1"/>
  <c r="AB453" i="1"/>
  <c r="Q868" i="1"/>
  <c r="F1028" i="1"/>
  <c r="Q30" i="1"/>
  <c r="Q145" i="1"/>
  <c r="F70" i="1"/>
  <c r="AY380" i="1"/>
  <c r="F395" i="1"/>
  <c r="F917" i="1"/>
  <c r="X1016" i="1"/>
  <c r="X872" i="1"/>
  <c r="AW90" i="1"/>
  <c r="F121" i="1"/>
  <c r="P1162" i="1"/>
  <c r="F1181" i="1"/>
  <c r="AU1409" i="1"/>
  <c r="CD1405" i="1"/>
  <c r="F310" i="1"/>
  <c r="AT177" i="1"/>
  <c r="U449" i="1"/>
  <c r="F564" i="1"/>
  <c r="X233" i="1"/>
  <c r="F288" i="1"/>
  <c r="CH233" i="1"/>
  <c r="AY262" i="1"/>
  <c r="U574" i="1"/>
  <c r="F690" i="1"/>
  <c r="F809" i="1"/>
  <c r="P797" i="1"/>
  <c r="AU1485" i="1"/>
  <c r="CD1475" i="1"/>
  <c r="O328" i="1"/>
  <c r="F350" i="1"/>
  <c r="O417" i="1"/>
  <c r="V868" i="1"/>
  <c r="F1039" i="1"/>
  <c r="AU1288" i="1"/>
  <c r="F1311" i="1"/>
  <c r="R631" i="1"/>
  <c r="F652" i="1"/>
  <c r="AX177" i="1"/>
  <c r="F299" i="1"/>
  <c r="F677" i="1"/>
  <c r="AP574" i="1"/>
  <c r="O1288" i="1"/>
  <c r="F1294" i="1"/>
  <c r="AQ700" i="1"/>
  <c r="F846" i="1"/>
  <c r="CD380" i="1"/>
  <c r="AU387" i="1"/>
  <c r="AZ1471" i="1"/>
  <c r="F1562" i="1"/>
  <c r="F563" i="1"/>
  <c r="T449" i="1"/>
  <c r="AU1058" i="1"/>
  <c r="CD1052" i="1"/>
  <c r="F738" i="1"/>
  <c r="X704" i="1"/>
  <c r="CA473" i="1"/>
  <c r="Q292" i="1"/>
  <c r="Q181" i="1"/>
  <c r="F213" i="1"/>
  <c r="F820" i="1"/>
  <c r="R797" i="1"/>
  <c r="AW631" i="1"/>
  <c r="F644" i="1"/>
  <c r="AR1485" i="1"/>
  <c r="CA1475" i="1"/>
  <c r="AY1178" i="1"/>
  <c r="CH1162" i="1"/>
  <c r="F1333" i="1"/>
  <c r="AZ1240" i="1"/>
  <c r="AW1439" i="1"/>
  <c r="AW1358" i="1"/>
  <c r="F1379" i="1"/>
  <c r="F1230" i="1"/>
  <c r="U1048" i="1"/>
  <c r="CF233" i="1"/>
  <c r="AW262" i="1"/>
  <c r="AP449" i="1"/>
  <c r="F551" i="1"/>
  <c r="F857" i="1"/>
  <c r="T700" i="1"/>
  <c r="Y90" i="1"/>
  <c r="F142" i="1"/>
  <c r="Q324" i="1"/>
  <c r="F429" i="1"/>
  <c r="F1375" i="1"/>
  <c r="O1358" i="1"/>
  <c r="F893" i="1"/>
  <c r="O872" i="1"/>
  <c r="CF30" i="1"/>
  <c r="AW58" i="1"/>
  <c r="AU348" i="1"/>
  <c r="CD328" i="1"/>
  <c r="AB631" i="1"/>
  <c r="O638" i="1"/>
  <c r="F1417" i="1"/>
  <c r="AY1405" i="1"/>
  <c r="W700" i="1"/>
  <c r="F860" i="1"/>
  <c r="AB1090" i="1"/>
  <c r="O1094" i="1"/>
  <c r="AY348" i="1"/>
  <c r="CH328" i="1"/>
  <c r="F160" i="1"/>
  <c r="S26" i="1"/>
  <c r="R380" i="1"/>
  <c r="F401" i="1"/>
  <c r="AR387" i="1"/>
  <c r="CA380" i="1"/>
  <c r="AZ578" i="1"/>
  <c r="F610" i="1"/>
  <c r="AZ668" i="1"/>
  <c r="U1354" i="1"/>
  <c r="F1461" i="1"/>
  <c r="CE976" i="1"/>
  <c r="AV986" i="1"/>
  <c r="O765" i="1"/>
  <c r="AB744" i="1"/>
  <c r="O986" i="1"/>
  <c r="AB976" i="1"/>
  <c r="R90" i="1"/>
  <c r="F129" i="1"/>
  <c r="X1358" i="1"/>
  <c r="F1399" i="1"/>
  <c r="X1439" i="1"/>
  <c r="AS868" i="1"/>
  <c r="F1033" i="1"/>
  <c r="AW1178" i="1"/>
  <c r="CF1162" i="1"/>
  <c r="S233" i="1"/>
  <c r="F277" i="1"/>
  <c r="CA1358" i="1"/>
  <c r="AR1373" i="1"/>
  <c r="AZ292" i="1"/>
  <c r="AS449" i="1"/>
  <c r="F559" i="1"/>
  <c r="CE233" i="1"/>
  <c r="AV262" i="1"/>
  <c r="O90" i="1"/>
  <c r="F117" i="1"/>
  <c r="Y380" i="1"/>
  <c r="F414" i="1"/>
  <c r="P1354" i="1"/>
  <c r="F1442" i="1"/>
  <c r="W324" i="1"/>
  <c r="F441" i="1"/>
  <c r="Q704" i="1"/>
  <c r="Q836" i="1"/>
  <c r="F724" i="1"/>
  <c r="U700" i="1"/>
  <c r="F858" i="1"/>
  <c r="Q744" i="1"/>
  <c r="F777" i="1"/>
  <c r="T574" i="1"/>
  <c r="F689" i="1"/>
  <c r="F1337" i="1"/>
  <c r="AY891" i="1"/>
  <c r="CH872" i="1"/>
  <c r="R1475" i="1"/>
  <c r="R1551" i="1"/>
  <c r="F1499" i="1"/>
  <c r="F1488" i="1"/>
  <c r="P1475" i="1"/>
  <c r="P1551" i="1"/>
  <c r="F1343" i="1"/>
  <c r="T1240" i="1"/>
  <c r="Q1471" i="1"/>
  <c r="F1563" i="1"/>
  <c r="AV348" i="1"/>
  <c r="CE328" i="1"/>
  <c r="CF1475" i="1"/>
  <c r="AW1485" i="1"/>
  <c r="AB704" i="1"/>
  <c r="O712" i="1"/>
  <c r="AB1244" i="1"/>
  <c r="O1256" i="1"/>
  <c r="AB233" i="1"/>
  <c r="O262" i="1"/>
  <c r="BA449" i="1"/>
  <c r="F562" i="1"/>
  <c r="AV944" i="1"/>
  <c r="CE923" i="1"/>
  <c r="F918" i="1"/>
  <c r="Y1016" i="1"/>
  <c r="Y872" i="1"/>
  <c r="CD976" i="1"/>
  <c r="AU986" i="1"/>
  <c r="V1354" i="1"/>
  <c r="F1462" i="1"/>
  <c r="S578" i="1"/>
  <c r="S668" i="1"/>
  <c r="F614" i="1"/>
  <c r="AR1130" i="1"/>
  <c r="CA1126" i="1"/>
  <c r="S1016" i="1"/>
  <c r="V324" i="1"/>
  <c r="F440" i="1"/>
  <c r="AV90" i="1"/>
  <c r="F120" i="1"/>
  <c r="F821" i="1"/>
  <c r="S797" i="1"/>
  <c r="AV1178" i="1"/>
  <c r="AV1208" i="1" s="1"/>
  <c r="CE1162" i="1"/>
  <c r="R668" i="1"/>
  <c r="F613" i="1"/>
  <c r="R578" i="1"/>
  <c r="AV1439" i="1"/>
  <c r="AV1358" i="1"/>
  <c r="F1378" i="1"/>
  <c r="BC22" i="1"/>
  <c r="F1597" i="1"/>
  <c r="BC1611" i="1"/>
  <c r="AV1517" i="1"/>
  <c r="F1526" i="1"/>
  <c r="AV1288" i="1"/>
  <c r="F1297" i="1"/>
  <c r="F1448" i="1"/>
  <c r="AP1354" i="1"/>
  <c r="F664" i="1"/>
  <c r="X631" i="1"/>
  <c r="CD797" i="1" l="1"/>
  <c r="AU806" i="1"/>
  <c r="AR201" i="1"/>
  <c r="CA181" i="1"/>
  <c r="CD181" i="1"/>
  <c r="AU201" i="1"/>
  <c r="CD233" i="1"/>
  <c r="AU262" i="1"/>
  <c r="I1967" i="6"/>
  <c r="CD90" i="1"/>
  <c r="AU115" i="1"/>
  <c r="CA976" i="1"/>
  <c r="AR986" i="1"/>
  <c r="AR1016" i="1" s="1"/>
  <c r="CA233" i="1"/>
  <c r="AR262" i="1"/>
  <c r="AR292" i="1" s="1"/>
  <c r="AU58" i="1"/>
  <c r="AU30" i="1" s="1"/>
  <c r="CD30" i="1"/>
  <c r="I1088" i="6"/>
  <c r="F1120" i="1"/>
  <c r="X1090" i="1"/>
  <c r="F289" i="1"/>
  <c r="CA797" i="1"/>
  <c r="AR58" i="1"/>
  <c r="F1040" i="1"/>
  <c r="I1234" i="6"/>
  <c r="X145" i="1"/>
  <c r="F1535" i="1"/>
  <c r="R1517" i="1"/>
  <c r="F1400" i="1"/>
  <c r="Y1358" i="1"/>
  <c r="Y1439" i="1"/>
  <c r="I678" i="6"/>
  <c r="I1421" i="6"/>
  <c r="X1208" i="1"/>
  <c r="F1234" i="1" s="1"/>
  <c r="I343" i="6"/>
  <c r="I1885" i="6"/>
  <c r="F1023" i="1"/>
  <c r="AU638" i="1"/>
  <c r="AU631" i="1" s="1"/>
  <c r="I766" i="6"/>
  <c r="I152" i="6"/>
  <c r="CD578" i="1"/>
  <c r="X1244" i="1"/>
  <c r="R453" i="1"/>
  <c r="F487" i="1"/>
  <c r="R542" i="1"/>
  <c r="I1589" i="6"/>
  <c r="X744" i="1"/>
  <c r="F791" i="1"/>
  <c r="P1608" i="6"/>
  <c r="K1608" i="6"/>
  <c r="X1475" i="1"/>
  <c r="F1511" i="1"/>
  <c r="X1551" i="1"/>
  <c r="I1805" i="6"/>
  <c r="I1820" i="6"/>
  <c r="CD1358" i="1"/>
  <c r="Y744" i="1"/>
  <c r="F792" i="1"/>
  <c r="I1946" i="6"/>
  <c r="I1961" i="6"/>
  <c r="AR765" i="1"/>
  <c r="AR836" i="1" s="1"/>
  <c r="F1038" i="1"/>
  <c r="CD1162" i="1"/>
  <c r="CA115" i="1"/>
  <c r="AU712" i="1"/>
  <c r="AU836" i="1" s="1"/>
  <c r="CA704" i="1"/>
  <c r="F1318" i="1"/>
  <c r="X1288" i="1"/>
  <c r="I340" i="6"/>
  <c r="AR1521" i="1"/>
  <c r="CA1517" i="1"/>
  <c r="K1029" i="6"/>
  <c r="P1029" i="6"/>
  <c r="I1964" i="6" s="1"/>
  <c r="F1204" i="1"/>
  <c r="X1162" i="1"/>
  <c r="R1288" i="1"/>
  <c r="F1306" i="1"/>
  <c r="I1525" i="6"/>
  <c r="I1140" i="6"/>
  <c r="I1042" i="6"/>
  <c r="F1121" i="1"/>
  <c r="Y1090" i="1"/>
  <c r="I809" i="6"/>
  <c r="R976" i="1"/>
  <c r="F1000" i="1"/>
  <c r="CD1517" i="1"/>
  <c r="AU1521" i="1"/>
  <c r="AV1048" i="1"/>
  <c r="F1213" i="1"/>
  <c r="O704" i="1"/>
  <c r="O836" i="1"/>
  <c r="F714" i="1"/>
  <c r="CD744" i="1"/>
  <c r="AU765" i="1"/>
  <c r="R868" i="1"/>
  <c r="F1030" i="1"/>
  <c r="AW872" i="1"/>
  <c r="AW1016" i="1"/>
  <c r="F897" i="1"/>
  <c r="AY1090" i="1"/>
  <c r="F1102" i="1"/>
  <c r="F1490" i="1"/>
  <c r="AV1551" i="1"/>
  <c r="AV1475" i="1"/>
  <c r="P449" i="1"/>
  <c r="F545" i="1"/>
  <c r="AU668" i="1"/>
  <c r="AU578" i="1"/>
  <c r="F618" i="1"/>
  <c r="BA574" i="1"/>
  <c r="F688" i="1"/>
  <c r="AV797" i="1"/>
  <c r="F811" i="1"/>
  <c r="F839" i="1"/>
  <c r="P700" i="1"/>
  <c r="F1113" i="1"/>
  <c r="AU1090" i="1"/>
  <c r="AY1244" i="1"/>
  <c r="AY1322" i="1"/>
  <c r="F1264" i="1"/>
  <c r="R574" i="1"/>
  <c r="F682" i="1"/>
  <c r="F1565" i="1"/>
  <c r="R1471" i="1"/>
  <c r="AY233" i="1"/>
  <c r="F270" i="1"/>
  <c r="AY1208" i="1"/>
  <c r="AP22" i="1"/>
  <c r="AP1611" i="1"/>
  <c r="F1590" i="1"/>
  <c r="G16" i="2" s="1"/>
  <c r="G18" i="2" s="1"/>
  <c r="F604" i="1"/>
  <c r="AV578" i="1"/>
  <c r="AV668" i="1"/>
  <c r="Y177" i="1"/>
  <c r="F319" i="1"/>
  <c r="AW976" i="1"/>
  <c r="F992" i="1"/>
  <c r="O30" i="1"/>
  <c r="F60" i="1"/>
  <c r="O145" i="1"/>
  <c r="S177" i="1"/>
  <c r="F307" i="1"/>
  <c r="AV836" i="1"/>
  <c r="F717" i="1"/>
  <c r="AV704" i="1"/>
  <c r="O1162" i="1"/>
  <c r="F1180" i="1"/>
  <c r="AU872" i="1"/>
  <c r="F910" i="1"/>
  <c r="AX26" i="1"/>
  <c r="F152" i="1"/>
  <c r="AX1581" i="1"/>
  <c r="Y1471" i="1"/>
  <c r="F1578" i="1"/>
  <c r="X26" i="1"/>
  <c r="F171" i="1"/>
  <c r="AW1244" i="1"/>
  <c r="F1262" i="1"/>
  <c r="AW1322" i="1"/>
  <c r="X181" i="1"/>
  <c r="F227" i="1"/>
  <c r="X292" i="1"/>
  <c r="AR797" i="1"/>
  <c r="F834" i="1"/>
  <c r="AT22" i="1"/>
  <c r="AT1611" i="1"/>
  <c r="F1599" i="1"/>
  <c r="F16" i="2" s="1"/>
  <c r="F18" i="2" s="1"/>
  <c r="AZ574" i="1"/>
  <c r="F679" i="1"/>
  <c r="Y26" i="1"/>
  <c r="F172" i="1"/>
  <c r="AR631" i="1"/>
  <c r="F666" i="1"/>
  <c r="F1223" i="1"/>
  <c r="S1048" i="1"/>
  <c r="AW181" i="1"/>
  <c r="F207" i="1"/>
  <c r="AW292" i="1"/>
  <c r="AY181" i="1"/>
  <c r="F209" i="1"/>
  <c r="AY292" i="1"/>
  <c r="F354" i="1"/>
  <c r="AW417" i="1"/>
  <c r="AW328" i="1"/>
  <c r="F605" i="1"/>
  <c r="AW578" i="1"/>
  <c r="AW668" i="1"/>
  <c r="AQ22" i="1"/>
  <c r="F1591" i="1"/>
  <c r="AQ1611" i="1"/>
  <c r="F607" i="1"/>
  <c r="AY578" i="1"/>
  <c r="AY668" i="1"/>
  <c r="F531" i="1"/>
  <c r="AU505" i="1"/>
  <c r="F950" i="1"/>
  <c r="AW923" i="1"/>
  <c r="F415" i="1"/>
  <c r="AR380" i="1"/>
  <c r="F1325" i="1"/>
  <c r="P1240" i="1"/>
  <c r="AR944" i="1"/>
  <c r="CA923" i="1"/>
  <c r="E18" i="2"/>
  <c r="AW1354" i="1"/>
  <c r="F1445" i="1"/>
  <c r="R700" i="1"/>
  <c r="F850" i="1"/>
  <c r="F1493" i="1"/>
  <c r="AY1551" i="1"/>
  <c r="AY1475" i="1"/>
  <c r="F812" i="1"/>
  <c r="AW797" i="1"/>
  <c r="Y1240" i="1"/>
  <c r="F1349" i="1"/>
  <c r="F1099" i="1"/>
  <c r="AV1090" i="1"/>
  <c r="AV1244" i="1"/>
  <c r="F1261" i="1"/>
  <c r="AV1322" i="1"/>
  <c r="AS18" i="1"/>
  <c r="F1628" i="1"/>
  <c r="I21" i="6" s="1"/>
  <c r="CA1162" i="1"/>
  <c r="AR1178" i="1"/>
  <c r="AR505" i="1"/>
  <c r="F540" i="1"/>
  <c r="AU90" i="1"/>
  <c r="F134" i="1"/>
  <c r="AY976" i="1"/>
  <c r="F994" i="1"/>
  <c r="U22" i="1"/>
  <c r="F1603" i="1"/>
  <c r="U1611" i="1"/>
  <c r="AU1439" i="1"/>
  <c r="F1392" i="1"/>
  <c r="AU1358" i="1"/>
  <c r="AU453" i="1"/>
  <c r="AU542" i="1"/>
  <c r="F492" i="1"/>
  <c r="F443" i="1"/>
  <c r="X324" i="1"/>
  <c r="AY872" i="1"/>
  <c r="AY1016" i="1"/>
  <c r="F899" i="1"/>
  <c r="X1354" i="1"/>
  <c r="F1465" i="1"/>
  <c r="AR578" i="1"/>
  <c r="F627" i="1"/>
  <c r="AR668" i="1"/>
  <c r="BB18" i="1"/>
  <c r="F1624" i="1"/>
  <c r="AV328" i="1"/>
  <c r="AV417" i="1"/>
  <c r="F353" i="1"/>
  <c r="Y578" i="1"/>
  <c r="F626" i="1"/>
  <c r="Y668" i="1"/>
  <c r="Y1581" i="1" s="1"/>
  <c r="F771" i="1"/>
  <c r="AW744" i="1"/>
  <c r="AX324" i="1"/>
  <c r="F424" i="1"/>
  <c r="F1447" i="1"/>
  <c r="AY1354" i="1"/>
  <c r="AZ868" i="1"/>
  <c r="F1027" i="1"/>
  <c r="S449" i="1"/>
  <c r="F557" i="1"/>
  <c r="AR328" i="1"/>
  <c r="F376" i="1"/>
  <c r="AR417" i="1"/>
  <c r="AY797" i="1"/>
  <c r="F814" i="1"/>
  <c r="F946" i="1"/>
  <c r="O923" i="1"/>
  <c r="F1453" i="1"/>
  <c r="R1354" i="1"/>
  <c r="O578" i="1"/>
  <c r="O668" i="1"/>
  <c r="F601" i="1"/>
  <c r="Y868" i="1"/>
  <c r="F1043" i="1"/>
  <c r="O1405" i="1"/>
  <c r="F1411" i="1"/>
  <c r="F229" i="1"/>
  <c r="AR181" i="1"/>
  <c r="AW233" i="1"/>
  <c r="F268" i="1"/>
  <c r="Q449" i="1"/>
  <c r="F554" i="1"/>
  <c r="F770" i="1"/>
  <c r="AV744" i="1"/>
  <c r="R324" i="1"/>
  <c r="F431" i="1"/>
  <c r="F1086" i="1"/>
  <c r="AR1052" i="1"/>
  <c r="AR1208" i="1"/>
  <c r="F203" i="1"/>
  <c r="O181" i="1"/>
  <c r="O292" i="1"/>
  <c r="O1208" i="1"/>
  <c r="AU1162" i="1"/>
  <c r="F1197" i="1"/>
  <c r="AZ26" i="1"/>
  <c r="F156" i="1"/>
  <c r="AZ1581" i="1"/>
  <c r="F1553" i="1"/>
  <c r="O1471" i="1"/>
  <c r="F919" i="1"/>
  <c r="AR872" i="1"/>
  <c r="AU1244" i="1"/>
  <c r="F1275" i="1"/>
  <c r="AU1322" i="1"/>
  <c r="X700" i="1"/>
  <c r="F862" i="1"/>
  <c r="AU976" i="1"/>
  <c r="F1005" i="1"/>
  <c r="AX1048" i="1"/>
  <c r="F1215" i="1"/>
  <c r="Y700" i="1"/>
  <c r="F863" i="1"/>
  <c r="AW1475" i="1"/>
  <c r="F1491" i="1"/>
  <c r="AW1551" i="1"/>
  <c r="AU328" i="1"/>
  <c r="AU417" i="1"/>
  <c r="F367" i="1"/>
  <c r="F949" i="1"/>
  <c r="AV923" i="1"/>
  <c r="S868" i="1"/>
  <c r="F1031" i="1"/>
  <c r="F1428" i="1"/>
  <c r="AU1405" i="1"/>
  <c r="O453" i="1"/>
  <c r="O542" i="1"/>
  <c r="F475" i="1"/>
  <c r="Y1048" i="1"/>
  <c r="F1235" i="1"/>
  <c r="AV453" i="1"/>
  <c r="F478" i="1"/>
  <c r="AV542" i="1"/>
  <c r="W22" i="1"/>
  <c r="W1611" i="1"/>
  <c r="F1605" i="1"/>
  <c r="R177" i="1"/>
  <c r="F306" i="1"/>
  <c r="T22" i="1"/>
  <c r="T1611" i="1"/>
  <c r="F1602" i="1"/>
  <c r="X1240" i="1"/>
  <c r="F1348" i="1"/>
  <c r="AW1162" i="1"/>
  <c r="F1184" i="1"/>
  <c r="AV1162" i="1"/>
  <c r="F1183" i="1"/>
  <c r="F1336" i="1"/>
  <c r="R1240" i="1"/>
  <c r="O631" i="1"/>
  <c r="F640" i="1"/>
  <c r="Y449" i="1"/>
  <c r="F569" i="1"/>
  <c r="O324" i="1"/>
  <c r="F419" i="1"/>
  <c r="O1016" i="1"/>
  <c r="F988" i="1"/>
  <c r="O976" i="1"/>
  <c r="P574" i="1"/>
  <c r="F671" i="1"/>
  <c r="F1450" i="1"/>
  <c r="AZ1354" i="1"/>
  <c r="AW704" i="1"/>
  <c r="F718" i="1"/>
  <c r="AW836" i="1"/>
  <c r="AV872" i="1"/>
  <c r="F896" i="1"/>
  <c r="AV1016" i="1"/>
  <c r="P324" i="1"/>
  <c r="F420" i="1"/>
  <c r="AU944" i="1"/>
  <c r="CD923" i="1"/>
  <c r="V177" i="1"/>
  <c r="F315" i="1"/>
  <c r="AV30" i="1"/>
  <c r="F63" i="1"/>
  <c r="AV145" i="1"/>
  <c r="BD18" i="1"/>
  <c r="F1636" i="1"/>
  <c r="AR30" i="1"/>
  <c r="F86" i="1"/>
  <c r="AY453" i="1"/>
  <c r="F481" i="1"/>
  <c r="AY542" i="1"/>
  <c r="F549" i="1"/>
  <c r="AX449" i="1"/>
  <c r="S324" i="1"/>
  <c r="F432" i="1"/>
  <c r="X574" i="1"/>
  <c r="F694" i="1"/>
  <c r="Q26" i="1"/>
  <c r="F157" i="1"/>
  <c r="Q1581" i="1"/>
  <c r="AR1475" i="1"/>
  <c r="F1513" i="1"/>
  <c r="AW30" i="1"/>
  <c r="F64" i="1"/>
  <c r="AW145" i="1"/>
  <c r="BC18" i="1"/>
  <c r="F1627" i="1"/>
  <c r="AU1475" i="1"/>
  <c r="F1504" i="1"/>
  <c r="AY744" i="1"/>
  <c r="F773" i="1"/>
  <c r="AZ449" i="1"/>
  <c r="F553" i="1"/>
  <c r="Q1048" i="1"/>
  <c r="F1220" i="1"/>
  <c r="AR233" i="1"/>
  <c r="F290" i="1"/>
  <c r="AY30" i="1"/>
  <c r="F66" i="1"/>
  <c r="AY145" i="1"/>
  <c r="P26" i="1"/>
  <c r="F148" i="1"/>
  <c r="P1581" i="1"/>
  <c r="AU1052" i="1"/>
  <c r="F1077" i="1"/>
  <c r="AU1208" i="1"/>
  <c r="F1186" i="1"/>
  <c r="AY1162" i="1"/>
  <c r="Q1354" i="1"/>
  <c r="F1451" i="1"/>
  <c r="P868" i="1"/>
  <c r="F1019" i="1"/>
  <c r="BA1581" i="1"/>
  <c r="AU380" i="1"/>
  <c r="F406" i="1"/>
  <c r="S1581" i="1"/>
  <c r="P1471" i="1"/>
  <c r="F1554" i="1"/>
  <c r="F1401" i="1"/>
  <c r="AR1358" i="1"/>
  <c r="AR1439" i="1"/>
  <c r="F767" i="1"/>
  <c r="O744" i="1"/>
  <c r="F356" i="1"/>
  <c r="AY417" i="1"/>
  <c r="AY328" i="1"/>
  <c r="O1439" i="1"/>
  <c r="Q177" i="1"/>
  <c r="F304" i="1"/>
  <c r="AR1405" i="1"/>
  <c r="F1437" i="1"/>
  <c r="AU233" i="1"/>
  <c r="F281" i="1"/>
  <c r="F479" i="1"/>
  <c r="AW453" i="1"/>
  <c r="AW542" i="1"/>
  <c r="P177" i="1"/>
  <c r="F295" i="1"/>
  <c r="F444" i="1"/>
  <c r="Y324" i="1"/>
  <c r="AV292" i="1"/>
  <c r="AV181" i="1"/>
  <c r="F206" i="1"/>
  <c r="F1100" i="1"/>
  <c r="AW1090" i="1"/>
  <c r="X868" i="1"/>
  <c r="F1042" i="1"/>
  <c r="AW1208" i="1"/>
  <c r="AR704" i="1"/>
  <c r="F740" i="1"/>
  <c r="F1222" i="1"/>
  <c r="R1048" i="1"/>
  <c r="AU181" i="1"/>
  <c r="F220" i="1"/>
  <c r="AU292" i="1"/>
  <c r="AV233" i="1"/>
  <c r="F267" i="1"/>
  <c r="O233" i="1"/>
  <c r="F264" i="1"/>
  <c r="AR1126" i="1"/>
  <c r="F1158" i="1"/>
  <c r="AZ177" i="1"/>
  <c r="F303" i="1"/>
  <c r="O1244" i="1"/>
  <c r="F1258" i="1"/>
  <c r="O1322" i="1"/>
  <c r="AV1354" i="1"/>
  <c r="F1444" i="1"/>
  <c r="S574" i="1"/>
  <c r="F683" i="1"/>
  <c r="Q700" i="1"/>
  <c r="F848" i="1"/>
  <c r="AV976" i="1"/>
  <c r="F991" i="1"/>
  <c r="F1096" i="1"/>
  <c r="O1090" i="1"/>
  <c r="CA453" i="1"/>
  <c r="AR473" i="1"/>
  <c r="V22" i="1"/>
  <c r="F1604" i="1"/>
  <c r="V1611" i="1"/>
  <c r="F952" i="1"/>
  <c r="AY923" i="1"/>
  <c r="F720" i="1"/>
  <c r="AY704" i="1"/>
  <c r="AY836" i="1"/>
  <c r="F1122" i="1"/>
  <c r="AR1090" i="1"/>
  <c r="R26" i="1"/>
  <c r="F159" i="1"/>
  <c r="R1581" i="1"/>
  <c r="X449" i="1"/>
  <c r="F568" i="1"/>
  <c r="AR1244" i="1"/>
  <c r="AR1322" i="1"/>
  <c r="F1284" i="1"/>
  <c r="AU797" i="1"/>
  <c r="F825" i="1"/>
  <c r="F1540" i="1" l="1"/>
  <c r="AU1517" i="1"/>
  <c r="F1577" i="1"/>
  <c r="X1471" i="1"/>
  <c r="F657" i="1"/>
  <c r="F793" i="1"/>
  <c r="F731" i="1"/>
  <c r="AR1517" i="1"/>
  <c r="F1549" i="1"/>
  <c r="AR976" i="1"/>
  <c r="AR1551" i="1"/>
  <c r="F1579" i="1" s="1"/>
  <c r="X1048" i="1"/>
  <c r="F1014" i="1"/>
  <c r="AU145" i="1"/>
  <c r="F164" i="1" s="1"/>
  <c r="F77" i="1"/>
  <c r="AR744" i="1"/>
  <c r="Y1354" i="1"/>
  <c r="F1466" i="1"/>
  <c r="AU704" i="1"/>
  <c r="I1625" i="6"/>
  <c r="I1753" i="6"/>
  <c r="AR115" i="1"/>
  <c r="CA90" i="1"/>
  <c r="AU1551" i="1"/>
  <c r="F556" i="1"/>
  <c r="R449" i="1"/>
  <c r="O177" i="1"/>
  <c r="F294" i="1"/>
  <c r="F445" i="1"/>
  <c r="AR324" i="1"/>
  <c r="AU449" i="1"/>
  <c r="F561" i="1"/>
  <c r="AW177" i="1"/>
  <c r="F298" i="1"/>
  <c r="AV574" i="1"/>
  <c r="F673" i="1"/>
  <c r="F842" i="1"/>
  <c r="AW700" i="1"/>
  <c r="AV324" i="1"/>
  <c r="F422" i="1"/>
  <c r="F676" i="1"/>
  <c r="AY574" i="1"/>
  <c r="F318" i="1"/>
  <c r="X177" i="1"/>
  <c r="AQ18" i="1"/>
  <c r="F1621" i="1"/>
  <c r="AW1240" i="1"/>
  <c r="F1328" i="1"/>
  <c r="AP18" i="1"/>
  <c r="F1620" i="1"/>
  <c r="I23" i="6" s="1"/>
  <c r="F1216" i="1"/>
  <c r="AY1048" i="1"/>
  <c r="F1327" i="1"/>
  <c r="AV1240" i="1"/>
  <c r="AR1354" i="1"/>
  <c r="F1467" i="1"/>
  <c r="Y22" i="1"/>
  <c r="Y1611" i="1"/>
  <c r="F1608" i="1"/>
  <c r="X1581" i="1"/>
  <c r="F696" i="1"/>
  <c r="AR574" i="1"/>
  <c r="F547" i="1"/>
  <c r="AV449" i="1"/>
  <c r="F841" i="1"/>
  <c r="AV700" i="1"/>
  <c r="F1557" i="1"/>
  <c r="AW1471" i="1"/>
  <c r="O574" i="1"/>
  <c r="F670" i="1"/>
  <c r="AR923" i="1"/>
  <c r="F972" i="1"/>
  <c r="F297" i="1"/>
  <c r="AV177" i="1"/>
  <c r="AU1240" i="1"/>
  <c r="F1341" i="1"/>
  <c r="AV26" i="1"/>
  <c r="F150" i="1"/>
  <c r="AV1581" i="1"/>
  <c r="AU1048" i="1"/>
  <c r="F1227" i="1"/>
  <c r="AR700" i="1"/>
  <c r="F864" i="1"/>
  <c r="P22" i="1"/>
  <c r="P1611" i="1"/>
  <c r="F1584" i="1"/>
  <c r="O26" i="1"/>
  <c r="F147" i="1"/>
  <c r="O1581" i="1"/>
  <c r="AU744" i="1"/>
  <c r="F784" i="1"/>
  <c r="Q22" i="1"/>
  <c r="F1593" i="1"/>
  <c r="Q1611" i="1"/>
  <c r="AR1048" i="1"/>
  <c r="F1236" i="1"/>
  <c r="W18" i="1"/>
  <c r="F1635" i="1"/>
  <c r="F436" i="1"/>
  <c r="AU324" i="1"/>
  <c r="U18" i="1"/>
  <c r="F1633" i="1"/>
  <c r="F548" i="1"/>
  <c r="AW449" i="1"/>
  <c r="F1570" i="1"/>
  <c r="AU1471" i="1"/>
  <c r="AW574" i="1"/>
  <c r="F674" i="1"/>
  <c r="V18" i="1"/>
  <c r="F1634" i="1"/>
  <c r="AZ22" i="1"/>
  <c r="F1592" i="1"/>
  <c r="AZ1611" i="1"/>
  <c r="AU574" i="1"/>
  <c r="F687" i="1"/>
  <c r="AR868" i="1"/>
  <c r="F1044" i="1"/>
  <c r="AR1240" i="1"/>
  <c r="F1350" i="1"/>
  <c r="AR542" i="1"/>
  <c r="AR453" i="1"/>
  <c r="F501" i="1"/>
  <c r="O449" i="1"/>
  <c r="F544" i="1"/>
  <c r="AY1471" i="1"/>
  <c r="F1559" i="1"/>
  <c r="AX22" i="1"/>
  <c r="F1588" i="1"/>
  <c r="AX1611" i="1"/>
  <c r="F838" i="1"/>
  <c r="O700" i="1"/>
  <c r="AU1354" i="1"/>
  <c r="F1458" i="1"/>
  <c r="AU700" i="1"/>
  <c r="F855" i="1"/>
  <c r="AY26" i="1"/>
  <c r="F153" i="1"/>
  <c r="AY1581" i="1"/>
  <c r="F695" i="1"/>
  <c r="Y574" i="1"/>
  <c r="AY177" i="1"/>
  <c r="F300" i="1"/>
  <c r="AT18" i="1"/>
  <c r="F1629" i="1"/>
  <c r="I22" i="6" s="1"/>
  <c r="AU177" i="1"/>
  <c r="F311" i="1"/>
  <c r="F1324" i="1"/>
  <c r="O1240" i="1"/>
  <c r="S22" i="1"/>
  <c r="F1596" i="1"/>
  <c r="S1611" i="1"/>
  <c r="AU923" i="1"/>
  <c r="F963" i="1"/>
  <c r="F1024" i="1"/>
  <c r="AY868" i="1"/>
  <c r="AW26" i="1"/>
  <c r="F151" i="1"/>
  <c r="AW1581" i="1"/>
  <c r="BA22" i="1"/>
  <c r="F1601" i="1"/>
  <c r="BA1611" i="1"/>
  <c r="T18" i="1"/>
  <c r="F1632" i="1"/>
  <c r="AR177" i="1"/>
  <c r="F320" i="1"/>
  <c r="F1206" i="1"/>
  <c r="AR1162" i="1"/>
  <c r="AY1240" i="1"/>
  <c r="F1330" i="1"/>
  <c r="F1556" i="1"/>
  <c r="AV1471" i="1"/>
  <c r="AY324" i="1"/>
  <c r="F425" i="1"/>
  <c r="AY700" i="1"/>
  <c r="F844" i="1"/>
  <c r="AW868" i="1"/>
  <c r="F1022" i="1"/>
  <c r="AW1048" i="1"/>
  <c r="F1214" i="1"/>
  <c r="F550" i="1"/>
  <c r="AY449" i="1"/>
  <c r="AW324" i="1"/>
  <c r="F423" i="1"/>
  <c r="F1018" i="1"/>
  <c r="O868" i="1"/>
  <c r="R22" i="1"/>
  <c r="F1595" i="1"/>
  <c r="R1611" i="1"/>
  <c r="AV868" i="1"/>
  <c r="F1021" i="1"/>
  <c r="O1354" i="1"/>
  <c r="F1441" i="1"/>
  <c r="F1210" i="1"/>
  <c r="O1048" i="1"/>
  <c r="AU1016" i="1"/>
  <c r="AU26" i="1" l="1"/>
  <c r="AU1581" i="1"/>
  <c r="AR1471" i="1"/>
  <c r="F143" i="1"/>
  <c r="AR145" i="1"/>
  <c r="AR90" i="1"/>
  <c r="AU22" i="1"/>
  <c r="AU1611" i="1"/>
  <c r="F1600" i="1"/>
  <c r="H16" i="2" s="1"/>
  <c r="AX18" i="1"/>
  <c r="F1618" i="1"/>
  <c r="R18" i="1"/>
  <c r="F1625" i="1"/>
  <c r="AR449" i="1"/>
  <c r="F570" i="1"/>
  <c r="AW22" i="1"/>
  <c r="AW1611" i="1"/>
  <c r="F1587" i="1"/>
  <c r="J16" i="2"/>
  <c r="J18" i="2" s="1"/>
  <c r="AR1581" i="1"/>
  <c r="AV22" i="1"/>
  <c r="AV1611" i="1"/>
  <c r="F1586" i="1"/>
  <c r="AY22" i="1"/>
  <c r="AY1611" i="1"/>
  <c r="F1589" i="1"/>
  <c r="AZ18" i="1"/>
  <c r="F1622" i="1"/>
  <c r="Y18" i="1"/>
  <c r="F1638" i="1"/>
  <c r="Q18" i="1"/>
  <c r="F1623" i="1"/>
  <c r="O22" i="1"/>
  <c r="O1611" i="1"/>
  <c r="F1583" i="1"/>
  <c r="S18" i="1"/>
  <c r="F1626" i="1"/>
  <c r="I25" i="6" s="1"/>
  <c r="AU868" i="1"/>
  <c r="F1035" i="1"/>
  <c r="BA18" i="1"/>
  <c r="F1631" i="1"/>
  <c r="X22" i="1"/>
  <c r="F1607" i="1"/>
  <c r="X1611" i="1"/>
  <c r="P18" i="1"/>
  <c r="F1614" i="1"/>
  <c r="F173" i="1" l="1"/>
  <c r="AR26" i="1"/>
  <c r="AV18" i="1"/>
  <c r="F1616" i="1"/>
  <c r="AR22" i="1"/>
  <c r="AR1611" i="1"/>
  <c r="F1609" i="1"/>
  <c r="AW18" i="1"/>
  <c r="F1617" i="1"/>
  <c r="X18" i="1"/>
  <c r="F1637" i="1"/>
  <c r="AY18" i="1"/>
  <c r="F1619" i="1"/>
  <c r="H18" i="2"/>
  <c r="I16" i="2"/>
  <c r="I18" i="2" s="1"/>
  <c r="AU18" i="1"/>
  <c r="F1630" i="1"/>
  <c r="I24" i="6" s="1"/>
  <c r="I20" i="6" s="1"/>
  <c r="O18" i="1"/>
  <c r="F1613" i="1"/>
  <c r="AR18" i="1" l="1"/>
  <c r="F1639" i="1"/>
  <c r="F1640" i="1" s="1"/>
  <c r="I1968" i="6" s="1"/>
  <c r="F1641" i="1" l="1"/>
  <c r="F1642" i="1" l="1"/>
  <c r="I1970" i="6" s="1"/>
  <c r="I1969" i="6"/>
</calcChain>
</file>

<file path=xl/sharedStrings.xml><?xml version="1.0" encoding="utf-8"?>
<sst xmlns="http://schemas.openxmlformats.org/spreadsheetml/2006/main" count="24835" uniqueCount="511">
  <si>
    <t>Smeta.RU  (495) 974-1589</t>
  </si>
  <si>
    <t>_PS_</t>
  </si>
  <si>
    <t>Smeta.RU</t>
  </si>
  <si>
    <t/>
  </si>
  <si>
    <t>Новый объект_(Копия)_(Копия)_(Копия)_(Копия)</t>
  </si>
  <si>
    <t>Подготовка к ОЗП_исправленный_(без поверки)</t>
  </si>
  <si>
    <t>Сметные нормы списания</t>
  </si>
  <si>
    <t>Коды ОКП для СН-2012 Выпуск № 2 (в ценах на 01.01.2025 г)</t>
  </si>
  <si>
    <t>СН-2012 Выпуск № 2. (в ценах на 01.01.2025) глава_1-5, 7</t>
  </si>
  <si>
    <t>Типовой расчет для СН-2012 Выпуск № 2 (в ценах на 01.01.2025 г)</t>
  </si>
  <si>
    <t>СН-2012 Выпуск № 2. База данных "Сборник стоимостных нормативов" в текущих ценах по состоянию на 01.01.2025 года</t>
  </si>
  <si>
    <t>Поправки для СН-2012 Выпуск № 2 в ценах на 01.01.2025 г от 09.01.2025</t>
  </si>
  <si>
    <t>Новая локальная смета</t>
  </si>
  <si>
    <t>Новый раздел</t>
  </si>
  <si>
    <t>Подготовка к ОЗП - Смета  7.1</t>
  </si>
  <si>
    <t>Новый подраздел</t>
  </si>
  <si>
    <t>Внутренние сети отопления и ИТП</t>
  </si>
  <si>
    <t>К1 БИТП. Модуль ввода и учета 2,558УУТ  ADL</t>
  </si>
  <si>
    <t>1</t>
  </si>
  <si>
    <t>1.23-2103-7-1/1</t>
  </si>
  <si>
    <t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t>
  </si>
  <si>
    <t>шт.</t>
  </si>
  <si>
    <t>СН-2012.1 Выпуск № 2 (в текущих ценах по состоянию на 01.01.2025 г.). Сб.3-2103-7-1/1</t>
  </si>
  <si>
    <t>СН-2012</t>
  </si>
  <si>
    <t>Подрядные работы, гл. 1-5,7</t>
  </si>
  <si>
    <t>работа</t>
  </si>
  <si>
    <t>Цена поставщика</t>
  </si>
  <si>
    <t>Поверка манометров</t>
  </si>
  <si>
    <t>Материалы</t>
  </si>
  <si>
    <t>Материалы, изделия и конструкции</t>
  </si>
  <si>
    <t>занесена вручную</t>
  </si>
  <si>
    <t>2</t>
  </si>
  <si>
    <t>1.17-2103-16-1/1</t>
  </si>
  <si>
    <t>Техническое обслуживание крана трехходового шарового под манометр</t>
  </si>
  <si>
    <t>10 шт.</t>
  </si>
  <si>
    <t>СН-2012.1 Выпуск № 2 (в текущих ценах по состоянию на 01.01.2025 г.). Сб.7-2103-16-1/1</t>
  </si>
  <si>
    <t>К2 БИТП. Модуль отопления 0,872Он  ADL</t>
  </si>
  <si>
    <t>3</t>
  </si>
  <si>
    <t>1.24-3105-1-2/1</t>
  </si>
  <si>
    <t>Химическая безразборная промывка пластинчатых теплообменников М15</t>
  </si>
  <si>
    <t>СН-2012.1 Выпуск № 2 (в текущих ценах по состоянию на 01.01.2025 г.). Сб.4-3105-1-2/1</t>
  </si>
  <si>
    <t>4</t>
  </si>
  <si>
    <t>5</t>
  </si>
  <si>
    <t>6</t>
  </si>
  <si>
    <t>К3 БИТП. Модуль Вентиляции 0,814Вн  ADL</t>
  </si>
  <si>
    <t>7</t>
  </si>
  <si>
    <t>8</t>
  </si>
  <si>
    <t>9</t>
  </si>
  <si>
    <t>К4 БИТП. Модуль ГВС 0,872ГВС1  ADL</t>
  </si>
  <si>
    <t>10</t>
  </si>
  <si>
    <t>11</t>
  </si>
  <si>
    <t>12</t>
  </si>
  <si>
    <t>Трубопроводы Т11, Т12, В1, Т22, Т95</t>
  </si>
  <si>
    <t>13</t>
  </si>
  <si>
    <t>1.17-3205-2-1/1</t>
  </si>
  <si>
    <t>Гидравлическое испытание трубопроводов систем отопления диаметром до 50 мм</t>
  </si>
  <si>
    <t>100 м</t>
  </si>
  <si>
    <t>СН-2012.1 Выпуск № 2 (в текущих ценах по состоянию на 01.01.2025 г.). Сб.7-3205-2-1/1</t>
  </si>
  <si>
    <t>14</t>
  </si>
  <si>
    <t>1.17-3205-2-2/1</t>
  </si>
  <si>
    <t>Гидравлическое испытание трубопроводов систем отопления диаметром до 100 мм</t>
  </si>
  <si>
    <t>СН-2012.1 Выпуск № 2 (в текущих ценах по состоянию на 01.01.2025 г.). Сб.7-3205-2-2/1</t>
  </si>
  <si>
    <t>15</t>
  </si>
  <si>
    <t>1.17-3205-2-3/1</t>
  </si>
  <si>
    <t>Гидравлическое испытание трубопроводов систем отопления диаметром до 200 мм</t>
  </si>
  <si>
    <t>СН-2012.1 Выпуск № 2 (в текущих ценах по состоянию на 01.01.2025 г.). Сб.7-3205-2-3/1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</si>
  <si>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</si>
  <si>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</si>
  <si>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</si>
  <si>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</si>
  <si>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</si>
  <si>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</si>
  <si>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</si>
  <si>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</si>
  <si>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</si>
  <si>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</si>
  <si>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</si>
  <si>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</si>
  <si>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</si>
  <si>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</si>
  <si>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</si>
  <si>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</si>
  <si>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</si>
  <si>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</si>
  <si>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</si>
  <si>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</si>
  <si>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</si>
  <si>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</si>
  <si>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</si>
  <si>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</si>
  <si>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</si>
  <si>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</si>
  <si>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</si>
  <si>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</si>
  <si>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</si>
  <si>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</si>
  <si>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</si>
  <si>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</si>
  <si>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</si>
  <si>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</si>
  <si>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</si>
  <si>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</si>
  <si>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</si>
  <si>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</si>
  <si>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</si>
  <si>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</si>
  <si>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</si>
  <si>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</si>
  <si>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</si>
  <si>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</si>
  <si>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</si>
  <si>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</si>
  <si>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</si>
  <si>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</si>
  <si>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</si>
  <si>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</si>
  <si>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</si>
  <si>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</si>
  <si>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</si>
  <si>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</si>
  <si>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Отопление</t>
  </si>
  <si>
    <t>16</t>
  </si>
  <si>
    <t>1.17-2103-12-3/1</t>
  </si>
  <si>
    <t>Техническое обслуживание настенных конвекторов типа "Универсал С" средней глубины с длиной кожуха до 1 м</t>
  </si>
  <si>
    <t>СН-2012.1 Выпуск № 2 (в текущих ценах по состоянию на 01.01.2025 г.). Сб.7-2103-12-3/1</t>
  </si>
  <si>
    <t>17</t>
  </si>
  <si>
    <t>1.17-2103-12-4/1</t>
  </si>
  <si>
    <t>Техническое обслуживание настенных конвекторов типа "Универсал С" средней глубины с длиной кожуха свыше 1 м</t>
  </si>
  <si>
    <t>СН-2012.1 Выпуск № 2 (в текущих ценах по состоянию на 01.01.2025 г.). Сб.7-2103-12-4/1</t>
  </si>
  <si>
    <t>18</t>
  </si>
  <si>
    <t>1.17-2103-12-7/1</t>
  </si>
  <si>
    <t>Техническое обслуживание настенных конвекторов типа "Мини С" средней глубины с длиной кожуха до 1 м</t>
  </si>
  <si>
    <t>СН-2012.1 Выпуск № 2 (в текущих ценах по состоянию на 01.01.2025 г.). Сб.7-2103-12-7/1</t>
  </si>
  <si>
    <t>19</t>
  </si>
  <si>
    <t>1.17-2103-12-8/1</t>
  </si>
  <si>
    <t>Техническое обслуживание настенных конвекторов типа "Мини С" средней глубины с длиной кожуха свыше 1 м</t>
  </si>
  <si>
    <t>СН-2012.1 Выпуск № 2 (в текущих ценах по состоянию на 01.01.2025 г.). Сб.7-2103-12-8/1</t>
  </si>
  <si>
    <t>20</t>
  </si>
  <si>
    <t>1.21-2303-50-1/1</t>
  </si>
  <si>
    <t>Техническое обслуживание  конвектора электрического настенного крепления, с механическим термостатом, мощность до 2,0 кВт</t>
  </si>
  <si>
    <t>СН-2012.1 Выпуск № 2 (в текущих ценах по состоянию на 01.01.2025 г.). Сб.1-2303-50-1/1</t>
  </si>
  <si>
    <t>21</t>
  </si>
  <si>
    <t>22</t>
  </si>
  <si>
    <t>23</t>
  </si>
  <si>
    <t>1.17-2103-11-1/1</t>
  </si>
  <si>
    <t>Гидропневматическая промывка трубопроводов диаметром до 50 мм</t>
  </si>
  <si>
    <t>СН-2012.1 Выпуск № 2 (в текущих ценах по состоянию на 01.01.2025 г.). Сб.7-2103-11-1/1</t>
  </si>
  <si>
    <t>24</t>
  </si>
  <si>
    <t>1.17-2103-11-2/1</t>
  </si>
  <si>
    <t>Гидропневматическая промывка трубопроводов диаметром до 100 мм</t>
  </si>
  <si>
    <t>СН-2012.1 Выпуск № 2 (в текущих ценах по состоянию на 01.01.2025 г.). Сб.7-2103-11-2/1</t>
  </si>
  <si>
    <t>25</t>
  </si>
  <si>
    <t>1.23-2103-41-1/1</t>
  </si>
  <si>
    <t>Техническое обслуживание регулирующего клапана /Запорный кран Ду 25- Ду 65  BVR-R Ридан</t>
  </si>
  <si>
    <t>СН-2012.1 Выпуск № 2 (в текущих ценах по состоянию на 01.01.2025 г.). Сб.3-2103-41-1/1</t>
  </si>
  <si>
    <t>Система теплоснабжения ВТЗ</t>
  </si>
  <si>
    <t>26</t>
  </si>
  <si>
    <t>27</t>
  </si>
  <si>
    <t>28</t>
  </si>
  <si>
    <t>29</t>
  </si>
  <si>
    <t>30</t>
  </si>
  <si>
    <t>1.17-2103-17-1/1</t>
  </si>
  <si>
    <t>Техническое обслуживание автоматического воздухоотводчика</t>
  </si>
  <si>
    <t>СН-2012.1 Выпуск № 2 (в текущих ценах по состоянию на 01.01.2025 г.). Сб.7-2103-17-1/1</t>
  </si>
  <si>
    <t>Система теплоснабжения нагревателей вент. машин</t>
  </si>
  <si>
    <t>31</t>
  </si>
  <si>
    <t>32</t>
  </si>
  <si>
    <t>33</t>
  </si>
  <si>
    <t>34</t>
  </si>
  <si>
    <t>35</t>
  </si>
  <si>
    <t>Подготовка к ОЗП - Смета  7.2</t>
  </si>
  <si>
    <t>Внутренние сети и отопление</t>
  </si>
  <si>
    <t>Тепломеханические решения</t>
  </si>
  <si>
    <t>Корпуса 7.2.1, 7.2.2,7.2.3,7.2.4</t>
  </si>
  <si>
    <t>36</t>
  </si>
  <si>
    <t>37</t>
  </si>
  <si>
    <t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 /(7.2.2, 7.2.3)</t>
  </si>
  <si>
    <t>ШТ</t>
  </si>
  <si>
    <t>Корпус 7.2.1</t>
  </si>
  <si>
    <t>38</t>
  </si>
  <si>
    <t>39</t>
  </si>
  <si>
    <t>Корпус 7.2.2</t>
  </si>
  <si>
    <t>40</t>
  </si>
  <si>
    <t>41</t>
  </si>
  <si>
    <t>Корпус 7.2.3</t>
  </si>
  <si>
    <t>42</t>
  </si>
  <si>
    <t>43</t>
  </si>
  <si>
    <t>Корпус 7.2.4</t>
  </si>
  <si>
    <t>44</t>
  </si>
  <si>
    <t>45</t>
  </si>
  <si>
    <t>Корпуса 7.2.1 - 7.2.3</t>
  </si>
  <si>
    <t>46</t>
  </si>
  <si>
    <t>1.17-2103-13-27/1</t>
  </si>
  <si>
    <t>Техническое обслуживание стальных панельных радиаторов типа 33 высотой 500 мм длиной до 1500 мм</t>
  </si>
  <si>
    <t>СН-2012.1 Выпуск № 2 (в текущих ценах по состоянию на 01.01.2025 г.). Сб.7-2103-13-27/1</t>
  </si>
  <si>
    <t>47</t>
  </si>
  <si>
    <t>1.17-2103-13-28/1</t>
  </si>
  <si>
    <t>Техническое обслуживание стальных панельных радиаторов типа 33 высотой 500 мм длиной до 3000 мм</t>
  </si>
  <si>
    <t>СН-2012.1 Выпуск № 2 (в текущих ценах по состоянию на 01.01.2025 г.). Сб.7-2103-13-28/1</t>
  </si>
  <si>
    <t>48</t>
  </si>
  <si>
    <t>1.17-2103-15-3/1</t>
  </si>
  <si>
    <t>Техническое обслуживание конвекторов, встраиваемых в пол, длиной короба 1100 мм, шириной короба до 260 мм</t>
  </si>
  <si>
    <t>СН-2012.1 Выпуск № 2 (в текущих ценах по состоянию на 01.01.2025 г.). Сб.7-2103-15-3/1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</si>
  <si>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</si>
  <si>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</si>
  <si>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</si>
  <si>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</si>
  <si>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</si>
  <si>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</si>
  <si>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</si>
  <si>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</si>
  <si>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</si>
  <si>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</si>
  <si>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</si>
  <si>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</si>
  <si>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Теплоснабжение калориферов</t>
  </si>
  <si>
    <t>61</t>
  </si>
  <si>
    <t>62</t>
  </si>
  <si>
    <t>63</t>
  </si>
  <si>
    <t>64</t>
  </si>
  <si>
    <t>65</t>
  </si>
  <si>
    <t>66</t>
  </si>
  <si>
    <t>Подготовка к ОЗП - Смета 1.1</t>
  </si>
  <si>
    <t>Индивидуальный тепловой пункт</t>
  </si>
  <si>
    <t>Индивидуальный тепловой пункт. Тепломеханические решения.</t>
  </si>
  <si>
    <t>67</t>
  </si>
  <si>
    <t>68</t>
  </si>
  <si>
    <t>69</t>
  </si>
  <si>
    <t>Стандартный насосный узел смешения серии АУУ-С-065-065-С-R V2</t>
  </si>
  <si>
    <t>70</t>
  </si>
  <si>
    <t>71</t>
  </si>
  <si>
    <t>72</t>
  </si>
  <si>
    <t>Стандартный насосный узел смешения серии АУУ-С-080-100-C-R V2</t>
  </si>
  <si>
    <t>73</t>
  </si>
  <si>
    <t>74</t>
  </si>
  <si>
    <t>75</t>
  </si>
  <si>
    <t>76</t>
  </si>
  <si>
    <t>Вентиляция и теплоснабжение приточных установок</t>
  </si>
  <si>
    <t>77</t>
  </si>
  <si>
    <t>78</t>
  </si>
  <si>
    <t>79</t>
  </si>
  <si>
    <t>80</t>
  </si>
  <si>
    <t>Подготовка к ОЗП- Смета 1.2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</si>
  <si>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</si>
  <si>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</si>
  <si>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</si>
  <si>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</si>
  <si>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</si>
  <si>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</si>
  <si>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</si>
  <si>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</si>
  <si>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</si>
  <si>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</si>
  <si>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</si>
  <si>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</si>
  <si>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</si>
  <si>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</si>
  <si>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Подготовка к ОЗП- Смета 1.3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</si>
  <si>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</si>
  <si>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</si>
  <si>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</si>
  <si>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</si>
  <si>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</si>
  <si>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</si>
  <si>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</si>
  <si>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</si>
  <si>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</si>
  <si>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</si>
  <si>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</si>
  <si>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</si>
  <si>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</si>
  <si>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</si>
  <si>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</si>
  <si>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Подготовка к ОЗП-Смета 1.4</t>
  </si>
  <si>
    <t>110</t>
  </si>
  <si>
    <t>1.17-2103-13-21/1</t>
  </si>
  <si>
    <t>Техническое обслуживание стальных панельных радиаторов типа 21 высотой 500 мм длиной до 1500 мм / Панельный радиатор Helton Plus с доковым подключением, в комплекте с термоголовкой и напольным креплением тип С 21 500x400 Heaton</t>
  </si>
  <si>
    <t>СН-2012.1 Выпуск № 2 (в текущих ценах по состоянию на 01.01.2025 г.). Сб.7-2103-13-21/1</t>
  </si>
  <si>
    <t>111</t>
  </si>
  <si>
    <t>1.17-2103-13-23/1</t>
  </si>
  <si>
    <t>Техническое обслуживание стальных панельных радиаторов типа 22 высотой 500 мм длиной до 1500 мм / Панельный радиатор Helton Plus с доковым подключением, в комплекте с термоголовкой и напольным креплением тип С 22 800х400 Heaton</t>
  </si>
  <si>
    <t>СН-2012.1 Выпуск № 2 (в текущих ценах по состоянию на 01.01.2025 г.). Сб.7-2103-13-23/1</t>
  </si>
  <si>
    <t>112</t>
  </si>
  <si>
    <t>113</t>
  </si>
  <si>
    <t>114</t>
  </si>
  <si>
    <t>115</t>
  </si>
  <si>
    <t>116</t>
  </si>
  <si>
    <t>117</t>
  </si>
  <si>
    <t>Стандартный насосный узел смешения серии АУ-С-125-125-С-Р-2</t>
  </si>
  <si>
    <t>118</t>
  </si>
  <si>
    <t>119</t>
  </si>
  <si>
    <t>120</t>
  </si>
  <si>
    <t>Стандартный насосный узел смешения серии АУ-С-065-080-С-Р-2</t>
  </si>
  <si>
    <t>121</t>
  </si>
  <si>
    <t>122</t>
  </si>
  <si>
    <t>123</t>
  </si>
  <si>
    <t>124</t>
  </si>
  <si>
    <t>125</t>
  </si>
  <si>
    <t>Теплоснабжение приточных установок Модуль 22-26.</t>
  </si>
  <si>
    <t>126</t>
  </si>
  <si>
    <t>127</t>
  </si>
  <si>
    <t>128</t>
  </si>
  <si>
    <t>129</t>
  </si>
  <si>
    <t>130</t>
  </si>
  <si>
    <t>Подготовка к ОЗП-Смета 1.5</t>
  </si>
  <si>
    <t>131</t>
  </si>
  <si>
    <t>1.17-2103-13-15/1</t>
  </si>
  <si>
    <t>Техническое обслуживание стальных панельных радиаторов типа 10 высотой 500 мм длиной до 1500 мм / Стальной трубчатый радиатор, тип PC-1-500, высота H = 540 мм, ширина В = 40 мм, радиатор 1-рядный:</t>
  </si>
  <si>
    <t>СН-2012.1 Выпуск № 2 (в текущих ценах по состоянию на 01.01.2025 г.). Сб.7-2103-13-15/1</t>
  </si>
  <si>
    <t>132</t>
  </si>
  <si>
    <t>1.17-2103-13-19/1</t>
  </si>
  <si>
    <t>Техническое обслуживание стальных панельных радиаторов типа 20 высотой 500 мм длиной до 1500 мм / Стальной трубчатый радиатор, тип PC-2-500, высота H = 540 мм, ширина В = 100 мм, радиатор 2-рядный</t>
  </si>
  <si>
    <t>СН-2012.1 Выпуск № 2 (в текущих ценах по состоянию на 01.01.2025 г.). Сб.7-2103-13-19/1</t>
  </si>
  <si>
    <t>133</t>
  </si>
  <si>
    <t>Техническое обслуживание стальных панельных радиаторов типа 33 высотой 500 мм длиной до 1500 мм / Стальной трубчатый радиатор, тип PC-3-500, высота H = 540 мм, ширина В = 160 мм, радиатор 3-рядный</t>
  </si>
  <si>
    <t>134</t>
  </si>
  <si>
    <t>135</t>
  </si>
  <si>
    <t>136</t>
  </si>
  <si>
    <t>137</t>
  </si>
  <si>
    <t>138</t>
  </si>
  <si>
    <t>139</t>
  </si>
  <si>
    <t>1.15-2203-7-1/1</t>
  </si>
  <si>
    <t>Техническое обслуживание крана шарового латунного никелированного диаметром до 25 мм / Кран с накидной гайкой 1/2"х3/4" VT.241 «Valtec»</t>
  </si>
  <si>
    <t>СН-2012.1 Выпуск № 2 (в текущих ценах по состоянию на 01.01.2025 г.). Сб.5-2203-7-1/1</t>
  </si>
  <si>
    <t>140</t>
  </si>
  <si>
    <t>141</t>
  </si>
  <si>
    <t>142</t>
  </si>
  <si>
    <t>143</t>
  </si>
  <si>
    <t>144</t>
  </si>
  <si>
    <t>145</t>
  </si>
  <si>
    <t>Автоматизированный узел управления системой отопления и вентиляции воздуха</t>
  </si>
  <si>
    <t>Узел учета тепловой энергии</t>
  </si>
  <si>
    <t>146</t>
  </si>
  <si>
    <t>147</t>
  </si>
  <si>
    <t>148</t>
  </si>
  <si>
    <t>Ввод теплосети, распределительный коллектор системы вентиляции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</si>
  <si>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</si>
  <si>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</si>
  <si>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</si>
  <si>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</si>
  <si>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</si>
  <si>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</si>
  <si>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</si>
  <si>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</si>
  <si>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</si>
  <si>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Вентиляция</t>
  </si>
  <si>
    <t>Трубопроводы</t>
  </si>
  <si>
    <t>158</t>
  </si>
  <si>
    <t>159</t>
  </si>
  <si>
    <t>160</t>
  </si>
  <si>
    <t>161</t>
  </si>
  <si>
    <t>162</t>
  </si>
  <si>
    <t>163</t>
  </si>
  <si>
    <t>Подготовка к ОЗП - Смета 6.2</t>
  </si>
  <si>
    <t>164</t>
  </si>
  <si>
    <t>165</t>
  </si>
  <si>
    <t>166</t>
  </si>
  <si>
    <t>1.23-2103-31-1/1</t>
  </si>
  <si>
    <t>Техническое обслуживание термостата</t>
  </si>
  <si>
    <t>СН-2012.1 Выпуск № 2 (в текущих ценах по состоянию на 01.01.2025 г.). Сб.3-2103-31-1/1</t>
  </si>
  <si>
    <t>Теплоснабжение приточных установок</t>
  </si>
  <si>
    <t>167</t>
  </si>
  <si>
    <t>Водоснабжение</t>
  </si>
  <si>
    <t>168</t>
  </si>
  <si>
    <t>1.15-2103-2-2/1</t>
  </si>
  <si>
    <t>Гидропневматическая промывка трубопроводов с дезинфекцией диаметром до 100 мм</t>
  </si>
  <si>
    <t>СН-2012.1 Выпуск № 2 (в текущих ценах по состоянию на 01.01.2025 г.). Сб.5-2103-2-2/1</t>
  </si>
  <si>
    <t>ИТП</t>
  </si>
  <si>
    <t>169</t>
  </si>
  <si>
    <t>1.23-2103-14-1/1</t>
  </si>
  <si>
    <t>Техническое обслуживание манометров с самописцами</t>
  </si>
  <si>
    <t>СН-2012.1 Выпуск № 2 (в текущих ценах по состоянию на 01.01.2025 г.). Сб.3-2103-14-1/1</t>
  </si>
  <si>
    <t>*2</t>
  </si>
  <si>
    <t>170</t>
  </si>
  <si>
    <t>1.23-2103-18-1/1</t>
  </si>
  <si>
    <t>Техническое обслуживание термометра биметаллического, дилатометрического</t>
  </si>
  <si>
    <t>СН-2012.1 Выпуск № 2 (в текущих ценах по состоянию на 01.01.2025 г.). Сб.3-2103-18-1/1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</si>
  <si>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</si>
  <si>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</si>
  <si>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</si>
  <si>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</si>
  <si>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</si>
  <si>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</si>
  <si>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</si>
  <si>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</si>
  <si>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</si>
  <si>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</si>
  <si>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</si>
  <si>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Подготовка к ОЗП - Смета 6.4 АБК</t>
  </si>
  <si>
    <t>182</t>
  </si>
  <si>
    <t>183</t>
  </si>
  <si>
    <t>184</t>
  </si>
  <si>
    <t>185</t>
  </si>
  <si>
    <t>186</t>
  </si>
  <si>
    <t>187</t>
  </si>
  <si>
    <t>188</t>
  </si>
  <si>
    <t>Подготовка к ОЗП - 6.5.1 Ж/Д вокзал и депо</t>
  </si>
  <si>
    <t>189</t>
  </si>
  <si>
    <t>190</t>
  </si>
  <si>
    <t>191</t>
  </si>
  <si>
    <t>1.17-2103-13-1/1</t>
  </si>
  <si>
    <t>Техническое обслуживание стальных панельных радиаторов типа 10 высотой 300 мм длиной до 1500 мм</t>
  </si>
  <si>
    <t>СН-2012.1 Выпуск № 2 (в текущих ценах по состоянию на 01.01.2025 г.). Сб.7-2103-13-1/1</t>
  </si>
  <si>
    <t>192</t>
  </si>
  <si>
    <t>193</t>
  </si>
  <si>
    <t>194</t>
  </si>
  <si>
    <t>195</t>
  </si>
  <si>
    <t>196</t>
  </si>
  <si>
    <t>197</t>
  </si>
  <si>
    <t>Подготовка к ОЗП - 6.6 Аэропорт</t>
  </si>
  <si>
    <t>198</t>
  </si>
  <si>
    <t>199</t>
  </si>
  <si>
    <t>200</t>
  </si>
  <si>
    <t>201</t>
  </si>
  <si>
    <t>202</t>
  </si>
  <si>
    <t>203</t>
  </si>
  <si>
    <t>Ит</t>
  </si>
  <si>
    <t>Итого</t>
  </si>
  <si>
    <t>НДС</t>
  </si>
  <si>
    <t>НДС, 20%</t>
  </si>
  <si>
    <t>ВссНДС</t>
  </si>
  <si>
    <t>Всего с НДС</t>
  </si>
  <si>
    <t>Переменная</t>
  </si>
  <si>
    <t>Новая переменная</t>
  </si>
  <si>
    <t>Уровень цен на 01.01.2025 г</t>
  </si>
  <si>
    <t>_OBSM_</t>
  </si>
  <si>
    <t>9999990008</t>
  </si>
  <si>
    <t>Трудозатраты рабочих</t>
  </si>
  <si>
    <t>чел.-ч.</t>
  </si>
  <si>
    <t>21.1-20-7</t>
  </si>
  <si>
    <t>СН-2012.21 Выпуск № 2 (в текущих ценах по состоянию на 01.01.2025 г.). Сб.1-20-7</t>
  </si>
  <si>
    <t>Ветошь</t>
  </si>
  <si>
    <t>кг</t>
  </si>
  <si>
    <t>21.1-4-34</t>
  </si>
  <si>
    <t>СН-2012.21 Выпуск № 2 (в текущих ценах по состоянию на 01.01.2025 г.). Сб.1-4-34</t>
  </si>
  <si>
    <t>Растворитель нефтяной, марка Нефрас С-50/170</t>
  </si>
  <si>
    <t>т</t>
  </si>
  <si>
    <t>21.26-2-2</t>
  </si>
  <si>
    <t>СН-2012.21 Выпуск № 2 (в текущих ценах по состоянию на 01.01.2025 г.). Сб.26-2-2</t>
  </si>
  <si>
    <t>Бумага индикаторная (полоски) универсальная pH 0-12</t>
  </si>
  <si>
    <t>100 шт.</t>
  </si>
  <si>
    <t>21.1-25-13</t>
  </si>
  <si>
    <t>СН-2012.21 Выпуск № 2 (в текущих ценах по состоянию на 01.01.2025 г.). Сб.1-25-13</t>
  </si>
  <si>
    <t>Вода</t>
  </si>
  <si>
    <t>м3</t>
  </si>
  <si>
    <t>22.1-14-13</t>
  </si>
  <si>
    <t>СН-2012.22 Выпуск № 2 (в текущих ценах по состоянию на 01.01.2025 г.). Сб.1-14-13</t>
  </si>
  <si>
    <t>Пылесосы, потребляемая мощность 350-1200 Вт</t>
  </si>
  <si>
    <t>маш.-ч</t>
  </si>
  <si>
    <t>22.1-17-282</t>
  </si>
  <si>
    <t>СН-2012.22 Выпуск № 2 (в текущих ценах по состоянию на 01.01.2025 г.). Сб.1-17-282</t>
  </si>
  <si>
    <t>Пылесосы хозяйственные, потребляемая мощность до 1 кВт, объем мусоросборника 20 л, расход воздуха 68 л/с</t>
  </si>
  <si>
    <t>22.1-10-20</t>
  </si>
  <si>
    <t>СН-2012.22 Выпуск № 2 (в текущих ценах по состоянию на 01.01.2025 г.). Сб.1-10-20</t>
  </si>
  <si>
    <t>Компрессоры поршневые, производительность до 240 л/мин, объем ресивера 50 л</t>
  </si>
  <si>
    <t>22.1-18-24</t>
  </si>
  <si>
    <t>СН-2012.22 Выпуск № 2 (в текущих ценах по состоянию на 01.01.2025 г.). Сб.1-18-24</t>
  </si>
  <si>
    <t>Автомобили полупассажирские типа ГАЗ, грузоподъемность до 2 т</t>
  </si>
  <si>
    <t>21.1-16-29</t>
  </si>
  <si>
    <t>Известь хлорная</t>
  </si>
  <si>
    <t>21.1-16-104</t>
  </si>
  <si>
    <t>СН-2012.21 Выпуск № 2 (в текущих ценах по состоянию на 01.01.2025 г.). Сб.1-16-104</t>
  </si>
  <si>
    <t>Спирт этиловый технический</t>
  </si>
  <si>
    <t>21.1-25-185</t>
  </si>
  <si>
    <t>СН-2012.21 Выпуск № 2 (в текущих ценах по состоянию на 01.01.2025 г.). Сб.1-25-185</t>
  </si>
  <si>
    <t>Масло вазелиновое</t>
  </si>
  <si>
    <t>Техническое обслуживание стальных панельных радиаторов типа 10 высотой 500 мм длиной до 1500 мм / Стальной трубчатый радиатор, тип PC-1-500, высота H = 540 мм, ширина В= 40 мм, радиатор 1-рядный, с встроенным термостатическим вентилем Danfoss RTD-N BIV с предварительной настройкой, нижнее подключение (правостороннее либо левостороннее)</t>
  </si>
  <si>
    <t>Техническое обслуживание стальных панельных радиаторов типа 20 высотой 500 мм длиной до 1500 мм / Стальной трубчатый радиатор, тип PC-2-500, высота H = 540 мм, ширина В= 100 мм, радиатор 2-рядный, с встроенным термостатическим вентилем Danfoss RTD-N BIV с предварительной настройкой, нижнее подключение (правостороннее либо левостороннее)</t>
  </si>
  <si>
    <t>Техническое обслуживание стальных панельных радиаторов типа 33 высотой 500 мм длиной до 1500 мм / Стальной трубчатый радиатор, тип PC-3-500, высота H = 540 мм, ширина В= 160 мм, радиатор 3-рядный, с встроенным термостатическим вентилем Danfoss RTD-N BIV с предварительной настройкой, нижнее подключение (правостороннее либо левостороннее)</t>
  </si>
  <si>
    <t>"СОГЛАСОВАНО"</t>
  </si>
  <si>
    <t>"УТВЕРЖДАЮ"</t>
  </si>
  <si>
    <t>Форма № 1а (глава 1-5)</t>
  </si>
  <si>
    <t>"_____"________________ 2025 г.</t>
  </si>
  <si>
    <t>(локальный сметный расчет)</t>
  </si>
  <si>
    <t>(наименование работ и затрат, наименование объекта)</t>
  </si>
  <si>
    <t>Сметная стоимость</t>
  </si>
  <si>
    <t>тыс.руб</t>
  </si>
  <si>
    <t>Строительные работы</t>
  </si>
  <si>
    <t>Монтажные работы</t>
  </si>
  <si>
    <t>Оборудование</t>
  </si>
  <si>
    <t>Прочие работы</t>
  </si>
  <si>
    <t>Средства на оплату труда</t>
  </si>
  <si>
    <t>№№ п/п</t>
  </si>
  <si>
    <t>Шифр расценки и коды ресурсов</t>
  </si>
  <si>
    <t>Наименование работ и затрат</t>
  </si>
  <si>
    <t>Единица измерения</t>
  </si>
  <si>
    <t>Кол-во единиц</t>
  </si>
  <si>
    <t>Цена на ед. изм. руб.</t>
  </si>
  <si>
    <t>Попра-вочные коэфф.</t>
  </si>
  <si>
    <t>Коэфф. зимних удоро-жаний</t>
  </si>
  <si>
    <t>Коэфф. пересчета</t>
  </si>
  <si>
    <t>ВСЕГО затрат, руб.</t>
  </si>
  <si>
    <t>Справочно</t>
  </si>
  <si>
    <t>ЗТР, всего чел.-час</t>
  </si>
  <si>
    <t>Ст-ть ед. с начислен.</t>
  </si>
  <si>
    <t>Составлен(а) в уровне текущих (прогнозных) цен на I квартал 2025 года</t>
  </si>
  <si>
    <t>ЗП</t>
  </si>
  <si>
    <t>НР от ЗП</t>
  </si>
  <si>
    <t>%</t>
  </si>
  <si>
    <t>СП от ЗП</t>
  </si>
  <si>
    <t>ЗТР</t>
  </si>
  <si>
    <t>чел-ч</t>
  </si>
  <si>
    <t>МР</t>
  </si>
  <si>
    <t>ЭМ</t>
  </si>
  <si>
    <t>в т.ч. ЗПМ</t>
  </si>
  <si>
    <t>НР и СП от ЗПМ</t>
  </si>
  <si>
    <t xml:space="preserve">Составил   </t>
  </si>
  <si>
    <t>[должность,подпись(инициалы,фамилия)]</t>
  </si>
  <si>
    <t xml:space="preserve">Проверил   </t>
  </si>
  <si>
    <t>ЛОКАЛЬНАЯ СМЕТА</t>
  </si>
  <si>
    <t xml:space="preserve">Оказание услуг по подготовке к осенне-зимнему периоду 
внутренних систем отопления, теплоснабжения и вентиляции строений и сооружений Кинопарка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</si>
</sst>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m"/>
    <numFmt numFmtId="165" formatCode="#,##0.00;[Red]\-\ #,##0.00"/>
  </numFmts>
  <fonts count="18" x14ac:knownFonts="1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b/>
      <sz val="10"/>
      <color indexed="14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1"/>
      <name val="Arial"/>
      <family val="2"/>
      <charset val="204"/>
    </font>
    <font>
      <b/>
      <sz val="13"/>
      <name val="Arial"/>
      <family val="2"/>
      <charset val="204"/>
    </font>
    <font>
      <b/>
      <sz val="12"/>
      <name val="Arial"/>
      <family val="2"/>
      <charset val="204"/>
    </font>
    <font>
      <sz val="12"/>
      <name val="Arial"/>
      <family val="2"/>
      <charset val="204"/>
    </font>
    <font>
      <b/>
      <sz val="14"/>
      <name val="Arial"/>
      <family val="2"/>
      <charset val="204"/>
    </font>
    <font>
      <i/>
      <sz val="11"/>
      <name val="Arial"/>
      <family val="2"/>
      <charset val="204"/>
    </font>
    <font>
      <b/>
      <sz val="11"/>
      <name val="Arial"/>
      <family val="2"/>
      <charset val="204"/>
    </font>
    <font>
      <b/>
      <u/>
      <sz val="11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51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9" fillId="0" borderId="0" xfId="0" applyFont="1"/>
    <xf numFmtId="0" fontId="10" fillId="0" borderId="0" xfId="0" applyFont="1" applyAlignment="1">
      <alignment horizontal="right"/>
    </xf>
    <xf numFmtId="0" fontId="10" fillId="0" borderId="0" xfId="0" applyFont="1"/>
    <xf numFmtId="0" fontId="11" fillId="0" borderId="0" xfId="0" applyFont="1"/>
    <xf numFmtId="0" fontId="10" fillId="0" borderId="0" xfId="0" applyFont="1" applyAlignment="1">
      <alignment horizontal="left"/>
    </xf>
    <xf numFmtId="0" fontId="10" fillId="0" borderId="0" xfId="0" applyFont="1" applyAlignment="1">
      <alignment wrapText="1"/>
    </xf>
    <xf numFmtId="164" fontId="10" fillId="0" borderId="0" xfId="0" applyNumberFormat="1" applyFont="1"/>
    <xf numFmtId="1" fontId="10" fillId="0" borderId="0" xfId="0" applyNumberFormat="1" applyFont="1"/>
    <xf numFmtId="0" fontId="15" fillId="0" borderId="3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 wrapText="1"/>
    </xf>
    <xf numFmtId="0" fontId="16" fillId="0" borderId="0" xfId="0" applyFont="1"/>
    <xf numFmtId="0" fontId="10" fillId="0" borderId="0" xfId="0" applyFont="1" applyAlignment="1">
      <alignment horizontal="left" vertical="top" wrapText="1"/>
    </xf>
    <xf numFmtId="0" fontId="15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165" fontId="10" fillId="0" borderId="0" xfId="0" applyNumberFormat="1" applyFont="1" applyAlignment="1">
      <alignment horizontal="right"/>
    </xf>
    <xf numFmtId="165" fontId="0" fillId="0" borderId="0" xfId="0" applyNumberFormat="1"/>
    <xf numFmtId="0" fontId="0" fillId="0" borderId="6" xfId="0" applyBorder="1"/>
    <xf numFmtId="165" fontId="16" fillId="0" borderId="6" xfId="0" applyNumberFormat="1" applyFont="1" applyBorder="1" applyAlignment="1">
      <alignment horizontal="right"/>
    </xf>
    <xf numFmtId="0" fontId="8" fillId="0" borderId="0" xfId="0" applyFont="1" applyAlignment="1">
      <alignment vertical="top" wrapText="1"/>
    </xf>
    <xf numFmtId="0" fontId="16" fillId="0" borderId="0" xfId="0" applyFont="1" applyAlignment="1">
      <alignment horizontal="left" wrapText="1"/>
    </xf>
    <xf numFmtId="165" fontId="15" fillId="0" borderId="0" xfId="0" applyNumberFormat="1" applyFont="1" applyAlignment="1">
      <alignment horizontal="right"/>
    </xf>
    <xf numFmtId="0" fontId="10" fillId="0" borderId="1" xfId="0" applyFont="1" applyBorder="1"/>
    <xf numFmtId="0" fontId="10" fillId="0" borderId="0" xfId="0" applyFont="1" applyAlignment="1">
      <alignment horizontal="left" wrapText="1"/>
    </xf>
    <xf numFmtId="0" fontId="10" fillId="0" borderId="0" xfId="0" applyFont="1" applyAlignment="1">
      <alignment horizontal="right"/>
    </xf>
    <xf numFmtId="0" fontId="12" fillId="0" borderId="1" xfId="0" applyFont="1" applyBorder="1" applyAlignment="1">
      <alignment horizontal="center" wrapText="1"/>
    </xf>
    <xf numFmtId="0" fontId="13" fillId="0" borderId="1" xfId="0" applyFont="1" applyBorder="1" applyAlignment="1">
      <alignment horizontal="center" wrapText="1"/>
    </xf>
    <xf numFmtId="0" fontId="9" fillId="0" borderId="0" xfId="0" applyFont="1" applyAlignment="1">
      <alignment horizontal="center" wrapText="1"/>
    </xf>
    <xf numFmtId="0" fontId="14" fillId="0" borderId="0" xfId="0" applyFont="1" applyAlignment="1">
      <alignment horizontal="center" wrapText="1"/>
    </xf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65" fontId="10" fillId="0" borderId="0" xfId="0" applyNumberFormat="1" applyFont="1" applyAlignment="1">
      <alignment horizontal="right"/>
    </xf>
    <xf numFmtId="0" fontId="14" fillId="0" borderId="1" xfId="0" applyFont="1" applyBorder="1" applyAlignment="1">
      <alignment horizontal="center" wrapText="1"/>
    </xf>
    <xf numFmtId="0" fontId="0" fillId="0" borderId="0" xfId="0"/>
    <xf numFmtId="0" fontId="10" fillId="0" borderId="2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165" fontId="16" fillId="0" borderId="6" xfId="0" applyNumberFormat="1" applyFont="1" applyBorder="1" applyAlignment="1">
      <alignment horizontal="right"/>
    </xf>
    <xf numFmtId="0" fontId="17" fillId="0" borderId="0" xfId="0" applyFont="1" applyAlignment="1">
      <alignment horizontal="left" wrapText="1"/>
    </xf>
    <xf numFmtId="0" fontId="11" fillId="0" borderId="0" xfId="0" applyFont="1" applyAlignment="1">
      <alignment horizontal="center" wrapText="1"/>
    </xf>
    <xf numFmtId="165" fontId="16" fillId="0" borderId="0" xfId="0" applyNumberFormat="1" applyFont="1" applyAlignment="1">
      <alignment horizontal="right"/>
    </xf>
    <xf numFmtId="0" fontId="16" fillId="0" borderId="0" xfId="0" applyFont="1" applyAlignment="1">
      <alignment horizontal="right"/>
    </xf>
    <xf numFmtId="0" fontId="16" fillId="0" borderId="0" xfId="0" applyFont="1" applyAlignment="1">
      <alignment horizontal="left" wrapText="1"/>
    </xf>
    <xf numFmtId="0" fontId="10" fillId="0" borderId="0" xfId="0" applyFont="1" applyAlignment="1">
      <alignment horizontal="right" vertical="center"/>
    </xf>
    <xf numFmtId="0" fontId="9" fillId="0" borderId="5" xfId="0" applyFont="1" applyBorder="1" applyAlignment="1">
      <alignment horizont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977"/>
  <sheetViews>
    <sheetView tabSelected="1" zoomScaleNormal="100" workbookViewId="0">
      <selection activeCell="I25" sqref="I25:J25"/>
    </sheetView>
  </sheetViews>
  <sheetFormatPr defaultRowHeight="12.75" x14ac:dyDescent="0.2"/>
  <cols>
    <col min="1" max="1" width="5.7109375" customWidth="1"/>
    <col min="2" max="2" width="11.7109375" customWidth="1"/>
    <col min="3" max="3" width="40.7109375" customWidth="1"/>
    <col min="4" max="6" width="11.7109375" customWidth="1"/>
    <col min="7" max="7" width="12.7109375" customWidth="1"/>
    <col min="9" max="11" width="12.7109375" customWidth="1"/>
    <col min="15" max="31" width="0" hidden="1" customWidth="1"/>
    <col min="32" max="32" width="113.140625" hidden="1" customWidth="1"/>
    <col min="33" max="36" width="0" hidden="1" customWidth="1"/>
  </cols>
  <sheetData>
    <row r="1" spans="1:11" x14ac:dyDescent="0.2">
      <c r="A1" s="8" t="str">
        <f>CONCATENATE(Source!B1, "     СН-2012 (© ОАО МЦЦС 'Мосстройцены', ", "2025", ")")</f>
        <v>Smeta.RU  (495) 974-1589     СН-2012 (© ОАО МЦЦС 'Мосстройцены', 2025)</v>
      </c>
    </row>
    <row r="2" spans="1:11" ht="14.25" x14ac:dyDescent="0.2">
      <c r="A2" s="9"/>
      <c r="B2" s="9"/>
      <c r="C2" s="9"/>
      <c r="D2" s="9"/>
      <c r="E2" s="9"/>
      <c r="F2" s="9"/>
      <c r="G2" s="9"/>
      <c r="H2" s="9"/>
      <c r="I2" s="9"/>
      <c r="J2" s="31" t="s">
        <v>471</v>
      </c>
      <c r="K2" s="31"/>
    </row>
    <row r="3" spans="1:11" ht="16.5" x14ac:dyDescent="0.25">
      <c r="A3" s="11"/>
      <c r="B3" s="36" t="s">
        <v>469</v>
      </c>
      <c r="C3" s="36"/>
      <c r="D3" s="36"/>
      <c r="E3" s="36"/>
      <c r="F3" s="10"/>
      <c r="G3" s="36" t="s">
        <v>470</v>
      </c>
      <c r="H3" s="36"/>
      <c r="I3" s="36"/>
      <c r="J3" s="36"/>
      <c r="K3" s="36"/>
    </row>
    <row r="4" spans="1:11" ht="14.25" x14ac:dyDescent="0.2">
      <c r="A4" s="10"/>
      <c r="B4" s="37"/>
      <c r="C4" s="37"/>
      <c r="D4" s="37"/>
      <c r="E4" s="37"/>
      <c r="F4" s="10"/>
      <c r="G4" s="37"/>
      <c r="H4" s="37"/>
      <c r="I4" s="37"/>
      <c r="J4" s="37"/>
      <c r="K4" s="37"/>
    </row>
    <row r="5" spans="1:11" ht="14.25" x14ac:dyDescent="0.2">
      <c r="A5" s="10"/>
      <c r="B5" s="10"/>
      <c r="C5" s="12"/>
      <c r="D5" s="12"/>
      <c r="E5" s="12"/>
      <c r="F5" s="10"/>
      <c r="G5" s="12"/>
      <c r="H5" s="12"/>
      <c r="I5" s="12"/>
      <c r="J5" s="12"/>
      <c r="K5" s="12"/>
    </row>
    <row r="6" spans="1:11" ht="14.25" x14ac:dyDescent="0.2">
      <c r="A6" s="12"/>
      <c r="B6" s="37" t="str">
        <f>CONCATENATE("______________________ ", IF(Source!AL12&lt;&gt;"", Source!AL12, ""))</f>
        <v xml:space="preserve">______________________ </v>
      </c>
      <c r="C6" s="37"/>
      <c r="D6" s="37"/>
      <c r="E6" s="37"/>
      <c r="F6" s="10"/>
      <c r="G6" s="37" t="str">
        <f>CONCATENATE("______________________ ", IF(Source!AH12&lt;&gt;"", Source!AH12, ""))</f>
        <v xml:space="preserve">______________________ </v>
      </c>
      <c r="H6" s="37"/>
      <c r="I6" s="37"/>
      <c r="J6" s="37"/>
      <c r="K6" s="37"/>
    </row>
    <row r="7" spans="1:11" ht="14.25" x14ac:dyDescent="0.2">
      <c r="A7" s="13"/>
      <c r="B7" s="30" t="s">
        <v>472</v>
      </c>
      <c r="C7" s="30"/>
      <c r="D7" s="30"/>
      <c r="E7" s="30"/>
      <c r="F7" s="10"/>
      <c r="G7" s="30" t="s">
        <v>472</v>
      </c>
      <c r="H7" s="30"/>
      <c r="I7" s="30"/>
      <c r="J7" s="30"/>
      <c r="K7" s="30"/>
    </row>
    <row r="9" spans="1:11" ht="14.25" x14ac:dyDescent="0.2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</row>
    <row r="10" spans="1:11" ht="15.75" x14ac:dyDescent="0.25">
      <c r="A10" s="32" t="s">
        <v>509</v>
      </c>
      <c r="B10" s="33"/>
      <c r="C10" s="33"/>
      <c r="D10" s="33"/>
      <c r="E10" s="33"/>
      <c r="F10" s="33"/>
      <c r="G10" s="33"/>
      <c r="H10" s="33"/>
      <c r="I10" s="33"/>
      <c r="J10" s="33"/>
      <c r="K10" s="33"/>
    </row>
    <row r="11" spans="1:11" x14ac:dyDescent="0.2">
      <c r="A11" s="34" t="s">
        <v>473</v>
      </c>
      <c r="B11" s="34"/>
      <c r="C11" s="34"/>
      <c r="D11" s="34"/>
      <c r="E11" s="34"/>
      <c r="F11" s="34"/>
      <c r="G11" s="34"/>
      <c r="H11" s="34"/>
      <c r="I11" s="34"/>
      <c r="J11" s="34"/>
      <c r="K11" s="34"/>
    </row>
    <row r="12" spans="1:11" ht="14.25" x14ac:dyDescent="0.2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</row>
    <row r="13" spans="1:11" ht="18" hidden="1" x14ac:dyDescent="0.25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</row>
    <row r="14" spans="1:11" ht="14.25" hidden="1" x14ac:dyDescent="0.2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</row>
    <row r="15" spans="1:11" ht="36.950000000000003" customHeight="1" x14ac:dyDescent="0.25">
      <c r="A15" s="39" t="s">
        <v>510</v>
      </c>
      <c r="B15" s="39"/>
      <c r="C15" s="39"/>
      <c r="D15" s="39"/>
      <c r="E15" s="39"/>
      <c r="F15" s="39"/>
      <c r="G15" s="39"/>
      <c r="H15" s="39"/>
      <c r="I15" s="39"/>
      <c r="J15" s="39"/>
      <c r="K15" s="39"/>
    </row>
    <row r="16" spans="1:11" x14ac:dyDescent="0.2">
      <c r="A16" s="34" t="s">
        <v>474</v>
      </c>
      <c r="B16" s="40"/>
      <c r="C16" s="40"/>
      <c r="D16" s="40"/>
      <c r="E16" s="40"/>
      <c r="F16" s="40"/>
      <c r="G16" s="40"/>
      <c r="H16" s="40"/>
      <c r="I16" s="40"/>
      <c r="J16" s="40"/>
      <c r="K16" s="40"/>
    </row>
    <row r="17" spans="1:11" ht="14.25" x14ac:dyDescent="0.2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</row>
    <row r="18" spans="1:11" ht="14.25" x14ac:dyDescent="0.2">
      <c r="A18" s="30" t="str">
        <f>CONCATENATE( "Основание: чертежи № ", Source!J12)</f>
        <v xml:space="preserve">Основание: чертежи № </v>
      </c>
      <c r="B18" s="30"/>
      <c r="C18" s="30"/>
      <c r="D18" s="30"/>
      <c r="E18" s="30"/>
      <c r="F18" s="30"/>
      <c r="G18" s="30"/>
      <c r="H18" s="30"/>
      <c r="I18" s="30"/>
      <c r="J18" s="30"/>
      <c r="K18" s="30"/>
    </row>
    <row r="19" spans="1:11" ht="14.25" x14ac:dyDescent="0.2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</row>
    <row r="20" spans="1:11" ht="14.25" x14ac:dyDescent="0.2">
      <c r="A20" s="10"/>
      <c r="B20" s="10"/>
      <c r="C20" s="10"/>
      <c r="D20" s="10"/>
      <c r="E20" s="10"/>
      <c r="F20" s="37" t="s">
        <v>475</v>
      </c>
      <c r="G20" s="37"/>
      <c r="H20" s="37"/>
      <c r="I20" s="38">
        <f>I21+I22+I23+I24</f>
        <v>7298.67</v>
      </c>
      <c r="J20" s="31"/>
      <c r="K20" s="10" t="s">
        <v>476</v>
      </c>
    </row>
    <row r="21" spans="1:11" ht="14.25" hidden="1" x14ac:dyDescent="0.2">
      <c r="A21" s="10"/>
      <c r="B21" s="10"/>
      <c r="C21" s="10"/>
      <c r="D21" s="10"/>
      <c r="E21" s="10"/>
      <c r="F21" s="37" t="s">
        <v>477</v>
      </c>
      <c r="G21" s="37"/>
      <c r="H21" s="37"/>
      <c r="I21" s="38">
        <f>ROUND((Source!F1628)/1000, 2)</f>
        <v>0</v>
      </c>
      <c r="J21" s="31"/>
      <c r="K21" s="10" t="s">
        <v>476</v>
      </c>
    </row>
    <row r="22" spans="1:11" ht="14.25" hidden="1" x14ac:dyDescent="0.2">
      <c r="A22" s="10"/>
      <c r="B22" s="10"/>
      <c r="C22" s="10"/>
      <c r="D22" s="10"/>
      <c r="E22" s="10"/>
      <c r="F22" s="37" t="s">
        <v>478</v>
      </c>
      <c r="G22" s="37"/>
      <c r="H22" s="37"/>
      <c r="I22" s="38">
        <f>ROUND((Source!F1629)/1000, 2)</f>
        <v>0</v>
      </c>
      <c r="J22" s="31"/>
      <c r="K22" s="10" t="s">
        <v>476</v>
      </c>
    </row>
    <row r="23" spans="1:11" ht="14.25" hidden="1" x14ac:dyDescent="0.2">
      <c r="A23" s="10"/>
      <c r="B23" s="10"/>
      <c r="C23" s="10"/>
      <c r="D23" s="10"/>
      <c r="E23" s="10"/>
      <c r="F23" s="37" t="s">
        <v>479</v>
      </c>
      <c r="G23" s="37"/>
      <c r="H23" s="37"/>
      <c r="I23" s="38">
        <f>ROUND((Source!F1620)/1000, 2)</f>
        <v>0</v>
      </c>
      <c r="J23" s="31"/>
      <c r="K23" s="10" t="s">
        <v>476</v>
      </c>
    </row>
    <row r="24" spans="1:11" ht="14.25" hidden="1" x14ac:dyDescent="0.2">
      <c r="A24" s="10"/>
      <c r="B24" s="10"/>
      <c r="C24" s="10"/>
      <c r="D24" s="10"/>
      <c r="E24" s="10"/>
      <c r="F24" s="37" t="s">
        <v>480</v>
      </c>
      <c r="G24" s="37"/>
      <c r="H24" s="37"/>
      <c r="I24" s="38">
        <f>ROUND((Source!F1630+Source!F1631)/1000, 2)</f>
        <v>7298.67</v>
      </c>
      <c r="J24" s="31"/>
      <c r="K24" s="10" t="s">
        <v>476</v>
      </c>
    </row>
    <row r="25" spans="1:11" ht="14.25" x14ac:dyDescent="0.2">
      <c r="A25" s="10"/>
      <c r="B25" s="10"/>
      <c r="C25" s="10"/>
      <c r="D25" s="10"/>
      <c r="E25" s="10"/>
      <c r="F25" s="37" t="s">
        <v>481</v>
      </c>
      <c r="G25" s="37"/>
      <c r="H25" s="37"/>
      <c r="I25" s="38">
        <f>(Source!F1626+ Source!F1625)/1000</f>
        <v>3995.6699700000004</v>
      </c>
      <c r="J25" s="31"/>
      <c r="K25" s="10" t="s">
        <v>476</v>
      </c>
    </row>
    <row r="26" spans="1:11" ht="14.25" x14ac:dyDescent="0.2">
      <c r="A26" s="10" t="s">
        <v>495</v>
      </c>
      <c r="B26" s="10"/>
      <c r="C26" s="10"/>
      <c r="D26" s="14"/>
      <c r="E26" s="15"/>
      <c r="F26" s="10"/>
      <c r="G26" s="10"/>
      <c r="H26" s="10"/>
      <c r="I26" s="10"/>
      <c r="J26" s="10"/>
      <c r="K26" s="10"/>
    </row>
    <row r="27" spans="1:11" ht="14.25" x14ac:dyDescent="0.2">
      <c r="A27" s="41" t="s">
        <v>482</v>
      </c>
      <c r="B27" s="41" t="s">
        <v>483</v>
      </c>
      <c r="C27" s="41" t="s">
        <v>484</v>
      </c>
      <c r="D27" s="41" t="s">
        <v>485</v>
      </c>
      <c r="E27" s="41" t="s">
        <v>486</v>
      </c>
      <c r="F27" s="41" t="s">
        <v>487</v>
      </c>
      <c r="G27" s="41" t="s">
        <v>488</v>
      </c>
      <c r="H27" s="41" t="s">
        <v>489</v>
      </c>
      <c r="I27" s="41" t="s">
        <v>490</v>
      </c>
      <c r="J27" s="41" t="s">
        <v>491</v>
      </c>
      <c r="K27" s="16" t="s">
        <v>492</v>
      </c>
    </row>
    <row r="28" spans="1:11" ht="28.5" x14ac:dyDescent="0.2">
      <c r="A28" s="42"/>
      <c r="B28" s="42"/>
      <c r="C28" s="42"/>
      <c r="D28" s="42"/>
      <c r="E28" s="42"/>
      <c r="F28" s="42"/>
      <c r="G28" s="42"/>
      <c r="H28" s="42"/>
      <c r="I28" s="42"/>
      <c r="J28" s="42"/>
      <c r="K28" s="17" t="s">
        <v>493</v>
      </c>
    </row>
    <row r="29" spans="1:11" ht="28.5" x14ac:dyDescent="0.2">
      <c r="A29" s="42"/>
      <c r="B29" s="42"/>
      <c r="C29" s="42"/>
      <c r="D29" s="42"/>
      <c r="E29" s="42"/>
      <c r="F29" s="42"/>
      <c r="G29" s="42"/>
      <c r="H29" s="42"/>
      <c r="I29" s="42"/>
      <c r="J29" s="42"/>
      <c r="K29" s="17" t="s">
        <v>494</v>
      </c>
    </row>
    <row r="30" spans="1:11" ht="14.25" x14ac:dyDescent="0.2">
      <c r="A30" s="17">
        <v>1</v>
      </c>
      <c r="B30" s="17">
        <v>2</v>
      </c>
      <c r="C30" s="17">
        <v>3</v>
      </c>
      <c r="D30" s="17">
        <v>4</v>
      </c>
      <c r="E30" s="17">
        <v>5</v>
      </c>
      <c r="F30" s="17">
        <v>6</v>
      </c>
      <c r="G30" s="17">
        <v>7</v>
      </c>
      <c r="H30" s="17">
        <v>8</v>
      </c>
      <c r="I30" s="17">
        <v>9</v>
      </c>
      <c r="J30" s="17">
        <v>10</v>
      </c>
      <c r="K30" s="17">
        <v>11</v>
      </c>
    </row>
    <row r="32" spans="1:11" ht="16.5" x14ac:dyDescent="0.25">
      <c r="A32" s="45" t="str">
        <f>CONCATENATE("Локальная смета: ",IF(Source!G20&lt;&gt;"Новая локальная смета", Source!G20, ""))</f>
        <v xml:space="preserve">Локальная смета: </v>
      </c>
      <c r="B32" s="45"/>
      <c r="C32" s="45"/>
      <c r="D32" s="45"/>
      <c r="E32" s="45"/>
      <c r="F32" s="45"/>
      <c r="G32" s="45"/>
      <c r="H32" s="45"/>
      <c r="I32" s="45"/>
      <c r="J32" s="45"/>
      <c r="K32" s="45"/>
    </row>
    <row r="34" spans="1:22" ht="16.5" x14ac:dyDescent="0.25">
      <c r="A34" s="45" t="str">
        <f>CONCATENATE("Раздел: ",IF(Source!G24&lt;&gt;"Новый раздел", Source!G24, ""))</f>
        <v>Раздел: Подготовка к ОЗП - Смета  7.1</v>
      </c>
      <c r="B34" s="45"/>
      <c r="C34" s="45"/>
      <c r="D34" s="45"/>
      <c r="E34" s="45"/>
      <c r="F34" s="45"/>
      <c r="G34" s="45"/>
      <c r="H34" s="45"/>
      <c r="I34" s="45"/>
      <c r="J34" s="45"/>
      <c r="K34" s="45"/>
    </row>
    <row r="36" spans="1:22" ht="16.5" x14ac:dyDescent="0.25">
      <c r="A36" s="45" t="str">
        <f>CONCATENATE("Подраздел: ",IF(Source!G28&lt;&gt;"Новый подраздел", Source!G28, ""))</f>
        <v>Подраздел: Внутренние сети отопления и ИТП</v>
      </c>
      <c r="B36" s="45"/>
      <c r="C36" s="45"/>
      <c r="D36" s="45"/>
      <c r="E36" s="45"/>
      <c r="F36" s="45"/>
      <c r="G36" s="45"/>
      <c r="H36" s="45"/>
      <c r="I36" s="45"/>
      <c r="J36" s="45"/>
      <c r="K36" s="45"/>
    </row>
    <row r="38" spans="1:22" ht="15" x14ac:dyDescent="0.25">
      <c r="B38" s="44" t="str">
        <f>Source!G32</f>
        <v>К1 БИТП. Модуль ввода и учета 2,558УУТ  ADL</v>
      </c>
      <c r="C38" s="44"/>
      <c r="D38" s="44"/>
      <c r="E38" s="44"/>
      <c r="F38" s="44"/>
      <c r="G38" s="44"/>
      <c r="H38" s="44"/>
      <c r="I38" s="44"/>
      <c r="J38" s="44"/>
    </row>
    <row r="39" spans="1:22" ht="71.25" x14ac:dyDescent="0.2">
      <c r="A39" s="19">
        <v>1</v>
      </c>
      <c r="B39" s="19" t="str">
        <f>Source!F33</f>
        <v>1.23-2103-7-1/1</v>
      </c>
      <c r="C39" s="19" t="str">
        <f>Source!G33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39" s="20" t="str">
        <f>Source!H33</f>
        <v>шт.</v>
      </c>
      <c r="E39" s="9">
        <f>Source!I33</f>
        <v>44</v>
      </c>
      <c r="F39" s="22"/>
      <c r="G39" s="21"/>
      <c r="H39" s="9"/>
      <c r="I39" s="9"/>
      <c r="J39" s="22"/>
      <c r="K39" s="22"/>
      <c r="Q39">
        <f>ROUND((Source!BZ33/100)*ROUND((Source!AF33*Source!AV33)*Source!I33, 2), 2)</f>
        <v>15705.84</v>
      </c>
      <c r="R39">
        <f>Source!X33</f>
        <v>15705.84</v>
      </c>
      <c r="S39">
        <f>ROUND((Source!CA33/100)*ROUND((Source!AF33*Source!AV33)*Source!I33, 2), 2)</f>
        <v>2243.69</v>
      </c>
      <c r="T39">
        <f>Source!Y33</f>
        <v>2243.69</v>
      </c>
      <c r="U39">
        <f>ROUND((175/100)*ROUND((Source!AE33*Source!AV33)*Source!I33, 2), 2)</f>
        <v>0</v>
      </c>
      <c r="V39">
        <f>ROUND((160/100)*ROUND(Source!CS33*Source!I33, 2), 2)</f>
        <v>0</v>
      </c>
    </row>
    <row r="40" spans="1:22" ht="14.25" x14ac:dyDescent="0.2">
      <c r="A40" s="19"/>
      <c r="B40" s="19"/>
      <c r="C40" s="19" t="s">
        <v>496</v>
      </c>
      <c r="D40" s="20"/>
      <c r="E40" s="9"/>
      <c r="F40" s="22">
        <f>Source!AO33</f>
        <v>509.93</v>
      </c>
      <c r="G40" s="21" t="str">
        <f>Source!DG33</f>
        <v/>
      </c>
      <c r="H40" s="9">
        <f>Source!AV33</f>
        <v>1</v>
      </c>
      <c r="I40" s="9">
        <f>IF(Source!BA33&lt;&gt; 0, Source!BA33, 1)</f>
        <v>1</v>
      </c>
      <c r="J40" s="22">
        <f>Source!S33</f>
        <v>22436.92</v>
      </c>
      <c r="K40" s="22"/>
    </row>
    <row r="41" spans="1:22" ht="14.25" x14ac:dyDescent="0.2">
      <c r="A41" s="19"/>
      <c r="B41" s="19"/>
      <c r="C41" s="19" t="s">
        <v>497</v>
      </c>
      <c r="D41" s="20" t="s">
        <v>498</v>
      </c>
      <c r="E41" s="9">
        <f>Source!AT33</f>
        <v>70</v>
      </c>
      <c r="F41" s="22"/>
      <c r="G41" s="21"/>
      <c r="H41" s="9"/>
      <c r="I41" s="9"/>
      <c r="J41" s="22">
        <f>SUM(R39:R40)</f>
        <v>15705.84</v>
      </c>
      <c r="K41" s="22"/>
    </row>
    <row r="42" spans="1:22" ht="14.25" x14ac:dyDescent="0.2">
      <c r="A42" s="19"/>
      <c r="B42" s="19"/>
      <c r="C42" s="19" t="s">
        <v>499</v>
      </c>
      <c r="D42" s="20" t="s">
        <v>498</v>
      </c>
      <c r="E42" s="9">
        <f>Source!AU33</f>
        <v>10</v>
      </c>
      <c r="F42" s="22"/>
      <c r="G42" s="21"/>
      <c r="H42" s="9"/>
      <c r="I42" s="9"/>
      <c r="J42" s="22">
        <f>SUM(T39:T41)</f>
        <v>2243.69</v>
      </c>
      <c r="K42" s="22"/>
    </row>
    <row r="43" spans="1:22" ht="14.25" x14ac:dyDescent="0.2">
      <c r="A43" s="19"/>
      <c r="B43" s="19"/>
      <c r="C43" s="19" t="s">
        <v>500</v>
      </c>
      <c r="D43" s="20" t="s">
        <v>501</v>
      </c>
      <c r="E43" s="9">
        <f>Source!AQ33</f>
        <v>1.17</v>
      </c>
      <c r="F43" s="22"/>
      <c r="G43" s="21" t="str">
        <f>Source!DI33</f>
        <v/>
      </c>
      <c r="H43" s="9">
        <f>Source!AV33</f>
        <v>1</v>
      </c>
      <c r="I43" s="9"/>
      <c r="J43" s="22"/>
      <c r="K43" s="22">
        <f>Source!U33</f>
        <v>51.48</v>
      </c>
    </row>
    <row r="44" spans="1:22" ht="15" x14ac:dyDescent="0.25">
      <c r="A44" s="24"/>
      <c r="B44" s="24"/>
      <c r="C44" s="24"/>
      <c r="D44" s="24"/>
      <c r="E44" s="24"/>
      <c r="F44" s="24"/>
      <c r="G44" s="24"/>
      <c r="H44" s="24"/>
      <c r="I44" s="43">
        <f>J40+J41+J42</f>
        <v>40386.449999999997</v>
      </c>
      <c r="J44" s="43"/>
      <c r="K44" s="25">
        <f>IF(Source!I33&lt;&gt;0, ROUND(I44/Source!I33, 2), 0)</f>
        <v>917.87</v>
      </c>
      <c r="P44" s="23">
        <f>I44</f>
        <v>40386.449999999997</v>
      </c>
    </row>
    <row r="45" spans="1:22" ht="28.5" x14ac:dyDescent="0.2">
      <c r="A45" s="19">
        <v>2</v>
      </c>
      <c r="B45" s="19" t="str">
        <f>Source!F35</f>
        <v>1.17-2103-16-1/1</v>
      </c>
      <c r="C45" s="19" t="str">
        <f>Source!G35</f>
        <v>Техническое обслуживание крана трехходового шарового под манометр</v>
      </c>
      <c r="D45" s="20" t="str">
        <f>Source!H35</f>
        <v>10 шт.</v>
      </c>
      <c r="E45" s="9">
        <f>Source!I35</f>
        <v>4.4000000000000004</v>
      </c>
      <c r="F45" s="22"/>
      <c r="G45" s="21"/>
      <c r="H45" s="9"/>
      <c r="I45" s="9"/>
      <c r="J45" s="22"/>
      <c r="K45" s="22"/>
      <c r="Q45">
        <f>ROUND((Source!BZ35/100)*ROUND((Source!AF35*Source!AV35)*Source!I35, 2), 2)</f>
        <v>1208.1600000000001</v>
      </c>
      <c r="R45">
        <f>Source!X35</f>
        <v>1208.1600000000001</v>
      </c>
      <c r="S45">
        <f>ROUND((Source!CA35/100)*ROUND((Source!AF35*Source!AV35)*Source!I35, 2), 2)</f>
        <v>172.59</v>
      </c>
      <c r="T45">
        <f>Source!Y35</f>
        <v>172.59</v>
      </c>
      <c r="U45">
        <f>ROUND((175/100)*ROUND((Source!AE35*Source!AV35)*Source!I35, 2), 2)</f>
        <v>0</v>
      </c>
      <c r="V45">
        <f>ROUND((160/100)*ROUND(Source!CS35*Source!I35, 2), 2)</f>
        <v>0</v>
      </c>
    </row>
    <row r="46" spans="1:22" x14ac:dyDescent="0.2">
      <c r="C46" s="26" t="str">
        <f>"Объем: "&amp;Source!I35&amp;"=(44)/"&amp;"10"</f>
        <v>Объем: 4,4=(44)/10</v>
      </c>
    </row>
    <row r="47" spans="1:22" ht="14.25" x14ac:dyDescent="0.2">
      <c r="A47" s="19"/>
      <c r="B47" s="19"/>
      <c r="C47" s="19" t="s">
        <v>496</v>
      </c>
      <c r="D47" s="20"/>
      <c r="E47" s="9"/>
      <c r="F47" s="22">
        <f>Source!AO35</f>
        <v>392.26</v>
      </c>
      <c r="G47" s="21" t="str">
        <f>Source!DG35</f>
        <v/>
      </c>
      <c r="H47" s="9">
        <f>Source!AV35</f>
        <v>1</v>
      </c>
      <c r="I47" s="9">
        <f>IF(Source!BA35&lt;&gt; 0, Source!BA35, 1)</f>
        <v>1</v>
      </c>
      <c r="J47" s="22">
        <f>Source!S35</f>
        <v>1725.94</v>
      </c>
      <c r="K47" s="22"/>
    </row>
    <row r="48" spans="1:22" ht="14.25" x14ac:dyDescent="0.2">
      <c r="A48" s="19"/>
      <c r="B48" s="19"/>
      <c r="C48" s="19" t="s">
        <v>502</v>
      </c>
      <c r="D48" s="20"/>
      <c r="E48" s="9"/>
      <c r="F48" s="22">
        <f>Source!AL35</f>
        <v>0.24</v>
      </c>
      <c r="G48" s="21" t="str">
        <f>Source!DD35</f>
        <v/>
      </c>
      <c r="H48" s="9">
        <f>Source!AW35</f>
        <v>1</v>
      </c>
      <c r="I48" s="9">
        <f>IF(Source!BC35&lt;&gt; 0, Source!BC35, 1)</f>
        <v>1</v>
      </c>
      <c r="J48" s="22">
        <f>Source!P35</f>
        <v>1.06</v>
      </c>
      <c r="K48" s="22"/>
    </row>
    <row r="49" spans="1:22" ht="14.25" x14ac:dyDescent="0.2">
      <c r="A49" s="19"/>
      <c r="B49" s="19"/>
      <c r="C49" s="19" t="s">
        <v>497</v>
      </c>
      <c r="D49" s="20" t="s">
        <v>498</v>
      </c>
      <c r="E49" s="9">
        <f>Source!AT35</f>
        <v>70</v>
      </c>
      <c r="F49" s="22"/>
      <c r="G49" s="21"/>
      <c r="H49" s="9"/>
      <c r="I49" s="9"/>
      <c r="J49" s="22">
        <f>SUM(R45:R48)</f>
        <v>1208.1600000000001</v>
      </c>
      <c r="K49" s="22"/>
    </row>
    <row r="50" spans="1:22" ht="14.25" x14ac:dyDescent="0.2">
      <c r="A50" s="19"/>
      <c r="B50" s="19"/>
      <c r="C50" s="19" t="s">
        <v>499</v>
      </c>
      <c r="D50" s="20" t="s">
        <v>498</v>
      </c>
      <c r="E50" s="9">
        <f>Source!AU35</f>
        <v>10</v>
      </c>
      <c r="F50" s="22"/>
      <c r="G50" s="21"/>
      <c r="H50" s="9"/>
      <c r="I50" s="9"/>
      <c r="J50" s="22">
        <f>SUM(T45:T49)</f>
        <v>172.59</v>
      </c>
      <c r="K50" s="22"/>
    </row>
    <row r="51" spans="1:22" ht="14.25" x14ac:dyDescent="0.2">
      <c r="A51" s="19"/>
      <c r="B51" s="19"/>
      <c r="C51" s="19" t="s">
        <v>500</v>
      </c>
      <c r="D51" s="20" t="s">
        <v>501</v>
      </c>
      <c r="E51" s="9">
        <f>Source!AQ35</f>
        <v>0.9</v>
      </c>
      <c r="F51" s="22"/>
      <c r="G51" s="21" t="str">
        <f>Source!DI35</f>
        <v/>
      </c>
      <c r="H51" s="9">
        <f>Source!AV35</f>
        <v>1</v>
      </c>
      <c r="I51" s="9"/>
      <c r="J51" s="22"/>
      <c r="K51" s="22">
        <f>Source!U35</f>
        <v>3.9600000000000004</v>
      </c>
    </row>
    <row r="52" spans="1:22" ht="15" x14ac:dyDescent="0.25">
      <c r="A52" s="24"/>
      <c r="B52" s="24"/>
      <c r="C52" s="24"/>
      <c r="D52" s="24"/>
      <c r="E52" s="24"/>
      <c r="F52" s="24"/>
      <c r="G52" s="24"/>
      <c r="H52" s="24"/>
      <c r="I52" s="43">
        <f>J47+J48+J49+J50</f>
        <v>3107.75</v>
      </c>
      <c r="J52" s="43"/>
      <c r="K52" s="25">
        <f>IF(Source!I35&lt;&gt;0, ROUND(I52/Source!I35, 2), 0)</f>
        <v>706.31</v>
      </c>
      <c r="P52" s="23">
        <f>I52</f>
        <v>3107.75</v>
      </c>
    </row>
    <row r="54" spans="1:22" ht="15" x14ac:dyDescent="0.25">
      <c r="B54" s="44" t="str">
        <f>Source!G36</f>
        <v>К2 БИТП. Модуль отопления 0,872Он  ADL</v>
      </c>
      <c r="C54" s="44"/>
      <c r="D54" s="44"/>
      <c r="E54" s="44"/>
      <c r="F54" s="44"/>
      <c r="G54" s="44"/>
      <c r="H54" s="44"/>
      <c r="I54" s="44"/>
      <c r="J54" s="44"/>
    </row>
    <row r="55" spans="1:22" ht="28.5" x14ac:dyDescent="0.2">
      <c r="A55" s="19">
        <v>3</v>
      </c>
      <c r="B55" s="19" t="str">
        <f>Source!F37</f>
        <v>1.24-3105-1-2/1</v>
      </c>
      <c r="C55" s="19" t="str">
        <f>Source!G37</f>
        <v>Химическая безразборная промывка пластинчатых теплообменников М15</v>
      </c>
      <c r="D55" s="20" t="str">
        <f>Source!H37</f>
        <v>шт.</v>
      </c>
      <c r="E55" s="9">
        <f>Source!I37</f>
        <v>1</v>
      </c>
      <c r="F55" s="22"/>
      <c r="G55" s="21"/>
      <c r="H55" s="9"/>
      <c r="I55" s="9"/>
      <c r="J55" s="22"/>
      <c r="K55" s="22"/>
      <c r="Q55">
        <f>ROUND((Source!BZ37/100)*ROUND((Source!AF37*Source!AV37)*Source!I37, 2), 2)</f>
        <v>5693.67</v>
      </c>
      <c r="R55">
        <f>Source!X37</f>
        <v>5693.67</v>
      </c>
      <c r="S55">
        <f>ROUND((Source!CA37/100)*ROUND((Source!AF37*Source!AV37)*Source!I37, 2), 2)</f>
        <v>813.38</v>
      </c>
      <c r="T55">
        <f>Source!Y37</f>
        <v>813.38</v>
      </c>
      <c r="U55">
        <f>ROUND((175/100)*ROUND((Source!AE37*Source!AV37)*Source!I37, 2), 2)</f>
        <v>0</v>
      </c>
      <c r="V55">
        <f>ROUND((160/100)*ROUND(Source!CS37*Source!I37, 2), 2)</f>
        <v>0</v>
      </c>
    </row>
    <row r="56" spans="1:22" ht="14.25" x14ac:dyDescent="0.2">
      <c r="A56" s="19"/>
      <c r="B56" s="19"/>
      <c r="C56" s="19" t="s">
        <v>496</v>
      </c>
      <c r="D56" s="20"/>
      <c r="E56" s="9"/>
      <c r="F56" s="22">
        <f>Source!AO37</f>
        <v>8133.81</v>
      </c>
      <c r="G56" s="21" t="str">
        <f>Source!DG37</f>
        <v/>
      </c>
      <c r="H56" s="9">
        <f>Source!AV37</f>
        <v>1</v>
      </c>
      <c r="I56" s="9">
        <f>IF(Source!BA37&lt;&gt; 0, Source!BA37, 1)</f>
        <v>1</v>
      </c>
      <c r="J56" s="22">
        <f>Source!S37</f>
        <v>8133.81</v>
      </c>
      <c r="K56" s="22"/>
    </row>
    <row r="57" spans="1:22" ht="14.25" x14ac:dyDescent="0.2">
      <c r="A57" s="19"/>
      <c r="B57" s="19"/>
      <c r="C57" s="19" t="s">
        <v>502</v>
      </c>
      <c r="D57" s="20"/>
      <c r="E57" s="9"/>
      <c r="F57" s="22">
        <f>Source!AL37</f>
        <v>119.21</v>
      </c>
      <c r="G57" s="21" t="str">
        <f>Source!DD37</f>
        <v/>
      </c>
      <c r="H57" s="9">
        <f>Source!AW37</f>
        <v>1</v>
      </c>
      <c r="I57" s="9">
        <f>IF(Source!BC37&lt;&gt; 0, Source!BC37, 1)</f>
        <v>1</v>
      </c>
      <c r="J57" s="22">
        <f>Source!P37</f>
        <v>119.21</v>
      </c>
      <c r="K57" s="22"/>
    </row>
    <row r="58" spans="1:22" ht="14.25" x14ac:dyDescent="0.2">
      <c r="A58" s="19"/>
      <c r="B58" s="19"/>
      <c r="C58" s="19" t="s">
        <v>497</v>
      </c>
      <c r="D58" s="20" t="s">
        <v>498</v>
      </c>
      <c r="E58" s="9">
        <f>Source!AT37</f>
        <v>70</v>
      </c>
      <c r="F58" s="22"/>
      <c r="G58" s="21"/>
      <c r="H58" s="9"/>
      <c r="I58" s="9"/>
      <c r="J58" s="22">
        <f>SUM(R55:R57)</f>
        <v>5693.67</v>
      </c>
      <c r="K58" s="22"/>
    </row>
    <row r="59" spans="1:22" ht="14.25" x14ac:dyDescent="0.2">
      <c r="A59" s="19"/>
      <c r="B59" s="19"/>
      <c r="C59" s="19" t="s">
        <v>499</v>
      </c>
      <c r="D59" s="20" t="s">
        <v>498</v>
      </c>
      <c r="E59" s="9">
        <f>Source!AU37</f>
        <v>10</v>
      </c>
      <c r="F59" s="22"/>
      <c r="G59" s="21"/>
      <c r="H59" s="9"/>
      <c r="I59" s="9"/>
      <c r="J59" s="22">
        <f>SUM(T55:T58)</f>
        <v>813.38</v>
      </c>
      <c r="K59" s="22"/>
    </row>
    <row r="60" spans="1:22" ht="14.25" x14ac:dyDescent="0.2">
      <c r="A60" s="19"/>
      <c r="B60" s="19"/>
      <c r="C60" s="19" t="s">
        <v>500</v>
      </c>
      <c r="D60" s="20" t="s">
        <v>501</v>
      </c>
      <c r="E60" s="9">
        <f>Source!AQ37</f>
        <v>17.34</v>
      </c>
      <c r="F60" s="22"/>
      <c r="G60" s="21" t="str">
        <f>Source!DI37</f>
        <v/>
      </c>
      <c r="H60" s="9">
        <f>Source!AV37</f>
        <v>1</v>
      </c>
      <c r="I60" s="9"/>
      <c r="J60" s="22"/>
      <c r="K60" s="22">
        <f>Source!U37</f>
        <v>17.34</v>
      </c>
    </row>
    <row r="61" spans="1:22" ht="15" x14ac:dyDescent="0.25">
      <c r="A61" s="24"/>
      <c r="B61" s="24"/>
      <c r="C61" s="24"/>
      <c r="D61" s="24"/>
      <c r="E61" s="24"/>
      <c r="F61" s="24"/>
      <c r="G61" s="24"/>
      <c r="H61" s="24"/>
      <c r="I61" s="43">
        <f>J56+J57+J58+J59</f>
        <v>14760.07</v>
      </c>
      <c r="J61" s="43"/>
      <c r="K61" s="25">
        <f>IF(Source!I37&lt;&gt;0, ROUND(I61/Source!I37, 2), 0)</f>
        <v>14760.07</v>
      </c>
      <c r="P61" s="23">
        <f>I61</f>
        <v>14760.07</v>
      </c>
    </row>
    <row r="62" spans="1:22" ht="71.25" x14ac:dyDescent="0.2">
      <c r="A62" s="19">
        <v>4</v>
      </c>
      <c r="B62" s="19" t="str">
        <f>Source!F38</f>
        <v>1.23-2103-7-1/1</v>
      </c>
      <c r="C62" s="19" t="str">
        <f>Source!G38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62" s="20" t="str">
        <f>Source!H38</f>
        <v>шт.</v>
      </c>
      <c r="E62" s="9">
        <f>Source!I38</f>
        <v>2</v>
      </c>
      <c r="F62" s="22"/>
      <c r="G62" s="21"/>
      <c r="H62" s="9"/>
      <c r="I62" s="9"/>
      <c r="J62" s="22"/>
      <c r="K62" s="22"/>
      <c r="Q62">
        <f>ROUND((Source!BZ38/100)*ROUND((Source!AF38*Source!AV38)*Source!I38, 2), 2)</f>
        <v>713.9</v>
      </c>
      <c r="R62">
        <f>Source!X38</f>
        <v>713.9</v>
      </c>
      <c r="S62">
        <f>ROUND((Source!CA38/100)*ROUND((Source!AF38*Source!AV38)*Source!I38, 2), 2)</f>
        <v>101.99</v>
      </c>
      <c r="T62">
        <f>Source!Y38</f>
        <v>101.99</v>
      </c>
      <c r="U62">
        <f>ROUND((175/100)*ROUND((Source!AE38*Source!AV38)*Source!I38, 2), 2)</f>
        <v>0</v>
      </c>
      <c r="V62">
        <f>ROUND((160/100)*ROUND(Source!CS38*Source!I38, 2), 2)</f>
        <v>0</v>
      </c>
    </row>
    <row r="63" spans="1:22" ht="14.25" x14ac:dyDescent="0.2">
      <c r="A63" s="19"/>
      <c r="B63" s="19"/>
      <c r="C63" s="19" t="s">
        <v>496</v>
      </c>
      <c r="D63" s="20"/>
      <c r="E63" s="9"/>
      <c r="F63" s="22">
        <f>Source!AO38</f>
        <v>509.93</v>
      </c>
      <c r="G63" s="21" t="str">
        <f>Source!DG38</f>
        <v/>
      </c>
      <c r="H63" s="9">
        <f>Source!AV38</f>
        <v>1</v>
      </c>
      <c r="I63" s="9">
        <f>IF(Source!BA38&lt;&gt; 0, Source!BA38, 1)</f>
        <v>1</v>
      </c>
      <c r="J63" s="22">
        <f>Source!S38</f>
        <v>1019.86</v>
      </c>
      <c r="K63" s="22"/>
    </row>
    <row r="64" spans="1:22" ht="14.25" x14ac:dyDescent="0.2">
      <c r="A64" s="19"/>
      <c r="B64" s="19"/>
      <c r="C64" s="19" t="s">
        <v>497</v>
      </c>
      <c r="D64" s="20" t="s">
        <v>498</v>
      </c>
      <c r="E64" s="9">
        <f>Source!AT38</f>
        <v>70</v>
      </c>
      <c r="F64" s="22"/>
      <c r="G64" s="21"/>
      <c r="H64" s="9"/>
      <c r="I64" s="9"/>
      <c r="J64" s="22">
        <f>SUM(R62:R63)</f>
        <v>713.9</v>
      </c>
      <c r="K64" s="22"/>
    </row>
    <row r="65" spans="1:22" ht="14.25" x14ac:dyDescent="0.2">
      <c r="A65" s="19"/>
      <c r="B65" s="19"/>
      <c r="C65" s="19" t="s">
        <v>499</v>
      </c>
      <c r="D65" s="20" t="s">
        <v>498</v>
      </c>
      <c r="E65" s="9">
        <f>Source!AU38</f>
        <v>10</v>
      </c>
      <c r="F65" s="22"/>
      <c r="G65" s="21"/>
      <c r="H65" s="9"/>
      <c r="I65" s="9"/>
      <c r="J65" s="22">
        <f>SUM(T62:T64)</f>
        <v>101.99</v>
      </c>
      <c r="K65" s="22"/>
    </row>
    <row r="66" spans="1:22" ht="14.25" x14ac:dyDescent="0.2">
      <c r="A66" s="19"/>
      <c r="B66" s="19"/>
      <c r="C66" s="19" t="s">
        <v>500</v>
      </c>
      <c r="D66" s="20" t="s">
        <v>501</v>
      </c>
      <c r="E66" s="9">
        <f>Source!AQ38</f>
        <v>1.17</v>
      </c>
      <c r="F66" s="22"/>
      <c r="G66" s="21" t="str">
        <f>Source!DI38</f>
        <v/>
      </c>
      <c r="H66" s="9">
        <f>Source!AV38</f>
        <v>1</v>
      </c>
      <c r="I66" s="9"/>
      <c r="J66" s="22"/>
      <c r="K66" s="22">
        <f>Source!U38</f>
        <v>2.34</v>
      </c>
    </row>
    <row r="67" spans="1:22" ht="15" x14ac:dyDescent="0.25">
      <c r="A67" s="24"/>
      <c r="B67" s="24"/>
      <c r="C67" s="24"/>
      <c r="D67" s="24"/>
      <c r="E67" s="24"/>
      <c r="F67" s="24"/>
      <c r="G67" s="24"/>
      <c r="H67" s="24"/>
      <c r="I67" s="43">
        <f>J63+J64+J65</f>
        <v>1835.75</v>
      </c>
      <c r="J67" s="43"/>
      <c r="K67" s="25">
        <f>IF(Source!I38&lt;&gt;0, ROUND(I67/Source!I38, 2), 0)</f>
        <v>917.88</v>
      </c>
      <c r="P67" s="23">
        <f>I67</f>
        <v>1835.75</v>
      </c>
    </row>
    <row r="68" spans="1:22" ht="71.25" x14ac:dyDescent="0.2">
      <c r="A68" s="19">
        <v>5</v>
      </c>
      <c r="B68" s="19" t="str">
        <f>Source!F40</f>
        <v>1.23-2103-7-1/1</v>
      </c>
      <c r="C68" s="19" t="str">
        <f>Source!G40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68" s="20" t="str">
        <f>Source!H40</f>
        <v>шт.</v>
      </c>
      <c r="E68" s="9">
        <f>Source!I40</f>
        <v>2</v>
      </c>
      <c r="F68" s="22"/>
      <c r="G68" s="21"/>
      <c r="H68" s="9"/>
      <c r="I68" s="9"/>
      <c r="J68" s="22"/>
      <c r="K68" s="22"/>
      <c r="Q68">
        <f>ROUND((Source!BZ40/100)*ROUND((Source!AF40*Source!AV40)*Source!I40, 2), 2)</f>
        <v>713.9</v>
      </c>
      <c r="R68">
        <f>Source!X40</f>
        <v>713.9</v>
      </c>
      <c r="S68">
        <f>ROUND((Source!CA40/100)*ROUND((Source!AF40*Source!AV40)*Source!I40, 2), 2)</f>
        <v>101.99</v>
      </c>
      <c r="T68">
        <f>Source!Y40</f>
        <v>101.99</v>
      </c>
      <c r="U68">
        <f>ROUND((175/100)*ROUND((Source!AE40*Source!AV40)*Source!I40, 2), 2)</f>
        <v>0</v>
      </c>
      <c r="V68">
        <f>ROUND((160/100)*ROUND(Source!CS40*Source!I40, 2), 2)</f>
        <v>0</v>
      </c>
    </row>
    <row r="69" spans="1:22" ht="14.25" x14ac:dyDescent="0.2">
      <c r="A69" s="19"/>
      <c r="B69" s="19"/>
      <c r="C69" s="19" t="s">
        <v>496</v>
      </c>
      <c r="D69" s="20"/>
      <c r="E69" s="9"/>
      <c r="F69" s="22">
        <f>Source!AO40</f>
        <v>509.93</v>
      </c>
      <c r="G69" s="21" t="str">
        <f>Source!DG40</f>
        <v/>
      </c>
      <c r="H69" s="9">
        <f>Source!AV40</f>
        <v>1</v>
      </c>
      <c r="I69" s="9">
        <f>IF(Source!BA40&lt;&gt; 0, Source!BA40, 1)</f>
        <v>1</v>
      </c>
      <c r="J69" s="22">
        <f>Source!S40</f>
        <v>1019.86</v>
      </c>
      <c r="K69" s="22"/>
    </row>
    <row r="70" spans="1:22" ht="14.25" x14ac:dyDescent="0.2">
      <c r="A70" s="19"/>
      <c r="B70" s="19"/>
      <c r="C70" s="19" t="s">
        <v>497</v>
      </c>
      <c r="D70" s="20" t="s">
        <v>498</v>
      </c>
      <c r="E70" s="9">
        <f>Source!AT40</f>
        <v>70</v>
      </c>
      <c r="F70" s="22"/>
      <c r="G70" s="21"/>
      <c r="H70" s="9"/>
      <c r="I70" s="9"/>
      <c r="J70" s="22">
        <f>SUM(R68:R69)</f>
        <v>713.9</v>
      </c>
      <c r="K70" s="22"/>
    </row>
    <row r="71" spans="1:22" ht="14.25" x14ac:dyDescent="0.2">
      <c r="A71" s="19"/>
      <c r="B71" s="19"/>
      <c r="C71" s="19" t="s">
        <v>499</v>
      </c>
      <c r="D71" s="20" t="s">
        <v>498</v>
      </c>
      <c r="E71" s="9">
        <f>Source!AU40</f>
        <v>10</v>
      </c>
      <c r="F71" s="22"/>
      <c r="G71" s="21"/>
      <c r="H71" s="9"/>
      <c r="I71" s="9"/>
      <c r="J71" s="22">
        <f>SUM(T68:T70)</f>
        <v>101.99</v>
      </c>
      <c r="K71" s="22"/>
    </row>
    <row r="72" spans="1:22" ht="14.25" x14ac:dyDescent="0.2">
      <c r="A72" s="19"/>
      <c r="B72" s="19"/>
      <c r="C72" s="19" t="s">
        <v>500</v>
      </c>
      <c r="D72" s="20" t="s">
        <v>501</v>
      </c>
      <c r="E72" s="9">
        <f>Source!AQ40</f>
        <v>1.17</v>
      </c>
      <c r="F72" s="22"/>
      <c r="G72" s="21" t="str">
        <f>Source!DI40</f>
        <v/>
      </c>
      <c r="H72" s="9">
        <f>Source!AV40</f>
        <v>1</v>
      </c>
      <c r="I72" s="9"/>
      <c r="J72" s="22"/>
      <c r="K72" s="22">
        <f>Source!U40</f>
        <v>2.34</v>
      </c>
    </row>
    <row r="73" spans="1:22" ht="15" x14ac:dyDescent="0.25">
      <c r="A73" s="24"/>
      <c r="B73" s="24"/>
      <c r="C73" s="24"/>
      <c r="D73" s="24"/>
      <c r="E73" s="24"/>
      <c r="F73" s="24"/>
      <c r="G73" s="24"/>
      <c r="H73" s="24"/>
      <c r="I73" s="43">
        <f>J69+J70+J71</f>
        <v>1835.75</v>
      </c>
      <c r="J73" s="43"/>
      <c r="K73" s="25">
        <f>IF(Source!I40&lt;&gt;0, ROUND(I73/Source!I40, 2), 0)</f>
        <v>917.88</v>
      </c>
      <c r="P73" s="23">
        <f>I73</f>
        <v>1835.75</v>
      </c>
    </row>
    <row r="74" spans="1:22" ht="28.5" x14ac:dyDescent="0.2">
      <c r="A74" s="19">
        <v>6</v>
      </c>
      <c r="B74" s="19" t="str">
        <f>Source!F42</f>
        <v>1.17-2103-16-1/1</v>
      </c>
      <c r="C74" s="19" t="str">
        <f>Source!G42</f>
        <v>Техническое обслуживание крана трехходового шарового под манометр</v>
      </c>
      <c r="D74" s="20" t="str">
        <f>Source!H42</f>
        <v>10 шт.</v>
      </c>
      <c r="E74" s="9">
        <f>Source!I42</f>
        <v>0.4</v>
      </c>
      <c r="F74" s="22"/>
      <c r="G74" s="21"/>
      <c r="H74" s="9"/>
      <c r="I74" s="9"/>
      <c r="J74" s="22"/>
      <c r="K74" s="22"/>
      <c r="Q74">
        <f>ROUND((Source!BZ42/100)*ROUND((Source!AF42*Source!AV42)*Source!I42, 2), 2)</f>
        <v>109.83</v>
      </c>
      <c r="R74">
        <f>Source!X42</f>
        <v>109.83</v>
      </c>
      <c r="S74">
        <f>ROUND((Source!CA42/100)*ROUND((Source!AF42*Source!AV42)*Source!I42, 2), 2)</f>
        <v>15.69</v>
      </c>
      <c r="T74">
        <f>Source!Y42</f>
        <v>15.69</v>
      </c>
      <c r="U74">
        <f>ROUND((175/100)*ROUND((Source!AE42*Source!AV42)*Source!I42, 2), 2)</f>
        <v>0</v>
      </c>
      <c r="V74">
        <f>ROUND((160/100)*ROUND(Source!CS42*Source!I42, 2), 2)</f>
        <v>0</v>
      </c>
    </row>
    <row r="75" spans="1:22" x14ac:dyDescent="0.2">
      <c r="C75" s="26" t="str">
        <f>"Объем: "&amp;Source!I42&amp;"=(4)/"&amp;"10"</f>
        <v>Объем: 0,4=(4)/10</v>
      </c>
    </row>
    <row r="76" spans="1:22" ht="14.25" x14ac:dyDescent="0.2">
      <c r="A76" s="19"/>
      <c r="B76" s="19"/>
      <c r="C76" s="19" t="s">
        <v>496</v>
      </c>
      <c r="D76" s="20"/>
      <c r="E76" s="9"/>
      <c r="F76" s="22">
        <f>Source!AO42</f>
        <v>392.26</v>
      </c>
      <c r="G76" s="21" t="str">
        <f>Source!DG42</f>
        <v/>
      </c>
      <c r="H76" s="9">
        <f>Source!AV42</f>
        <v>1</v>
      </c>
      <c r="I76" s="9">
        <f>IF(Source!BA42&lt;&gt; 0, Source!BA42, 1)</f>
        <v>1</v>
      </c>
      <c r="J76" s="22">
        <f>Source!S42</f>
        <v>156.9</v>
      </c>
      <c r="K76" s="22"/>
    </row>
    <row r="77" spans="1:22" ht="14.25" x14ac:dyDescent="0.2">
      <c r="A77" s="19"/>
      <c r="B77" s="19"/>
      <c r="C77" s="19" t="s">
        <v>502</v>
      </c>
      <c r="D77" s="20"/>
      <c r="E77" s="9"/>
      <c r="F77" s="22">
        <f>Source!AL42</f>
        <v>0.24</v>
      </c>
      <c r="G77" s="21" t="str">
        <f>Source!DD42</f>
        <v/>
      </c>
      <c r="H77" s="9">
        <f>Source!AW42</f>
        <v>1</v>
      </c>
      <c r="I77" s="9">
        <f>IF(Source!BC42&lt;&gt; 0, Source!BC42, 1)</f>
        <v>1</v>
      </c>
      <c r="J77" s="22">
        <f>Source!P42</f>
        <v>0.1</v>
      </c>
      <c r="K77" s="22"/>
    </row>
    <row r="78" spans="1:22" ht="14.25" x14ac:dyDescent="0.2">
      <c r="A78" s="19"/>
      <c r="B78" s="19"/>
      <c r="C78" s="19" t="s">
        <v>497</v>
      </c>
      <c r="D78" s="20" t="s">
        <v>498</v>
      </c>
      <c r="E78" s="9">
        <f>Source!AT42</f>
        <v>70</v>
      </c>
      <c r="F78" s="22"/>
      <c r="G78" s="21"/>
      <c r="H78" s="9"/>
      <c r="I78" s="9"/>
      <c r="J78" s="22">
        <f>SUM(R74:R77)</f>
        <v>109.83</v>
      </c>
      <c r="K78" s="22"/>
    </row>
    <row r="79" spans="1:22" ht="14.25" x14ac:dyDescent="0.2">
      <c r="A79" s="19"/>
      <c r="B79" s="19"/>
      <c r="C79" s="19" t="s">
        <v>499</v>
      </c>
      <c r="D79" s="20" t="s">
        <v>498</v>
      </c>
      <c r="E79" s="9">
        <f>Source!AU42</f>
        <v>10</v>
      </c>
      <c r="F79" s="22"/>
      <c r="G79" s="21"/>
      <c r="H79" s="9"/>
      <c r="I79" s="9"/>
      <c r="J79" s="22">
        <f>SUM(T74:T78)</f>
        <v>15.69</v>
      </c>
      <c r="K79" s="22"/>
    </row>
    <row r="80" spans="1:22" ht="14.25" x14ac:dyDescent="0.2">
      <c r="A80" s="19"/>
      <c r="B80" s="19"/>
      <c r="C80" s="19" t="s">
        <v>500</v>
      </c>
      <c r="D80" s="20" t="s">
        <v>501</v>
      </c>
      <c r="E80" s="9">
        <f>Source!AQ42</f>
        <v>0.9</v>
      </c>
      <c r="F80" s="22"/>
      <c r="G80" s="21" t="str">
        <f>Source!DI42</f>
        <v/>
      </c>
      <c r="H80" s="9">
        <f>Source!AV42</f>
        <v>1</v>
      </c>
      <c r="I80" s="9"/>
      <c r="J80" s="22"/>
      <c r="K80" s="22">
        <f>Source!U42</f>
        <v>0.36000000000000004</v>
      </c>
    </row>
    <row r="81" spans="1:22" ht="15" x14ac:dyDescent="0.25">
      <c r="A81" s="24"/>
      <c r="B81" s="24"/>
      <c r="C81" s="24"/>
      <c r="D81" s="24"/>
      <c r="E81" s="24"/>
      <c r="F81" s="24"/>
      <c r="G81" s="24"/>
      <c r="H81" s="24"/>
      <c r="I81" s="43">
        <f>J76+J77+J78+J79</f>
        <v>282.52</v>
      </c>
      <c r="J81" s="43"/>
      <c r="K81" s="25">
        <f>IF(Source!I42&lt;&gt;0, ROUND(I81/Source!I42, 2), 0)</f>
        <v>706.3</v>
      </c>
      <c r="P81" s="23">
        <f>I81</f>
        <v>282.52</v>
      </c>
    </row>
    <row r="83" spans="1:22" ht="15" x14ac:dyDescent="0.25">
      <c r="B83" s="44" t="str">
        <f>Source!G43</f>
        <v>К3 БИТП. Модуль Вентиляции 0,814Вн  ADL</v>
      </c>
      <c r="C83" s="44"/>
      <c r="D83" s="44"/>
      <c r="E83" s="44"/>
      <c r="F83" s="44"/>
      <c r="G83" s="44"/>
      <c r="H83" s="44"/>
      <c r="I83" s="44"/>
      <c r="J83" s="44"/>
    </row>
    <row r="84" spans="1:22" ht="28.5" x14ac:dyDescent="0.2">
      <c r="A84" s="19">
        <v>7</v>
      </c>
      <c r="B84" s="19" t="str">
        <f>Source!F44</f>
        <v>1.24-3105-1-2/1</v>
      </c>
      <c r="C84" s="19" t="str">
        <f>Source!G44</f>
        <v>Химическая безразборная промывка пластинчатых теплообменников М15</v>
      </c>
      <c r="D84" s="20" t="str">
        <f>Source!H44</f>
        <v>шт.</v>
      </c>
      <c r="E84" s="9">
        <f>Source!I44</f>
        <v>1</v>
      </c>
      <c r="F84" s="22"/>
      <c r="G84" s="21"/>
      <c r="H84" s="9"/>
      <c r="I84" s="9"/>
      <c r="J84" s="22"/>
      <c r="K84" s="22"/>
      <c r="Q84">
        <f>ROUND((Source!BZ44/100)*ROUND((Source!AF44*Source!AV44)*Source!I44, 2), 2)</f>
        <v>5693.67</v>
      </c>
      <c r="R84">
        <f>Source!X44</f>
        <v>5693.67</v>
      </c>
      <c r="S84">
        <f>ROUND((Source!CA44/100)*ROUND((Source!AF44*Source!AV44)*Source!I44, 2), 2)</f>
        <v>813.38</v>
      </c>
      <c r="T84">
        <f>Source!Y44</f>
        <v>813.38</v>
      </c>
      <c r="U84">
        <f>ROUND((175/100)*ROUND((Source!AE44*Source!AV44)*Source!I44, 2), 2)</f>
        <v>0</v>
      </c>
      <c r="V84">
        <f>ROUND((160/100)*ROUND(Source!CS44*Source!I44, 2), 2)</f>
        <v>0</v>
      </c>
    </row>
    <row r="85" spans="1:22" ht="14.25" x14ac:dyDescent="0.2">
      <c r="A85" s="19"/>
      <c r="B85" s="19"/>
      <c r="C85" s="19" t="s">
        <v>496</v>
      </c>
      <c r="D85" s="20"/>
      <c r="E85" s="9"/>
      <c r="F85" s="22">
        <f>Source!AO44</f>
        <v>8133.81</v>
      </c>
      <c r="G85" s="21" t="str">
        <f>Source!DG44</f>
        <v/>
      </c>
      <c r="H85" s="9">
        <f>Source!AV44</f>
        <v>1</v>
      </c>
      <c r="I85" s="9">
        <f>IF(Source!BA44&lt;&gt; 0, Source!BA44, 1)</f>
        <v>1</v>
      </c>
      <c r="J85" s="22">
        <f>Source!S44</f>
        <v>8133.81</v>
      </c>
      <c r="K85" s="22"/>
    </row>
    <row r="86" spans="1:22" ht="14.25" x14ac:dyDescent="0.2">
      <c r="A86" s="19"/>
      <c r="B86" s="19"/>
      <c r="C86" s="19" t="s">
        <v>502</v>
      </c>
      <c r="D86" s="20"/>
      <c r="E86" s="9"/>
      <c r="F86" s="22">
        <f>Source!AL44</f>
        <v>119.21</v>
      </c>
      <c r="G86" s="21" t="str">
        <f>Source!DD44</f>
        <v/>
      </c>
      <c r="H86" s="9">
        <f>Source!AW44</f>
        <v>1</v>
      </c>
      <c r="I86" s="9">
        <f>IF(Source!BC44&lt;&gt; 0, Source!BC44, 1)</f>
        <v>1</v>
      </c>
      <c r="J86" s="22">
        <f>Source!P44</f>
        <v>119.21</v>
      </c>
      <c r="K86" s="22"/>
    </row>
    <row r="87" spans="1:22" ht="14.25" x14ac:dyDescent="0.2">
      <c r="A87" s="19"/>
      <c r="B87" s="19"/>
      <c r="C87" s="19" t="s">
        <v>497</v>
      </c>
      <c r="D87" s="20" t="s">
        <v>498</v>
      </c>
      <c r="E87" s="9">
        <f>Source!AT44</f>
        <v>70</v>
      </c>
      <c r="F87" s="22"/>
      <c r="G87" s="21"/>
      <c r="H87" s="9"/>
      <c r="I87" s="9"/>
      <c r="J87" s="22">
        <f>SUM(R84:R86)</f>
        <v>5693.67</v>
      </c>
      <c r="K87" s="22"/>
    </row>
    <row r="88" spans="1:22" ht="14.25" x14ac:dyDescent="0.2">
      <c r="A88" s="19"/>
      <c r="B88" s="19"/>
      <c r="C88" s="19" t="s">
        <v>499</v>
      </c>
      <c r="D88" s="20" t="s">
        <v>498</v>
      </c>
      <c r="E88" s="9">
        <f>Source!AU44</f>
        <v>10</v>
      </c>
      <c r="F88" s="22"/>
      <c r="G88" s="21"/>
      <c r="H88" s="9"/>
      <c r="I88" s="9"/>
      <c r="J88" s="22">
        <f>SUM(T84:T87)</f>
        <v>813.38</v>
      </c>
      <c r="K88" s="22"/>
    </row>
    <row r="89" spans="1:22" ht="14.25" x14ac:dyDescent="0.2">
      <c r="A89" s="19"/>
      <c r="B89" s="19"/>
      <c r="C89" s="19" t="s">
        <v>500</v>
      </c>
      <c r="D89" s="20" t="s">
        <v>501</v>
      </c>
      <c r="E89" s="9">
        <f>Source!AQ44</f>
        <v>17.34</v>
      </c>
      <c r="F89" s="22"/>
      <c r="G89" s="21" t="str">
        <f>Source!DI44</f>
        <v/>
      </c>
      <c r="H89" s="9">
        <f>Source!AV44</f>
        <v>1</v>
      </c>
      <c r="I89" s="9"/>
      <c r="J89" s="22"/>
      <c r="K89" s="22">
        <f>Source!U44</f>
        <v>17.34</v>
      </c>
    </row>
    <row r="90" spans="1:22" ht="15" x14ac:dyDescent="0.25">
      <c r="A90" s="24"/>
      <c r="B90" s="24"/>
      <c r="C90" s="24"/>
      <c r="D90" s="24"/>
      <c r="E90" s="24"/>
      <c r="F90" s="24"/>
      <c r="G90" s="24"/>
      <c r="H90" s="24"/>
      <c r="I90" s="43">
        <f>J85+J86+J87+J88</f>
        <v>14760.07</v>
      </c>
      <c r="J90" s="43"/>
      <c r="K90" s="25">
        <f>IF(Source!I44&lt;&gt;0, ROUND(I90/Source!I44, 2), 0)</f>
        <v>14760.07</v>
      </c>
      <c r="P90" s="23">
        <f>I90</f>
        <v>14760.07</v>
      </c>
    </row>
    <row r="91" spans="1:22" ht="71.25" x14ac:dyDescent="0.2">
      <c r="A91" s="19">
        <v>8</v>
      </c>
      <c r="B91" s="19" t="str">
        <f>Source!F45</f>
        <v>1.23-2103-7-1/1</v>
      </c>
      <c r="C91" s="19" t="str">
        <f>Source!G45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91" s="20" t="str">
        <f>Source!H45</f>
        <v>шт.</v>
      </c>
      <c r="E91" s="9">
        <f>Source!I45</f>
        <v>18</v>
      </c>
      <c r="F91" s="22"/>
      <c r="G91" s="21"/>
      <c r="H91" s="9"/>
      <c r="I91" s="9"/>
      <c r="J91" s="22"/>
      <c r="K91" s="22"/>
      <c r="Q91">
        <f>ROUND((Source!BZ45/100)*ROUND((Source!AF45*Source!AV45)*Source!I45, 2), 2)</f>
        <v>6425.12</v>
      </c>
      <c r="R91">
        <f>Source!X45</f>
        <v>6425.12</v>
      </c>
      <c r="S91">
        <f>ROUND((Source!CA45/100)*ROUND((Source!AF45*Source!AV45)*Source!I45, 2), 2)</f>
        <v>917.87</v>
      </c>
      <c r="T91">
        <f>Source!Y45</f>
        <v>917.87</v>
      </c>
      <c r="U91">
        <f>ROUND((175/100)*ROUND((Source!AE45*Source!AV45)*Source!I45, 2), 2)</f>
        <v>0</v>
      </c>
      <c r="V91">
        <f>ROUND((160/100)*ROUND(Source!CS45*Source!I45, 2), 2)</f>
        <v>0</v>
      </c>
    </row>
    <row r="92" spans="1:22" ht="14.25" x14ac:dyDescent="0.2">
      <c r="A92" s="19"/>
      <c r="B92" s="19"/>
      <c r="C92" s="19" t="s">
        <v>496</v>
      </c>
      <c r="D92" s="20"/>
      <c r="E92" s="9"/>
      <c r="F92" s="22">
        <f>Source!AO45</f>
        <v>509.93</v>
      </c>
      <c r="G92" s="21" t="str">
        <f>Source!DG45</f>
        <v/>
      </c>
      <c r="H92" s="9">
        <f>Source!AV45</f>
        <v>1</v>
      </c>
      <c r="I92" s="9">
        <f>IF(Source!BA45&lt;&gt; 0, Source!BA45, 1)</f>
        <v>1</v>
      </c>
      <c r="J92" s="22">
        <f>Source!S45</f>
        <v>9178.74</v>
      </c>
      <c r="K92" s="22"/>
    </row>
    <row r="93" spans="1:22" ht="14.25" x14ac:dyDescent="0.2">
      <c r="A93" s="19"/>
      <c r="B93" s="19"/>
      <c r="C93" s="19" t="s">
        <v>497</v>
      </c>
      <c r="D93" s="20" t="s">
        <v>498</v>
      </c>
      <c r="E93" s="9">
        <f>Source!AT45</f>
        <v>70</v>
      </c>
      <c r="F93" s="22"/>
      <c r="G93" s="21"/>
      <c r="H93" s="9"/>
      <c r="I93" s="9"/>
      <c r="J93" s="22">
        <f>SUM(R91:R92)</f>
        <v>6425.12</v>
      </c>
      <c r="K93" s="22"/>
    </row>
    <row r="94" spans="1:22" ht="14.25" x14ac:dyDescent="0.2">
      <c r="A94" s="19"/>
      <c r="B94" s="19"/>
      <c r="C94" s="19" t="s">
        <v>499</v>
      </c>
      <c r="D94" s="20" t="s">
        <v>498</v>
      </c>
      <c r="E94" s="9">
        <f>Source!AU45</f>
        <v>10</v>
      </c>
      <c r="F94" s="22"/>
      <c r="G94" s="21"/>
      <c r="H94" s="9"/>
      <c r="I94" s="9"/>
      <c r="J94" s="22">
        <f>SUM(T91:T93)</f>
        <v>917.87</v>
      </c>
      <c r="K94" s="22"/>
    </row>
    <row r="95" spans="1:22" ht="14.25" x14ac:dyDescent="0.2">
      <c r="A95" s="19"/>
      <c r="B95" s="19"/>
      <c r="C95" s="19" t="s">
        <v>500</v>
      </c>
      <c r="D95" s="20" t="s">
        <v>501</v>
      </c>
      <c r="E95" s="9">
        <f>Source!AQ45</f>
        <v>1.17</v>
      </c>
      <c r="F95" s="22"/>
      <c r="G95" s="21" t="str">
        <f>Source!DI45</f>
        <v/>
      </c>
      <c r="H95" s="9">
        <f>Source!AV45</f>
        <v>1</v>
      </c>
      <c r="I95" s="9"/>
      <c r="J95" s="22"/>
      <c r="K95" s="22">
        <f>Source!U45</f>
        <v>21.06</v>
      </c>
    </row>
    <row r="96" spans="1:22" ht="15" x14ac:dyDescent="0.25">
      <c r="A96" s="24"/>
      <c r="B96" s="24"/>
      <c r="C96" s="24"/>
      <c r="D96" s="24"/>
      <c r="E96" s="24"/>
      <c r="F96" s="24"/>
      <c r="G96" s="24"/>
      <c r="H96" s="24"/>
      <c r="I96" s="43">
        <f>J92+J93+J94</f>
        <v>16521.73</v>
      </c>
      <c r="J96" s="43"/>
      <c r="K96" s="25">
        <f>IF(Source!I45&lt;&gt;0, ROUND(I96/Source!I45, 2), 0)</f>
        <v>917.87</v>
      </c>
      <c r="P96" s="23">
        <f>I96</f>
        <v>16521.73</v>
      </c>
    </row>
    <row r="97" spans="1:22" ht="28.5" x14ac:dyDescent="0.2">
      <c r="A97" s="19">
        <v>9</v>
      </c>
      <c r="B97" s="19" t="str">
        <f>Source!F47</f>
        <v>1.17-2103-16-1/1</v>
      </c>
      <c r="C97" s="19" t="str">
        <f>Source!G47</f>
        <v>Техническое обслуживание крана трехходового шарового под манометр</v>
      </c>
      <c r="D97" s="20" t="str">
        <f>Source!H47</f>
        <v>10 шт.</v>
      </c>
      <c r="E97" s="9">
        <f>Source!I47</f>
        <v>1.8</v>
      </c>
      <c r="F97" s="22"/>
      <c r="G97" s="21"/>
      <c r="H97" s="9"/>
      <c r="I97" s="9"/>
      <c r="J97" s="22"/>
      <c r="K97" s="22"/>
      <c r="Q97">
        <f>ROUND((Source!BZ47/100)*ROUND((Source!AF47*Source!AV47)*Source!I47, 2), 2)</f>
        <v>494.25</v>
      </c>
      <c r="R97">
        <f>Source!X47</f>
        <v>494.25</v>
      </c>
      <c r="S97">
        <f>ROUND((Source!CA47/100)*ROUND((Source!AF47*Source!AV47)*Source!I47, 2), 2)</f>
        <v>70.61</v>
      </c>
      <c r="T97">
        <f>Source!Y47</f>
        <v>70.61</v>
      </c>
      <c r="U97">
        <f>ROUND((175/100)*ROUND((Source!AE47*Source!AV47)*Source!I47, 2), 2)</f>
        <v>0</v>
      </c>
      <c r="V97">
        <f>ROUND((160/100)*ROUND(Source!CS47*Source!I47, 2), 2)</f>
        <v>0</v>
      </c>
    </row>
    <row r="98" spans="1:22" x14ac:dyDescent="0.2">
      <c r="C98" s="26" t="str">
        <f>"Объем: "&amp;Source!I47&amp;"=(18)/"&amp;"10"</f>
        <v>Объем: 1,8=(18)/10</v>
      </c>
    </row>
    <row r="99" spans="1:22" ht="14.25" x14ac:dyDescent="0.2">
      <c r="A99" s="19"/>
      <c r="B99" s="19"/>
      <c r="C99" s="19" t="s">
        <v>496</v>
      </c>
      <c r="D99" s="20"/>
      <c r="E99" s="9"/>
      <c r="F99" s="22">
        <f>Source!AO47</f>
        <v>392.26</v>
      </c>
      <c r="G99" s="21" t="str">
        <f>Source!DG47</f>
        <v/>
      </c>
      <c r="H99" s="9">
        <f>Source!AV47</f>
        <v>1</v>
      </c>
      <c r="I99" s="9">
        <f>IF(Source!BA47&lt;&gt; 0, Source!BA47, 1)</f>
        <v>1</v>
      </c>
      <c r="J99" s="22">
        <f>Source!S47</f>
        <v>706.07</v>
      </c>
      <c r="K99" s="22"/>
    </row>
    <row r="100" spans="1:22" ht="14.25" x14ac:dyDescent="0.2">
      <c r="A100" s="19"/>
      <c r="B100" s="19"/>
      <c r="C100" s="19" t="s">
        <v>502</v>
      </c>
      <c r="D100" s="20"/>
      <c r="E100" s="9"/>
      <c r="F100" s="22">
        <f>Source!AL47</f>
        <v>0.24</v>
      </c>
      <c r="G100" s="21" t="str">
        <f>Source!DD47</f>
        <v/>
      </c>
      <c r="H100" s="9">
        <f>Source!AW47</f>
        <v>1</v>
      </c>
      <c r="I100" s="9">
        <f>IF(Source!BC47&lt;&gt; 0, Source!BC47, 1)</f>
        <v>1</v>
      </c>
      <c r="J100" s="22">
        <f>Source!P47</f>
        <v>0.43</v>
      </c>
      <c r="K100" s="22"/>
    </row>
    <row r="101" spans="1:22" ht="14.25" x14ac:dyDescent="0.2">
      <c r="A101" s="19"/>
      <c r="B101" s="19"/>
      <c r="C101" s="19" t="s">
        <v>497</v>
      </c>
      <c r="D101" s="20" t="s">
        <v>498</v>
      </c>
      <c r="E101" s="9">
        <f>Source!AT47</f>
        <v>70</v>
      </c>
      <c r="F101" s="22"/>
      <c r="G101" s="21"/>
      <c r="H101" s="9"/>
      <c r="I101" s="9"/>
      <c r="J101" s="22">
        <f>SUM(R97:R100)</f>
        <v>494.25</v>
      </c>
      <c r="K101" s="22"/>
    </row>
    <row r="102" spans="1:22" ht="14.25" x14ac:dyDescent="0.2">
      <c r="A102" s="19"/>
      <c r="B102" s="19"/>
      <c r="C102" s="19" t="s">
        <v>499</v>
      </c>
      <c r="D102" s="20" t="s">
        <v>498</v>
      </c>
      <c r="E102" s="9">
        <f>Source!AU47</f>
        <v>10</v>
      </c>
      <c r="F102" s="22"/>
      <c r="G102" s="21"/>
      <c r="H102" s="9"/>
      <c r="I102" s="9"/>
      <c r="J102" s="22">
        <f>SUM(T97:T101)</f>
        <v>70.61</v>
      </c>
      <c r="K102" s="22"/>
    </row>
    <row r="103" spans="1:22" ht="14.25" x14ac:dyDescent="0.2">
      <c r="A103" s="19"/>
      <c r="B103" s="19"/>
      <c r="C103" s="19" t="s">
        <v>500</v>
      </c>
      <c r="D103" s="20" t="s">
        <v>501</v>
      </c>
      <c r="E103" s="9">
        <f>Source!AQ47</f>
        <v>0.9</v>
      </c>
      <c r="F103" s="22"/>
      <c r="G103" s="21" t="str">
        <f>Source!DI47</f>
        <v/>
      </c>
      <c r="H103" s="9">
        <f>Source!AV47</f>
        <v>1</v>
      </c>
      <c r="I103" s="9"/>
      <c r="J103" s="22"/>
      <c r="K103" s="22">
        <f>Source!U47</f>
        <v>1.62</v>
      </c>
    </row>
    <row r="104" spans="1:22" ht="15" x14ac:dyDescent="0.25">
      <c r="A104" s="24"/>
      <c r="B104" s="24"/>
      <c r="C104" s="24"/>
      <c r="D104" s="24"/>
      <c r="E104" s="24"/>
      <c r="F104" s="24"/>
      <c r="G104" s="24"/>
      <c r="H104" s="24"/>
      <c r="I104" s="43">
        <f>J99+J100+J101+J102</f>
        <v>1271.3599999999999</v>
      </c>
      <c r="J104" s="43"/>
      <c r="K104" s="25">
        <f>IF(Source!I47&lt;&gt;0, ROUND(I104/Source!I47, 2), 0)</f>
        <v>706.31</v>
      </c>
      <c r="P104" s="23">
        <f>I104</f>
        <v>1271.3599999999999</v>
      </c>
    </row>
    <row r="106" spans="1:22" ht="15" x14ac:dyDescent="0.25">
      <c r="B106" s="44" t="str">
        <f>Source!G48</f>
        <v>К4 БИТП. Модуль ГВС 0,872ГВС1  ADL</v>
      </c>
      <c r="C106" s="44"/>
      <c r="D106" s="44"/>
      <c r="E106" s="44"/>
      <c r="F106" s="44"/>
      <c r="G106" s="44"/>
      <c r="H106" s="44"/>
      <c r="I106" s="44"/>
      <c r="J106" s="44"/>
    </row>
    <row r="107" spans="1:22" ht="28.5" x14ac:dyDescent="0.2">
      <c r="A107" s="19">
        <v>10</v>
      </c>
      <c r="B107" s="19" t="str">
        <f>Source!F49</f>
        <v>1.24-3105-1-2/1</v>
      </c>
      <c r="C107" s="19" t="str">
        <f>Source!G49</f>
        <v>Химическая безразборная промывка пластинчатых теплообменников М15</v>
      </c>
      <c r="D107" s="20" t="str">
        <f>Source!H49</f>
        <v>шт.</v>
      </c>
      <c r="E107" s="9">
        <f>Source!I49</f>
        <v>1</v>
      </c>
      <c r="F107" s="22"/>
      <c r="G107" s="21"/>
      <c r="H107" s="9"/>
      <c r="I107" s="9"/>
      <c r="J107" s="22"/>
      <c r="K107" s="22"/>
      <c r="Q107">
        <f>ROUND((Source!BZ49/100)*ROUND((Source!AF49*Source!AV49)*Source!I49, 2), 2)</f>
        <v>5693.67</v>
      </c>
      <c r="R107">
        <f>Source!X49</f>
        <v>5693.67</v>
      </c>
      <c r="S107">
        <f>ROUND((Source!CA49/100)*ROUND((Source!AF49*Source!AV49)*Source!I49, 2), 2)</f>
        <v>813.38</v>
      </c>
      <c r="T107">
        <f>Source!Y49</f>
        <v>813.38</v>
      </c>
      <c r="U107">
        <f>ROUND((175/100)*ROUND((Source!AE49*Source!AV49)*Source!I49, 2), 2)</f>
        <v>0</v>
      </c>
      <c r="V107">
        <f>ROUND((160/100)*ROUND(Source!CS49*Source!I49, 2), 2)</f>
        <v>0</v>
      </c>
    </row>
    <row r="108" spans="1:22" ht="14.25" x14ac:dyDescent="0.2">
      <c r="A108" s="19"/>
      <c r="B108" s="19"/>
      <c r="C108" s="19" t="s">
        <v>496</v>
      </c>
      <c r="D108" s="20"/>
      <c r="E108" s="9"/>
      <c r="F108" s="22">
        <f>Source!AO49</f>
        <v>8133.81</v>
      </c>
      <c r="G108" s="21" t="str">
        <f>Source!DG49</f>
        <v/>
      </c>
      <c r="H108" s="9">
        <f>Source!AV49</f>
        <v>1</v>
      </c>
      <c r="I108" s="9">
        <f>IF(Source!BA49&lt;&gt; 0, Source!BA49, 1)</f>
        <v>1</v>
      </c>
      <c r="J108" s="22">
        <f>Source!S49</f>
        <v>8133.81</v>
      </c>
      <c r="K108" s="22"/>
    </row>
    <row r="109" spans="1:22" ht="14.25" x14ac:dyDescent="0.2">
      <c r="A109" s="19"/>
      <c r="B109" s="19"/>
      <c r="C109" s="19" t="s">
        <v>502</v>
      </c>
      <c r="D109" s="20"/>
      <c r="E109" s="9"/>
      <c r="F109" s="22">
        <f>Source!AL49</f>
        <v>119.21</v>
      </c>
      <c r="G109" s="21" t="str">
        <f>Source!DD49</f>
        <v/>
      </c>
      <c r="H109" s="9">
        <f>Source!AW49</f>
        <v>1</v>
      </c>
      <c r="I109" s="9">
        <f>IF(Source!BC49&lt;&gt; 0, Source!BC49, 1)</f>
        <v>1</v>
      </c>
      <c r="J109" s="22">
        <f>Source!P49</f>
        <v>119.21</v>
      </c>
      <c r="K109" s="22"/>
    </row>
    <row r="110" spans="1:22" ht="14.25" x14ac:dyDescent="0.2">
      <c r="A110" s="19"/>
      <c r="B110" s="19"/>
      <c r="C110" s="19" t="s">
        <v>497</v>
      </c>
      <c r="D110" s="20" t="s">
        <v>498</v>
      </c>
      <c r="E110" s="9">
        <f>Source!AT49</f>
        <v>70</v>
      </c>
      <c r="F110" s="22"/>
      <c r="G110" s="21"/>
      <c r="H110" s="9"/>
      <c r="I110" s="9"/>
      <c r="J110" s="22">
        <f>SUM(R107:R109)</f>
        <v>5693.67</v>
      </c>
      <c r="K110" s="22"/>
    </row>
    <row r="111" spans="1:22" ht="14.25" x14ac:dyDescent="0.2">
      <c r="A111" s="19"/>
      <c r="B111" s="19"/>
      <c r="C111" s="19" t="s">
        <v>499</v>
      </c>
      <c r="D111" s="20" t="s">
        <v>498</v>
      </c>
      <c r="E111" s="9">
        <f>Source!AU49</f>
        <v>10</v>
      </c>
      <c r="F111" s="22"/>
      <c r="G111" s="21"/>
      <c r="H111" s="9"/>
      <c r="I111" s="9"/>
      <c r="J111" s="22">
        <f>SUM(T107:T110)</f>
        <v>813.38</v>
      </c>
      <c r="K111" s="22"/>
    </row>
    <row r="112" spans="1:22" ht="14.25" x14ac:dyDescent="0.2">
      <c r="A112" s="19"/>
      <c r="B112" s="19"/>
      <c r="C112" s="19" t="s">
        <v>500</v>
      </c>
      <c r="D112" s="20" t="s">
        <v>501</v>
      </c>
      <c r="E112" s="9">
        <f>Source!AQ49</f>
        <v>17.34</v>
      </c>
      <c r="F112" s="22"/>
      <c r="G112" s="21" t="str">
        <f>Source!DI49</f>
        <v/>
      </c>
      <c r="H112" s="9">
        <f>Source!AV49</f>
        <v>1</v>
      </c>
      <c r="I112" s="9"/>
      <c r="J112" s="22"/>
      <c r="K112" s="22">
        <f>Source!U49</f>
        <v>17.34</v>
      </c>
    </row>
    <row r="113" spans="1:22" ht="15" x14ac:dyDescent="0.25">
      <c r="A113" s="24"/>
      <c r="B113" s="24"/>
      <c r="C113" s="24"/>
      <c r="D113" s="24"/>
      <c r="E113" s="24"/>
      <c r="F113" s="24"/>
      <c r="G113" s="24"/>
      <c r="H113" s="24"/>
      <c r="I113" s="43">
        <f>J108+J109+J110+J111</f>
        <v>14760.07</v>
      </c>
      <c r="J113" s="43"/>
      <c r="K113" s="25">
        <f>IF(Source!I49&lt;&gt;0, ROUND(I113/Source!I49, 2), 0)</f>
        <v>14760.07</v>
      </c>
      <c r="P113" s="23">
        <f>I113</f>
        <v>14760.07</v>
      </c>
    </row>
    <row r="114" spans="1:22" ht="71.25" x14ac:dyDescent="0.2">
      <c r="A114" s="19">
        <v>11</v>
      </c>
      <c r="B114" s="19" t="str">
        <f>Source!F50</f>
        <v>1.23-2103-7-1/1</v>
      </c>
      <c r="C114" s="19" t="str">
        <f>Source!G50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114" s="20" t="str">
        <f>Source!H50</f>
        <v>шт.</v>
      </c>
      <c r="E114" s="9">
        <f>Source!I50</f>
        <v>2</v>
      </c>
      <c r="F114" s="22"/>
      <c r="G114" s="21"/>
      <c r="H114" s="9"/>
      <c r="I114" s="9"/>
      <c r="J114" s="22"/>
      <c r="K114" s="22"/>
      <c r="Q114">
        <f>ROUND((Source!BZ50/100)*ROUND((Source!AF50*Source!AV50)*Source!I50, 2), 2)</f>
        <v>713.9</v>
      </c>
      <c r="R114">
        <f>Source!X50</f>
        <v>713.9</v>
      </c>
      <c r="S114">
        <f>ROUND((Source!CA50/100)*ROUND((Source!AF50*Source!AV50)*Source!I50, 2), 2)</f>
        <v>101.99</v>
      </c>
      <c r="T114">
        <f>Source!Y50</f>
        <v>101.99</v>
      </c>
      <c r="U114">
        <f>ROUND((175/100)*ROUND((Source!AE50*Source!AV50)*Source!I50, 2), 2)</f>
        <v>0</v>
      </c>
      <c r="V114">
        <f>ROUND((160/100)*ROUND(Source!CS50*Source!I50, 2), 2)</f>
        <v>0</v>
      </c>
    </row>
    <row r="115" spans="1:22" ht="14.25" x14ac:dyDescent="0.2">
      <c r="A115" s="19"/>
      <c r="B115" s="19"/>
      <c r="C115" s="19" t="s">
        <v>496</v>
      </c>
      <c r="D115" s="20"/>
      <c r="E115" s="9"/>
      <c r="F115" s="22">
        <f>Source!AO50</f>
        <v>509.93</v>
      </c>
      <c r="G115" s="21" t="str">
        <f>Source!DG50</f>
        <v/>
      </c>
      <c r="H115" s="9">
        <f>Source!AV50</f>
        <v>1</v>
      </c>
      <c r="I115" s="9">
        <f>IF(Source!BA50&lt;&gt; 0, Source!BA50, 1)</f>
        <v>1</v>
      </c>
      <c r="J115" s="22">
        <f>Source!S50</f>
        <v>1019.86</v>
      </c>
      <c r="K115" s="22"/>
    </row>
    <row r="116" spans="1:22" ht="14.25" x14ac:dyDescent="0.2">
      <c r="A116" s="19"/>
      <c r="B116" s="19"/>
      <c r="C116" s="19" t="s">
        <v>497</v>
      </c>
      <c r="D116" s="20" t="s">
        <v>498</v>
      </c>
      <c r="E116" s="9">
        <f>Source!AT50</f>
        <v>70</v>
      </c>
      <c r="F116" s="22"/>
      <c r="G116" s="21"/>
      <c r="H116" s="9"/>
      <c r="I116" s="9"/>
      <c r="J116" s="22">
        <f>SUM(R114:R115)</f>
        <v>713.9</v>
      </c>
      <c r="K116" s="22"/>
    </row>
    <row r="117" spans="1:22" ht="14.25" x14ac:dyDescent="0.2">
      <c r="A117" s="19"/>
      <c r="B117" s="19"/>
      <c r="C117" s="19" t="s">
        <v>499</v>
      </c>
      <c r="D117" s="20" t="s">
        <v>498</v>
      </c>
      <c r="E117" s="9">
        <f>Source!AU50</f>
        <v>10</v>
      </c>
      <c r="F117" s="22"/>
      <c r="G117" s="21"/>
      <c r="H117" s="9"/>
      <c r="I117" s="9"/>
      <c r="J117" s="22">
        <f>SUM(T114:T116)</f>
        <v>101.99</v>
      </c>
      <c r="K117" s="22"/>
    </row>
    <row r="118" spans="1:22" ht="14.25" x14ac:dyDescent="0.2">
      <c r="A118" s="19"/>
      <c r="B118" s="19"/>
      <c r="C118" s="19" t="s">
        <v>500</v>
      </c>
      <c r="D118" s="20" t="s">
        <v>501</v>
      </c>
      <c r="E118" s="9">
        <f>Source!AQ50</f>
        <v>1.17</v>
      </c>
      <c r="F118" s="22"/>
      <c r="G118" s="21" t="str">
        <f>Source!DI50</f>
        <v/>
      </c>
      <c r="H118" s="9">
        <f>Source!AV50</f>
        <v>1</v>
      </c>
      <c r="I118" s="9"/>
      <c r="J118" s="22"/>
      <c r="K118" s="22">
        <f>Source!U50</f>
        <v>2.34</v>
      </c>
    </row>
    <row r="119" spans="1:22" ht="15" x14ac:dyDescent="0.25">
      <c r="A119" s="24"/>
      <c r="B119" s="24"/>
      <c r="C119" s="24"/>
      <c r="D119" s="24"/>
      <c r="E119" s="24"/>
      <c r="F119" s="24"/>
      <c r="G119" s="24"/>
      <c r="H119" s="24"/>
      <c r="I119" s="43">
        <f>J115+J116+J117</f>
        <v>1835.75</v>
      </c>
      <c r="J119" s="43"/>
      <c r="K119" s="25">
        <f>IF(Source!I50&lt;&gt;0, ROUND(I119/Source!I50, 2), 0)</f>
        <v>917.88</v>
      </c>
      <c r="P119" s="23">
        <f>I119</f>
        <v>1835.75</v>
      </c>
    </row>
    <row r="120" spans="1:22" ht="28.5" x14ac:dyDescent="0.2">
      <c r="A120" s="19">
        <v>12</v>
      </c>
      <c r="B120" s="19" t="str">
        <f>Source!F52</f>
        <v>1.17-2103-16-1/1</v>
      </c>
      <c r="C120" s="19" t="str">
        <f>Source!G52</f>
        <v>Техническое обслуживание крана трехходового шарового под манометр</v>
      </c>
      <c r="D120" s="20" t="str">
        <f>Source!H52</f>
        <v>10 шт.</v>
      </c>
      <c r="E120" s="9">
        <f>Source!I52</f>
        <v>0.2</v>
      </c>
      <c r="F120" s="22"/>
      <c r="G120" s="21"/>
      <c r="H120" s="9"/>
      <c r="I120" s="9"/>
      <c r="J120" s="22"/>
      <c r="K120" s="22"/>
      <c r="Q120">
        <f>ROUND((Source!BZ52/100)*ROUND((Source!AF52*Source!AV52)*Source!I52, 2), 2)</f>
        <v>54.92</v>
      </c>
      <c r="R120">
        <f>Source!X52</f>
        <v>54.92</v>
      </c>
      <c r="S120">
        <f>ROUND((Source!CA52/100)*ROUND((Source!AF52*Source!AV52)*Source!I52, 2), 2)</f>
        <v>7.85</v>
      </c>
      <c r="T120">
        <f>Source!Y52</f>
        <v>7.85</v>
      </c>
      <c r="U120">
        <f>ROUND((175/100)*ROUND((Source!AE52*Source!AV52)*Source!I52, 2), 2)</f>
        <v>0</v>
      </c>
      <c r="V120">
        <f>ROUND((160/100)*ROUND(Source!CS52*Source!I52, 2), 2)</f>
        <v>0</v>
      </c>
    </row>
    <row r="121" spans="1:22" x14ac:dyDescent="0.2">
      <c r="C121" s="26" t="str">
        <f>"Объем: "&amp;Source!I52&amp;"=(2)/"&amp;"10"</f>
        <v>Объем: 0,2=(2)/10</v>
      </c>
    </row>
    <row r="122" spans="1:22" ht="14.25" x14ac:dyDescent="0.2">
      <c r="A122" s="19"/>
      <c r="B122" s="19"/>
      <c r="C122" s="19" t="s">
        <v>496</v>
      </c>
      <c r="D122" s="20"/>
      <c r="E122" s="9"/>
      <c r="F122" s="22">
        <f>Source!AO52</f>
        <v>392.26</v>
      </c>
      <c r="G122" s="21" t="str">
        <f>Source!DG52</f>
        <v/>
      </c>
      <c r="H122" s="9">
        <f>Source!AV52</f>
        <v>1</v>
      </c>
      <c r="I122" s="9">
        <f>IF(Source!BA52&lt;&gt; 0, Source!BA52, 1)</f>
        <v>1</v>
      </c>
      <c r="J122" s="22">
        <f>Source!S52</f>
        <v>78.45</v>
      </c>
      <c r="K122" s="22"/>
    </row>
    <row r="123" spans="1:22" ht="14.25" x14ac:dyDescent="0.2">
      <c r="A123" s="19"/>
      <c r="B123" s="19"/>
      <c r="C123" s="19" t="s">
        <v>502</v>
      </c>
      <c r="D123" s="20"/>
      <c r="E123" s="9"/>
      <c r="F123" s="22">
        <f>Source!AL52</f>
        <v>0.24</v>
      </c>
      <c r="G123" s="21" t="str">
        <f>Source!DD52</f>
        <v/>
      </c>
      <c r="H123" s="9">
        <f>Source!AW52</f>
        <v>1</v>
      </c>
      <c r="I123" s="9">
        <f>IF(Source!BC52&lt;&gt; 0, Source!BC52, 1)</f>
        <v>1</v>
      </c>
      <c r="J123" s="22">
        <f>Source!P52</f>
        <v>0.05</v>
      </c>
      <c r="K123" s="22"/>
    </row>
    <row r="124" spans="1:22" ht="14.25" x14ac:dyDescent="0.2">
      <c r="A124" s="19"/>
      <c r="B124" s="19"/>
      <c r="C124" s="19" t="s">
        <v>497</v>
      </c>
      <c r="D124" s="20" t="s">
        <v>498</v>
      </c>
      <c r="E124" s="9">
        <f>Source!AT52</f>
        <v>70</v>
      </c>
      <c r="F124" s="22"/>
      <c r="G124" s="21"/>
      <c r="H124" s="9"/>
      <c r="I124" s="9"/>
      <c r="J124" s="22">
        <f>SUM(R120:R123)</f>
        <v>54.92</v>
      </c>
      <c r="K124" s="22"/>
    </row>
    <row r="125" spans="1:22" ht="14.25" x14ac:dyDescent="0.2">
      <c r="A125" s="19"/>
      <c r="B125" s="19"/>
      <c r="C125" s="19" t="s">
        <v>499</v>
      </c>
      <c r="D125" s="20" t="s">
        <v>498</v>
      </c>
      <c r="E125" s="9">
        <f>Source!AU52</f>
        <v>10</v>
      </c>
      <c r="F125" s="22"/>
      <c r="G125" s="21"/>
      <c r="H125" s="9"/>
      <c r="I125" s="9"/>
      <c r="J125" s="22">
        <f>SUM(T120:T124)</f>
        <v>7.85</v>
      </c>
      <c r="K125" s="22"/>
    </row>
    <row r="126" spans="1:22" ht="14.25" x14ac:dyDescent="0.2">
      <c r="A126" s="19"/>
      <c r="B126" s="19"/>
      <c r="C126" s="19" t="s">
        <v>500</v>
      </c>
      <c r="D126" s="20" t="s">
        <v>501</v>
      </c>
      <c r="E126" s="9">
        <f>Source!AQ52</f>
        <v>0.9</v>
      </c>
      <c r="F126" s="22"/>
      <c r="G126" s="21" t="str">
        <f>Source!DI52</f>
        <v/>
      </c>
      <c r="H126" s="9">
        <f>Source!AV52</f>
        <v>1</v>
      </c>
      <c r="I126" s="9"/>
      <c r="J126" s="22"/>
      <c r="K126" s="22">
        <f>Source!U52</f>
        <v>0.18000000000000002</v>
      </c>
    </row>
    <row r="127" spans="1:22" ht="15" x14ac:dyDescent="0.25">
      <c r="A127" s="24"/>
      <c r="B127" s="24"/>
      <c r="C127" s="24"/>
      <c r="D127" s="24"/>
      <c r="E127" s="24"/>
      <c r="F127" s="24"/>
      <c r="G127" s="24"/>
      <c r="H127" s="24"/>
      <c r="I127" s="43">
        <f>J122+J123+J124+J125</f>
        <v>141.27000000000001</v>
      </c>
      <c r="J127" s="43"/>
      <c r="K127" s="25">
        <f>IF(Source!I52&lt;&gt;0, ROUND(I127/Source!I52, 2), 0)</f>
        <v>706.35</v>
      </c>
      <c r="P127" s="23">
        <f>I127</f>
        <v>141.27000000000001</v>
      </c>
    </row>
    <row r="129" spans="1:22" ht="15" x14ac:dyDescent="0.25">
      <c r="B129" s="44" t="str">
        <f>Source!G53</f>
        <v>Трубопроводы Т11, Т12, В1, Т22, Т95</v>
      </c>
      <c r="C129" s="44"/>
      <c r="D129" s="44"/>
      <c r="E129" s="44"/>
      <c r="F129" s="44"/>
      <c r="G129" s="44"/>
      <c r="H129" s="44"/>
      <c r="I129" s="44"/>
      <c r="J129" s="44"/>
    </row>
    <row r="130" spans="1:22" ht="42.75" x14ac:dyDescent="0.2">
      <c r="A130" s="19">
        <v>13</v>
      </c>
      <c r="B130" s="19" t="str">
        <f>Source!F54</f>
        <v>1.17-3205-2-1/1</v>
      </c>
      <c r="C130" s="19" t="str">
        <f>Source!G54</f>
        <v>Гидравлическое испытание трубопроводов систем отопления диаметром до 50 мм</v>
      </c>
      <c r="D130" s="20" t="str">
        <f>Source!H54</f>
        <v>100 м</v>
      </c>
      <c r="E130" s="9">
        <f>Source!I54</f>
        <v>0.499</v>
      </c>
      <c r="F130" s="22"/>
      <c r="G130" s="21"/>
      <c r="H130" s="9"/>
      <c r="I130" s="9"/>
      <c r="J130" s="22"/>
      <c r="K130" s="22"/>
      <c r="Q130">
        <f>ROUND((Source!BZ54/100)*ROUND((Source!AF54*Source!AV54)*Source!I54, 2), 2)</f>
        <v>1924.43</v>
      </c>
      <c r="R130">
        <f>Source!X54</f>
        <v>1924.43</v>
      </c>
      <c r="S130">
        <f>ROUND((Source!CA54/100)*ROUND((Source!AF54*Source!AV54)*Source!I54, 2), 2)</f>
        <v>274.92</v>
      </c>
      <c r="T130">
        <f>Source!Y54</f>
        <v>274.92</v>
      </c>
      <c r="U130">
        <f>ROUND((175/100)*ROUND((Source!AE54*Source!AV54)*Source!I54, 2), 2)</f>
        <v>0</v>
      </c>
      <c r="V130">
        <f>ROUND((160/100)*ROUND(Source!CS54*Source!I54, 2), 2)</f>
        <v>0</v>
      </c>
    </row>
    <row r="131" spans="1:22" ht="14.25" x14ac:dyDescent="0.2">
      <c r="A131" s="19"/>
      <c r="B131" s="19"/>
      <c r="C131" s="19" t="s">
        <v>496</v>
      </c>
      <c r="D131" s="20"/>
      <c r="E131" s="9"/>
      <c r="F131" s="22">
        <f>Source!AO54</f>
        <v>5509.39</v>
      </c>
      <c r="G131" s="21" t="str">
        <f>Source!DG54</f>
        <v/>
      </c>
      <c r="H131" s="9">
        <f>Source!AV54</f>
        <v>1</v>
      </c>
      <c r="I131" s="9">
        <f>IF(Source!BA54&lt;&gt; 0, Source!BA54, 1)</f>
        <v>1</v>
      </c>
      <c r="J131" s="22">
        <f>Source!S54</f>
        <v>2749.19</v>
      </c>
      <c r="K131" s="22"/>
    </row>
    <row r="132" spans="1:22" ht="14.25" x14ac:dyDescent="0.2">
      <c r="A132" s="19"/>
      <c r="B132" s="19"/>
      <c r="C132" s="19" t="s">
        <v>502</v>
      </c>
      <c r="D132" s="20"/>
      <c r="E132" s="9"/>
      <c r="F132" s="22">
        <f>Source!AL54</f>
        <v>49.83</v>
      </c>
      <c r="G132" s="21" t="str">
        <f>Source!DD54</f>
        <v/>
      </c>
      <c r="H132" s="9">
        <f>Source!AW54</f>
        <v>1</v>
      </c>
      <c r="I132" s="9">
        <f>IF(Source!BC54&lt;&gt; 0, Source!BC54, 1)</f>
        <v>1</v>
      </c>
      <c r="J132" s="22">
        <f>Source!P54</f>
        <v>24.87</v>
      </c>
      <c r="K132" s="22"/>
    </row>
    <row r="133" spans="1:22" ht="14.25" x14ac:dyDescent="0.2">
      <c r="A133" s="19"/>
      <c r="B133" s="19"/>
      <c r="C133" s="19" t="s">
        <v>497</v>
      </c>
      <c r="D133" s="20" t="s">
        <v>498</v>
      </c>
      <c r="E133" s="9">
        <f>Source!AT54</f>
        <v>70</v>
      </c>
      <c r="F133" s="22"/>
      <c r="G133" s="21"/>
      <c r="H133" s="9"/>
      <c r="I133" s="9"/>
      <c r="J133" s="22">
        <f>SUM(R130:R132)</f>
        <v>1924.43</v>
      </c>
      <c r="K133" s="22"/>
    </row>
    <row r="134" spans="1:22" ht="14.25" x14ac:dyDescent="0.2">
      <c r="A134" s="19"/>
      <c r="B134" s="19"/>
      <c r="C134" s="19" t="s">
        <v>499</v>
      </c>
      <c r="D134" s="20" t="s">
        <v>498</v>
      </c>
      <c r="E134" s="9">
        <f>Source!AU54</f>
        <v>10</v>
      </c>
      <c r="F134" s="22"/>
      <c r="G134" s="21"/>
      <c r="H134" s="9"/>
      <c r="I134" s="9"/>
      <c r="J134" s="22">
        <f>SUM(T130:T133)</f>
        <v>274.92</v>
      </c>
      <c r="K134" s="22"/>
    </row>
    <row r="135" spans="1:22" ht="14.25" x14ac:dyDescent="0.2">
      <c r="A135" s="19"/>
      <c r="B135" s="19"/>
      <c r="C135" s="19" t="s">
        <v>500</v>
      </c>
      <c r="D135" s="20" t="s">
        <v>501</v>
      </c>
      <c r="E135" s="9">
        <f>Source!AQ54</f>
        <v>10.64</v>
      </c>
      <c r="F135" s="22"/>
      <c r="G135" s="21" t="str">
        <f>Source!DI54</f>
        <v/>
      </c>
      <c r="H135" s="9">
        <f>Source!AV54</f>
        <v>1</v>
      </c>
      <c r="I135" s="9"/>
      <c r="J135" s="22"/>
      <c r="K135" s="22">
        <f>Source!U54</f>
        <v>5.3093599999999999</v>
      </c>
    </row>
    <row r="136" spans="1:22" ht="15" x14ac:dyDescent="0.25">
      <c r="A136" s="24"/>
      <c r="B136" s="24"/>
      <c r="C136" s="24"/>
      <c r="D136" s="24"/>
      <c r="E136" s="24"/>
      <c r="F136" s="24"/>
      <c r="G136" s="24"/>
      <c r="H136" s="24"/>
      <c r="I136" s="43">
        <f>J131+J132+J133+J134</f>
        <v>4973.41</v>
      </c>
      <c r="J136" s="43"/>
      <c r="K136" s="25">
        <f>IF(Source!I54&lt;&gt;0, ROUND(I136/Source!I54, 2), 0)</f>
        <v>9966.75</v>
      </c>
      <c r="P136" s="23">
        <f>I136</f>
        <v>4973.41</v>
      </c>
    </row>
    <row r="137" spans="1:22" ht="42.75" x14ac:dyDescent="0.2">
      <c r="A137" s="19">
        <v>14</v>
      </c>
      <c r="B137" s="19" t="str">
        <f>Source!F55</f>
        <v>1.17-3205-2-2/1</v>
      </c>
      <c r="C137" s="19" t="str">
        <f>Source!G55</f>
        <v>Гидравлическое испытание трубопроводов систем отопления диаметром до 100 мм</v>
      </c>
      <c r="D137" s="20" t="str">
        <f>Source!H55</f>
        <v>100 м</v>
      </c>
      <c r="E137" s="9">
        <f>Source!I55</f>
        <v>0.435</v>
      </c>
      <c r="F137" s="22"/>
      <c r="G137" s="21"/>
      <c r="H137" s="9"/>
      <c r="I137" s="9"/>
      <c r="J137" s="22"/>
      <c r="K137" s="22"/>
      <c r="Q137">
        <f>ROUND((Source!BZ55/100)*ROUND((Source!AF55*Source!AV55)*Source!I55, 2), 2)</f>
        <v>1677.61</v>
      </c>
      <c r="R137">
        <f>Source!X55</f>
        <v>1677.61</v>
      </c>
      <c r="S137">
        <f>ROUND((Source!CA55/100)*ROUND((Source!AF55*Source!AV55)*Source!I55, 2), 2)</f>
        <v>239.66</v>
      </c>
      <c r="T137">
        <f>Source!Y55</f>
        <v>239.66</v>
      </c>
      <c r="U137">
        <f>ROUND((175/100)*ROUND((Source!AE55*Source!AV55)*Source!I55, 2), 2)</f>
        <v>0</v>
      </c>
      <c r="V137">
        <f>ROUND((160/100)*ROUND(Source!CS55*Source!I55, 2), 2)</f>
        <v>0</v>
      </c>
    </row>
    <row r="138" spans="1:22" ht="14.25" x14ac:dyDescent="0.2">
      <c r="A138" s="19"/>
      <c r="B138" s="19"/>
      <c r="C138" s="19" t="s">
        <v>496</v>
      </c>
      <c r="D138" s="20"/>
      <c r="E138" s="9"/>
      <c r="F138" s="22">
        <f>Source!AO55</f>
        <v>5509.39</v>
      </c>
      <c r="G138" s="21" t="str">
        <f>Source!DG55</f>
        <v/>
      </c>
      <c r="H138" s="9">
        <f>Source!AV55</f>
        <v>1</v>
      </c>
      <c r="I138" s="9">
        <f>IF(Source!BA55&lt;&gt; 0, Source!BA55, 1)</f>
        <v>1</v>
      </c>
      <c r="J138" s="22">
        <f>Source!S55</f>
        <v>2396.58</v>
      </c>
      <c r="K138" s="22"/>
    </row>
    <row r="139" spans="1:22" ht="14.25" x14ac:dyDescent="0.2">
      <c r="A139" s="19"/>
      <c r="B139" s="19"/>
      <c r="C139" s="19" t="s">
        <v>502</v>
      </c>
      <c r="D139" s="20"/>
      <c r="E139" s="9"/>
      <c r="F139" s="22">
        <f>Source!AL55</f>
        <v>189.35</v>
      </c>
      <c r="G139" s="21" t="str">
        <f>Source!DD55</f>
        <v/>
      </c>
      <c r="H139" s="9">
        <f>Source!AW55</f>
        <v>1</v>
      </c>
      <c r="I139" s="9">
        <f>IF(Source!BC55&lt;&gt; 0, Source!BC55, 1)</f>
        <v>1</v>
      </c>
      <c r="J139" s="22">
        <f>Source!P55</f>
        <v>82.37</v>
      </c>
      <c r="K139" s="22"/>
    </row>
    <row r="140" spans="1:22" ht="14.25" x14ac:dyDescent="0.2">
      <c r="A140" s="19"/>
      <c r="B140" s="19"/>
      <c r="C140" s="19" t="s">
        <v>497</v>
      </c>
      <c r="D140" s="20" t="s">
        <v>498</v>
      </c>
      <c r="E140" s="9">
        <f>Source!AT55</f>
        <v>70</v>
      </c>
      <c r="F140" s="22"/>
      <c r="G140" s="21"/>
      <c r="H140" s="9"/>
      <c r="I140" s="9"/>
      <c r="J140" s="22">
        <f>SUM(R137:R139)</f>
        <v>1677.61</v>
      </c>
      <c r="K140" s="22"/>
    </row>
    <row r="141" spans="1:22" ht="14.25" x14ac:dyDescent="0.2">
      <c r="A141" s="19"/>
      <c r="B141" s="19"/>
      <c r="C141" s="19" t="s">
        <v>499</v>
      </c>
      <c r="D141" s="20" t="s">
        <v>498</v>
      </c>
      <c r="E141" s="9">
        <f>Source!AU55</f>
        <v>10</v>
      </c>
      <c r="F141" s="22"/>
      <c r="G141" s="21"/>
      <c r="H141" s="9"/>
      <c r="I141" s="9"/>
      <c r="J141" s="22">
        <f>SUM(T137:T140)</f>
        <v>239.66</v>
      </c>
      <c r="K141" s="22"/>
    </row>
    <row r="142" spans="1:22" ht="14.25" x14ac:dyDescent="0.2">
      <c r="A142" s="19"/>
      <c r="B142" s="19"/>
      <c r="C142" s="19" t="s">
        <v>500</v>
      </c>
      <c r="D142" s="20" t="s">
        <v>501</v>
      </c>
      <c r="E142" s="9">
        <f>Source!AQ55</f>
        <v>10.64</v>
      </c>
      <c r="F142" s="22"/>
      <c r="G142" s="21" t="str">
        <f>Source!DI55</f>
        <v/>
      </c>
      <c r="H142" s="9">
        <f>Source!AV55</f>
        <v>1</v>
      </c>
      <c r="I142" s="9"/>
      <c r="J142" s="22"/>
      <c r="K142" s="22">
        <f>Source!U55</f>
        <v>4.6284000000000001</v>
      </c>
    </row>
    <row r="143" spans="1:22" ht="15" x14ac:dyDescent="0.25">
      <c r="A143" s="24"/>
      <c r="B143" s="24"/>
      <c r="C143" s="24"/>
      <c r="D143" s="24"/>
      <c r="E143" s="24"/>
      <c r="F143" s="24"/>
      <c r="G143" s="24"/>
      <c r="H143" s="24"/>
      <c r="I143" s="43">
        <f>J138+J139+J140+J141</f>
        <v>4396.2199999999993</v>
      </c>
      <c r="J143" s="43"/>
      <c r="K143" s="25">
        <f>IF(Source!I55&lt;&gt;0, ROUND(I143/Source!I55, 2), 0)</f>
        <v>10106.25</v>
      </c>
      <c r="P143" s="23">
        <f>I143</f>
        <v>4396.2199999999993</v>
      </c>
    </row>
    <row r="144" spans="1:22" ht="42.75" x14ac:dyDescent="0.2">
      <c r="A144" s="19">
        <v>15</v>
      </c>
      <c r="B144" s="19" t="str">
        <f>Source!F56</f>
        <v>1.17-3205-2-3/1</v>
      </c>
      <c r="C144" s="19" t="str">
        <f>Source!G56</f>
        <v>Гидравлическое испытание трубопроводов систем отопления диаметром до 200 мм</v>
      </c>
      <c r="D144" s="20" t="str">
        <f>Source!H56</f>
        <v>100 м</v>
      </c>
      <c r="E144" s="9">
        <f>Source!I56</f>
        <v>0.56899999999999995</v>
      </c>
      <c r="F144" s="22"/>
      <c r="G144" s="21"/>
      <c r="H144" s="9"/>
      <c r="I144" s="9"/>
      <c r="J144" s="22"/>
      <c r="K144" s="22"/>
      <c r="Q144">
        <f>ROUND((Source!BZ56/100)*ROUND((Source!AF56*Source!AV56)*Source!I56, 2), 2)</f>
        <v>2194.39</v>
      </c>
      <c r="R144">
        <f>Source!X56</f>
        <v>2194.39</v>
      </c>
      <c r="S144">
        <f>ROUND((Source!CA56/100)*ROUND((Source!AF56*Source!AV56)*Source!I56, 2), 2)</f>
        <v>313.48</v>
      </c>
      <c r="T144">
        <f>Source!Y56</f>
        <v>313.48</v>
      </c>
      <c r="U144">
        <f>ROUND((175/100)*ROUND((Source!AE56*Source!AV56)*Source!I56, 2), 2)</f>
        <v>0</v>
      </c>
      <c r="V144">
        <f>ROUND((160/100)*ROUND(Source!CS56*Source!I56, 2), 2)</f>
        <v>0</v>
      </c>
    </row>
    <row r="145" spans="1:22" ht="14.25" x14ac:dyDescent="0.2">
      <c r="A145" s="19"/>
      <c r="B145" s="19"/>
      <c r="C145" s="19" t="s">
        <v>496</v>
      </c>
      <c r="D145" s="20"/>
      <c r="E145" s="9"/>
      <c r="F145" s="22">
        <f>Source!AO56</f>
        <v>5509.39</v>
      </c>
      <c r="G145" s="21" t="str">
        <f>Source!DG56</f>
        <v/>
      </c>
      <c r="H145" s="9">
        <f>Source!AV56</f>
        <v>1</v>
      </c>
      <c r="I145" s="9">
        <f>IF(Source!BA56&lt;&gt; 0, Source!BA56, 1)</f>
        <v>1</v>
      </c>
      <c r="J145" s="22">
        <f>Source!S56</f>
        <v>3134.84</v>
      </c>
      <c r="K145" s="22"/>
    </row>
    <row r="146" spans="1:22" ht="14.25" x14ac:dyDescent="0.2">
      <c r="A146" s="19"/>
      <c r="B146" s="19"/>
      <c r="C146" s="19" t="s">
        <v>502</v>
      </c>
      <c r="D146" s="20"/>
      <c r="E146" s="9"/>
      <c r="F146" s="22">
        <f>Source!AL56</f>
        <v>812.23</v>
      </c>
      <c r="G146" s="21" t="str">
        <f>Source!DD56</f>
        <v/>
      </c>
      <c r="H146" s="9">
        <f>Source!AW56</f>
        <v>1</v>
      </c>
      <c r="I146" s="9">
        <f>IF(Source!BC56&lt;&gt; 0, Source!BC56, 1)</f>
        <v>1</v>
      </c>
      <c r="J146" s="22">
        <f>Source!P56</f>
        <v>462.16</v>
      </c>
      <c r="K146" s="22"/>
    </row>
    <row r="147" spans="1:22" ht="14.25" x14ac:dyDescent="0.2">
      <c r="A147" s="19"/>
      <c r="B147" s="19"/>
      <c r="C147" s="19" t="s">
        <v>497</v>
      </c>
      <c r="D147" s="20" t="s">
        <v>498</v>
      </c>
      <c r="E147" s="9">
        <f>Source!AT56</f>
        <v>70</v>
      </c>
      <c r="F147" s="22"/>
      <c r="G147" s="21"/>
      <c r="H147" s="9"/>
      <c r="I147" s="9"/>
      <c r="J147" s="22">
        <f>SUM(R144:R146)</f>
        <v>2194.39</v>
      </c>
      <c r="K147" s="22"/>
    </row>
    <row r="148" spans="1:22" ht="14.25" x14ac:dyDescent="0.2">
      <c r="A148" s="19"/>
      <c r="B148" s="19"/>
      <c r="C148" s="19" t="s">
        <v>499</v>
      </c>
      <c r="D148" s="20" t="s">
        <v>498</v>
      </c>
      <c r="E148" s="9">
        <f>Source!AU56</f>
        <v>10</v>
      </c>
      <c r="F148" s="22"/>
      <c r="G148" s="21"/>
      <c r="H148" s="9"/>
      <c r="I148" s="9"/>
      <c r="J148" s="22">
        <f>SUM(T144:T147)</f>
        <v>313.48</v>
      </c>
      <c r="K148" s="22"/>
    </row>
    <row r="149" spans="1:22" ht="14.25" x14ac:dyDescent="0.2">
      <c r="A149" s="19"/>
      <c r="B149" s="19"/>
      <c r="C149" s="19" t="s">
        <v>500</v>
      </c>
      <c r="D149" s="20" t="s">
        <v>501</v>
      </c>
      <c r="E149" s="9">
        <f>Source!AQ56</f>
        <v>10.64</v>
      </c>
      <c r="F149" s="22"/>
      <c r="G149" s="21" t="str">
        <f>Source!DI56</f>
        <v/>
      </c>
      <c r="H149" s="9">
        <f>Source!AV56</f>
        <v>1</v>
      </c>
      <c r="I149" s="9"/>
      <c r="J149" s="22"/>
      <c r="K149" s="22">
        <f>Source!U56</f>
        <v>6.0541599999999995</v>
      </c>
    </row>
    <row r="150" spans="1:22" ht="15" x14ac:dyDescent="0.25">
      <c r="A150" s="24"/>
      <c r="B150" s="24"/>
      <c r="C150" s="24"/>
      <c r="D150" s="24"/>
      <c r="E150" s="24"/>
      <c r="F150" s="24"/>
      <c r="G150" s="24"/>
      <c r="H150" s="24"/>
      <c r="I150" s="43">
        <f>J145+J146+J147+J148</f>
        <v>6104.869999999999</v>
      </c>
      <c r="J150" s="43"/>
      <c r="K150" s="25">
        <f>IF(Source!I56&lt;&gt;0, ROUND(I150/Source!I56, 2), 0)</f>
        <v>10729.12</v>
      </c>
      <c r="P150" s="23">
        <f>I150</f>
        <v>6104.869999999999</v>
      </c>
    </row>
    <row r="152" spans="1:22" ht="15" x14ac:dyDescent="0.25">
      <c r="A152" s="48" t="str">
        <f>CONCATENATE("Итого по подразделу: ",IF(Source!G58&lt;&gt;"Новый подраздел", Source!G58, ""))</f>
        <v>Итого по подразделу: Внутренние сети отопления и ИТП</v>
      </c>
      <c r="B152" s="48"/>
      <c r="C152" s="48"/>
      <c r="D152" s="48"/>
      <c r="E152" s="48"/>
      <c r="F152" s="48"/>
      <c r="G152" s="48"/>
      <c r="H152" s="48"/>
      <c r="I152" s="46">
        <f>SUM(P36:P151)</f>
        <v>126973.04</v>
      </c>
      <c r="J152" s="47"/>
      <c r="K152" s="18"/>
    </row>
    <row r="155" spans="1:22" ht="16.5" x14ac:dyDescent="0.25">
      <c r="A155" s="45" t="str">
        <f>CONCATENATE("Подраздел: ",IF(Source!G88&lt;&gt;"Новый подраздел", Source!G88, ""))</f>
        <v>Подраздел: Отопление</v>
      </c>
      <c r="B155" s="45"/>
      <c r="C155" s="45"/>
      <c r="D155" s="45"/>
      <c r="E155" s="45"/>
      <c r="F155" s="45"/>
      <c r="G155" s="45"/>
      <c r="H155" s="45"/>
      <c r="I155" s="45"/>
      <c r="J155" s="45"/>
      <c r="K155" s="45"/>
    </row>
    <row r="156" spans="1:22" ht="57" x14ac:dyDescent="0.2">
      <c r="A156" s="19">
        <v>16</v>
      </c>
      <c r="B156" s="19" t="str">
        <f>Source!F92</f>
        <v>1.17-2103-12-3/1</v>
      </c>
      <c r="C156" s="19" t="str">
        <f>Source!G92</f>
        <v>Техническое обслуживание настенных конвекторов типа "Универсал С" средней глубины с длиной кожуха до 1 м</v>
      </c>
      <c r="D156" s="20" t="str">
        <f>Source!H92</f>
        <v>шт.</v>
      </c>
      <c r="E156" s="9">
        <f>Source!I92</f>
        <v>58</v>
      </c>
      <c r="F156" s="22"/>
      <c r="G156" s="21"/>
      <c r="H156" s="9"/>
      <c r="I156" s="9"/>
      <c r="J156" s="22"/>
      <c r="K156" s="22"/>
      <c r="Q156">
        <f>ROUND((Source!BZ92/100)*ROUND((Source!AF92*Source!AV92)*Source!I92, 2), 2)</f>
        <v>5154.9799999999996</v>
      </c>
      <c r="R156">
        <f>Source!X92</f>
        <v>5154.9799999999996</v>
      </c>
      <c r="S156">
        <f>ROUND((Source!CA92/100)*ROUND((Source!AF92*Source!AV92)*Source!I92, 2), 2)</f>
        <v>736.43</v>
      </c>
      <c r="T156">
        <f>Source!Y92</f>
        <v>736.43</v>
      </c>
      <c r="U156">
        <f>ROUND((175/100)*ROUND((Source!AE92*Source!AV92)*Source!I92, 2), 2)</f>
        <v>1.02</v>
      </c>
      <c r="V156">
        <f>ROUND((160/100)*ROUND(Source!CS92*Source!I92, 2), 2)</f>
        <v>0.93</v>
      </c>
    </row>
    <row r="157" spans="1:22" ht="14.25" x14ac:dyDescent="0.2">
      <c r="A157" s="19"/>
      <c r="B157" s="19"/>
      <c r="C157" s="19" t="s">
        <v>496</v>
      </c>
      <c r="D157" s="20"/>
      <c r="E157" s="9"/>
      <c r="F157" s="22">
        <f>Source!AO92</f>
        <v>126.97</v>
      </c>
      <c r="G157" s="21" t="str">
        <f>Source!DG92</f>
        <v/>
      </c>
      <c r="H157" s="9">
        <f>Source!AV92</f>
        <v>1</v>
      </c>
      <c r="I157" s="9">
        <f>IF(Source!BA92&lt;&gt; 0, Source!BA92, 1)</f>
        <v>1</v>
      </c>
      <c r="J157" s="22">
        <f>Source!S92</f>
        <v>7364.26</v>
      </c>
      <c r="K157" s="22"/>
    </row>
    <row r="158" spans="1:22" ht="14.25" x14ac:dyDescent="0.2">
      <c r="A158" s="19"/>
      <c r="B158" s="19"/>
      <c r="C158" s="19" t="s">
        <v>503</v>
      </c>
      <c r="D158" s="20"/>
      <c r="E158" s="9"/>
      <c r="F158" s="22">
        <f>Source!AM92</f>
        <v>1.23</v>
      </c>
      <c r="G158" s="21" t="str">
        <f>Source!DE92</f>
        <v/>
      </c>
      <c r="H158" s="9">
        <f>Source!AV92</f>
        <v>1</v>
      </c>
      <c r="I158" s="9">
        <f>IF(Source!BB92&lt;&gt; 0, Source!BB92, 1)</f>
        <v>1</v>
      </c>
      <c r="J158" s="22">
        <f>Source!Q92</f>
        <v>71.34</v>
      </c>
      <c r="K158" s="22"/>
    </row>
    <row r="159" spans="1:22" ht="14.25" x14ac:dyDescent="0.2">
      <c r="A159" s="19"/>
      <c r="B159" s="19"/>
      <c r="C159" s="19" t="s">
        <v>504</v>
      </c>
      <c r="D159" s="20"/>
      <c r="E159" s="9"/>
      <c r="F159" s="22">
        <f>Source!AN92</f>
        <v>0.01</v>
      </c>
      <c r="G159" s="21" t="str">
        <f>Source!DF92</f>
        <v/>
      </c>
      <c r="H159" s="9">
        <f>Source!AV92</f>
        <v>1</v>
      </c>
      <c r="I159" s="9">
        <f>IF(Source!BS92&lt;&gt; 0, Source!BS92, 1)</f>
        <v>1</v>
      </c>
      <c r="J159" s="28">
        <f>Source!R92</f>
        <v>0.57999999999999996</v>
      </c>
      <c r="K159" s="22"/>
    </row>
    <row r="160" spans="1:22" ht="14.25" x14ac:dyDescent="0.2">
      <c r="A160" s="19"/>
      <c r="B160" s="19"/>
      <c r="C160" s="19" t="s">
        <v>502</v>
      </c>
      <c r="D160" s="20"/>
      <c r="E160" s="9"/>
      <c r="F160" s="22">
        <f>Source!AL92</f>
        <v>0.72</v>
      </c>
      <c r="G160" s="21" t="str">
        <f>Source!DD92</f>
        <v/>
      </c>
      <c r="H160" s="9">
        <f>Source!AW92</f>
        <v>1</v>
      </c>
      <c r="I160" s="9">
        <f>IF(Source!BC92&lt;&gt; 0, Source!BC92, 1)</f>
        <v>1</v>
      </c>
      <c r="J160" s="22">
        <f>Source!P92</f>
        <v>41.76</v>
      </c>
      <c r="K160" s="22"/>
    </row>
    <row r="161" spans="1:22" ht="14.25" x14ac:dyDescent="0.2">
      <c r="A161" s="19"/>
      <c r="B161" s="19"/>
      <c r="C161" s="19" t="s">
        <v>497</v>
      </c>
      <c r="D161" s="20" t="s">
        <v>498</v>
      </c>
      <c r="E161" s="9">
        <f>Source!AT92</f>
        <v>70</v>
      </c>
      <c r="F161" s="22"/>
      <c r="G161" s="21"/>
      <c r="H161" s="9"/>
      <c r="I161" s="9"/>
      <c r="J161" s="22">
        <f>SUM(R156:R160)</f>
        <v>5154.9799999999996</v>
      </c>
      <c r="K161" s="22"/>
    </row>
    <row r="162" spans="1:22" ht="14.25" x14ac:dyDescent="0.2">
      <c r="A162" s="19"/>
      <c r="B162" s="19"/>
      <c r="C162" s="19" t="s">
        <v>499</v>
      </c>
      <c r="D162" s="20" t="s">
        <v>498</v>
      </c>
      <c r="E162" s="9">
        <f>Source!AU92</f>
        <v>10</v>
      </c>
      <c r="F162" s="22"/>
      <c r="G162" s="21"/>
      <c r="H162" s="9"/>
      <c r="I162" s="9"/>
      <c r="J162" s="22">
        <f>SUM(T156:T161)</f>
        <v>736.43</v>
      </c>
      <c r="K162" s="22"/>
    </row>
    <row r="163" spans="1:22" ht="14.25" x14ac:dyDescent="0.2">
      <c r="A163" s="19"/>
      <c r="B163" s="19"/>
      <c r="C163" s="19" t="s">
        <v>505</v>
      </c>
      <c r="D163" s="20" t="s">
        <v>498</v>
      </c>
      <c r="E163" s="9">
        <f>160</f>
        <v>160</v>
      </c>
      <c r="F163" s="22"/>
      <c r="G163" s="21"/>
      <c r="H163" s="9"/>
      <c r="I163" s="9"/>
      <c r="J163" s="22">
        <f>SUM(V156:V162)</f>
        <v>0.93</v>
      </c>
      <c r="K163" s="22"/>
    </row>
    <row r="164" spans="1:22" ht="14.25" x14ac:dyDescent="0.2">
      <c r="A164" s="19"/>
      <c r="B164" s="19"/>
      <c r="C164" s="19" t="s">
        <v>500</v>
      </c>
      <c r="D164" s="20" t="s">
        <v>501</v>
      </c>
      <c r="E164" s="9">
        <f>Source!AQ92</f>
        <v>0.32</v>
      </c>
      <c r="F164" s="22"/>
      <c r="G164" s="21" t="str">
        <f>Source!DI92</f>
        <v/>
      </c>
      <c r="H164" s="9">
        <f>Source!AV92</f>
        <v>1</v>
      </c>
      <c r="I164" s="9"/>
      <c r="J164" s="22"/>
      <c r="K164" s="22">
        <f>Source!U92</f>
        <v>18.559999999999999</v>
      </c>
    </row>
    <row r="165" spans="1:22" ht="15" x14ac:dyDescent="0.25">
      <c r="A165" s="24"/>
      <c r="B165" s="24"/>
      <c r="C165" s="24"/>
      <c r="D165" s="24"/>
      <c r="E165" s="24"/>
      <c r="F165" s="24"/>
      <c r="G165" s="24"/>
      <c r="H165" s="24"/>
      <c r="I165" s="43">
        <f>J157+J158+J160+J161+J162+J163</f>
        <v>13369.7</v>
      </c>
      <c r="J165" s="43"/>
      <c r="K165" s="25">
        <f>IF(Source!I92&lt;&gt;0, ROUND(I165/Source!I92, 2), 0)</f>
        <v>230.51</v>
      </c>
      <c r="P165" s="23">
        <f>I165</f>
        <v>13369.7</v>
      </c>
    </row>
    <row r="166" spans="1:22" ht="57" x14ac:dyDescent="0.2">
      <c r="A166" s="19">
        <v>17</v>
      </c>
      <c r="B166" s="19" t="str">
        <f>Source!F93</f>
        <v>1.17-2103-12-4/1</v>
      </c>
      <c r="C166" s="19" t="str">
        <f>Source!G93</f>
        <v>Техническое обслуживание настенных конвекторов типа "Универсал С" средней глубины с длиной кожуха свыше 1 м</v>
      </c>
      <c r="D166" s="20" t="str">
        <f>Source!H93</f>
        <v>шт.</v>
      </c>
      <c r="E166" s="9">
        <f>Source!I93</f>
        <v>108</v>
      </c>
      <c r="F166" s="22"/>
      <c r="G166" s="21"/>
      <c r="H166" s="9"/>
      <c r="I166" s="9"/>
      <c r="J166" s="22"/>
      <c r="K166" s="22"/>
      <c r="Q166">
        <f>ROUND((Source!BZ93/100)*ROUND((Source!AF93*Source!AV93)*Source!I93, 2), 2)</f>
        <v>11999.23</v>
      </c>
      <c r="R166">
        <f>Source!X93</f>
        <v>11999.23</v>
      </c>
      <c r="S166">
        <f>ROUND((Source!CA93/100)*ROUND((Source!AF93*Source!AV93)*Source!I93, 2), 2)</f>
        <v>1714.18</v>
      </c>
      <c r="T166">
        <f>Source!Y93</f>
        <v>1714.18</v>
      </c>
      <c r="U166">
        <f>ROUND((175/100)*ROUND((Source!AE93*Source!AV93)*Source!I93, 2), 2)</f>
        <v>1.89</v>
      </c>
      <c r="V166">
        <f>ROUND((160/100)*ROUND(Source!CS93*Source!I93, 2), 2)</f>
        <v>1.73</v>
      </c>
    </row>
    <row r="167" spans="1:22" ht="14.25" x14ac:dyDescent="0.2">
      <c r="A167" s="19"/>
      <c r="B167" s="19"/>
      <c r="C167" s="19" t="s">
        <v>496</v>
      </c>
      <c r="D167" s="20"/>
      <c r="E167" s="9"/>
      <c r="F167" s="22">
        <f>Source!AO93</f>
        <v>158.72</v>
      </c>
      <c r="G167" s="21" t="str">
        <f>Source!DG93</f>
        <v/>
      </c>
      <c r="H167" s="9">
        <f>Source!AV93</f>
        <v>1</v>
      </c>
      <c r="I167" s="9">
        <f>IF(Source!BA93&lt;&gt; 0, Source!BA93, 1)</f>
        <v>1</v>
      </c>
      <c r="J167" s="22">
        <f>Source!S93</f>
        <v>17141.759999999998</v>
      </c>
      <c r="K167" s="22"/>
    </row>
    <row r="168" spans="1:22" ht="14.25" x14ac:dyDescent="0.2">
      <c r="A168" s="19"/>
      <c r="B168" s="19"/>
      <c r="C168" s="19" t="s">
        <v>503</v>
      </c>
      <c r="D168" s="20"/>
      <c r="E168" s="9"/>
      <c r="F168" s="22">
        <f>Source!AM93</f>
        <v>1.96</v>
      </c>
      <c r="G168" s="21" t="str">
        <f>Source!DE93</f>
        <v/>
      </c>
      <c r="H168" s="9">
        <f>Source!AV93</f>
        <v>1</v>
      </c>
      <c r="I168" s="9">
        <f>IF(Source!BB93&lt;&gt; 0, Source!BB93, 1)</f>
        <v>1</v>
      </c>
      <c r="J168" s="22">
        <f>Source!Q93</f>
        <v>211.68</v>
      </c>
      <c r="K168" s="22"/>
    </row>
    <row r="169" spans="1:22" ht="14.25" x14ac:dyDescent="0.2">
      <c r="A169" s="19"/>
      <c r="B169" s="19"/>
      <c r="C169" s="19" t="s">
        <v>504</v>
      </c>
      <c r="D169" s="20"/>
      <c r="E169" s="9"/>
      <c r="F169" s="22">
        <f>Source!AN93</f>
        <v>0.01</v>
      </c>
      <c r="G169" s="21" t="str">
        <f>Source!DF93</f>
        <v/>
      </c>
      <c r="H169" s="9">
        <f>Source!AV93</f>
        <v>1</v>
      </c>
      <c r="I169" s="9">
        <f>IF(Source!BS93&lt;&gt; 0, Source!BS93, 1)</f>
        <v>1</v>
      </c>
      <c r="J169" s="28">
        <f>Source!R93</f>
        <v>1.08</v>
      </c>
      <c r="K169" s="22"/>
    </row>
    <row r="170" spans="1:22" ht="14.25" x14ac:dyDescent="0.2">
      <c r="A170" s="19"/>
      <c r="B170" s="19"/>
      <c r="C170" s="19" t="s">
        <v>502</v>
      </c>
      <c r="D170" s="20"/>
      <c r="E170" s="9"/>
      <c r="F170" s="22">
        <f>Source!AL93</f>
        <v>0.96</v>
      </c>
      <c r="G170" s="21" t="str">
        <f>Source!DD93</f>
        <v/>
      </c>
      <c r="H170" s="9">
        <f>Source!AW93</f>
        <v>1</v>
      </c>
      <c r="I170" s="9">
        <f>IF(Source!BC93&lt;&gt; 0, Source!BC93, 1)</f>
        <v>1</v>
      </c>
      <c r="J170" s="22">
        <f>Source!P93</f>
        <v>103.68</v>
      </c>
      <c r="K170" s="22"/>
    </row>
    <row r="171" spans="1:22" ht="14.25" x14ac:dyDescent="0.2">
      <c r="A171" s="19"/>
      <c r="B171" s="19"/>
      <c r="C171" s="19" t="s">
        <v>497</v>
      </c>
      <c r="D171" s="20" t="s">
        <v>498</v>
      </c>
      <c r="E171" s="9">
        <f>Source!AT93</f>
        <v>70</v>
      </c>
      <c r="F171" s="22"/>
      <c r="G171" s="21"/>
      <c r="H171" s="9"/>
      <c r="I171" s="9"/>
      <c r="J171" s="22">
        <f>SUM(R166:R170)</f>
        <v>11999.23</v>
      </c>
      <c r="K171" s="22"/>
    </row>
    <row r="172" spans="1:22" ht="14.25" x14ac:dyDescent="0.2">
      <c r="A172" s="19"/>
      <c r="B172" s="19"/>
      <c r="C172" s="19" t="s">
        <v>499</v>
      </c>
      <c r="D172" s="20" t="s">
        <v>498</v>
      </c>
      <c r="E172" s="9">
        <f>Source!AU93</f>
        <v>10</v>
      </c>
      <c r="F172" s="22"/>
      <c r="G172" s="21"/>
      <c r="H172" s="9"/>
      <c r="I172" s="9"/>
      <c r="J172" s="22">
        <f>SUM(T166:T171)</f>
        <v>1714.18</v>
      </c>
      <c r="K172" s="22"/>
    </row>
    <row r="173" spans="1:22" ht="14.25" x14ac:dyDescent="0.2">
      <c r="A173" s="19"/>
      <c r="B173" s="19"/>
      <c r="C173" s="19" t="s">
        <v>505</v>
      </c>
      <c r="D173" s="20" t="s">
        <v>498</v>
      </c>
      <c r="E173" s="9">
        <f>160</f>
        <v>160</v>
      </c>
      <c r="F173" s="22"/>
      <c r="G173" s="21"/>
      <c r="H173" s="9"/>
      <c r="I173" s="9"/>
      <c r="J173" s="22">
        <f>SUM(V166:V172)</f>
        <v>1.73</v>
      </c>
      <c r="K173" s="22"/>
    </row>
    <row r="174" spans="1:22" ht="14.25" x14ac:dyDescent="0.2">
      <c r="A174" s="19"/>
      <c r="B174" s="19"/>
      <c r="C174" s="19" t="s">
        <v>500</v>
      </c>
      <c r="D174" s="20" t="s">
        <v>501</v>
      </c>
      <c r="E174" s="9">
        <f>Source!AQ93</f>
        <v>0.4</v>
      </c>
      <c r="F174" s="22"/>
      <c r="G174" s="21" t="str">
        <f>Source!DI93</f>
        <v/>
      </c>
      <c r="H174" s="9">
        <f>Source!AV93</f>
        <v>1</v>
      </c>
      <c r="I174" s="9"/>
      <c r="J174" s="22"/>
      <c r="K174" s="22">
        <f>Source!U93</f>
        <v>43.2</v>
      </c>
    </row>
    <row r="175" spans="1:22" ht="15" x14ac:dyDescent="0.25">
      <c r="A175" s="24"/>
      <c r="B175" s="24"/>
      <c r="C175" s="24"/>
      <c r="D175" s="24"/>
      <c r="E175" s="24"/>
      <c r="F175" s="24"/>
      <c r="G175" s="24"/>
      <c r="H175" s="24"/>
      <c r="I175" s="43">
        <f>J167+J168+J170+J171+J172+J173</f>
        <v>31172.26</v>
      </c>
      <c r="J175" s="43"/>
      <c r="K175" s="25">
        <f>IF(Source!I93&lt;&gt;0, ROUND(I175/Source!I93, 2), 0)</f>
        <v>288.63</v>
      </c>
      <c r="P175" s="23">
        <f>I175</f>
        <v>31172.26</v>
      </c>
    </row>
    <row r="176" spans="1:22" ht="42.75" x14ac:dyDescent="0.2">
      <c r="A176" s="19">
        <v>18</v>
      </c>
      <c r="B176" s="19" t="str">
        <f>Source!F94</f>
        <v>1.17-2103-12-7/1</v>
      </c>
      <c r="C176" s="19" t="str">
        <f>Source!G94</f>
        <v>Техническое обслуживание настенных конвекторов типа "Мини С" средней глубины с длиной кожуха до 1 м</v>
      </c>
      <c r="D176" s="20" t="str">
        <f>Source!H94</f>
        <v>шт.</v>
      </c>
      <c r="E176" s="9">
        <f>Source!I94</f>
        <v>75</v>
      </c>
      <c r="F176" s="22"/>
      <c r="G176" s="21"/>
      <c r="H176" s="9"/>
      <c r="I176" s="9"/>
      <c r="J176" s="22"/>
      <c r="K176" s="22"/>
      <c r="Q176">
        <f>ROUND((Source!BZ94/100)*ROUND((Source!AF94*Source!AV94)*Source!I94, 2), 2)</f>
        <v>6249.6</v>
      </c>
      <c r="R176">
        <f>Source!X94</f>
        <v>6249.6</v>
      </c>
      <c r="S176">
        <f>ROUND((Source!CA94/100)*ROUND((Source!AF94*Source!AV94)*Source!I94, 2), 2)</f>
        <v>892.8</v>
      </c>
      <c r="T176">
        <f>Source!Y94</f>
        <v>892.8</v>
      </c>
      <c r="U176">
        <f>ROUND((175/100)*ROUND((Source!AE94*Source!AV94)*Source!I94, 2), 2)</f>
        <v>1.31</v>
      </c>
      <c r="V176">
        <f>ROUND((160/100)*ROUND(Source!CS94*Source!I94, 2), 2)</f>
        <v>1.2</v>
      </c>
    </row>
    <row r="177" spans="1:22" ht="14.25" x14ac:dyDescent="0.2">
      <c r="A177" s="19"/>
      <c r="B177" s="19"/>
      <c r="C177" s="19" t="s">
        <v>496</v>
      </c>
      <c r="D177" s="20"/>
      <c r="E177" s="9"/>
      <c r="F177" s="22">
        <f>Source!AO94</f>
        <v>119.04</v>
      </c>
      <c r="G177" s="21" t="str">
        <f>Source!DG94</f>
        <v/>
      </c>
      <c r="H177" s="9">
        <f>Source!AV94</f>
        <v>1</v>
      </c>
      <c r="I177" s="9">
        <f>IF(Source!BA94&lt;&gt; 0, Source!BA94, 1)</f>
        <v>1</v>
      </c>
      <c r="J177" s="22">
        <f>Source!S94</f>
        <v>8928</v>
      </c>
      <c r="K177" s="22"/>
    </row>
    <row r="178" spans="1:22" ht="14.25" x14ac:dyDescent="0.2">
      <c r="A178" s="19"/>
      <c r="B178" s="19"/>
      <c r="C178" s="19" t="s">
        <v>503</v>
      </c>
      <c r="D178" s="20"/>
      <c r="E178" s="9"/>
      <c r="F178" s="22">
        <f>Source!AM94</f>
        <v>1.23</v>
      </c>
      <c r="G178" s="21" t="str">
        <f>Source!DE94</f>
        <v/>
      </c>
      <c r="H178" s="9">
        <f>Source!AV94</f>
        <v>1</v>
      </c>
      <c r="I178" s="9">
        <f>IF(Source!BB94&lt;&gt; 0, Source!BB94, 1)</f>
        <v>1</v>
      </c>
      <c r="J178" s="22">
        <f>Source!Q94</f>
        <v>92.25</v>
      </c>
      <c r="K178" s="22"/>
    </row>
    <row r="179" spans="1:22" ht="14.25" x14ac:dyDescent="0.2">
      <c r="A179" s="19"/>
      <c r="B179" s="19"/>
      <c r="C179" s="19" t="s">
        <v>504</v>
      </c>
      <c r="D179" s="20"/>
      <c r="E179" s="9"/>
      <c r="F179" s="22">
        <f>Source!AN94</f>
        <v>0.01</v>
      </c>
      <c r="G179" s="21" t="str">
        <f>Source!DF94</f>
        <v/>
      </c>
      <c r="H179" s="9">
        <f>Source!AV94</f>
        <v>1</v>
      </c>
      <c r="I179" s="9">
        <f>IF(Source!BS94&lt;&gt; 0, Source!BS94, 1)</f>
        <v>1</v>
      </c>
      <c r="J179" s="28">
        <f>Source!R94</f>
        <v>0.75</v>
      </c>
      <c r="K179" s="22"/>
    </row>
    <row r="180" spans="1:22" ht="14.25" x14ac:dyDescent="0.2">
      <c r="A180" s="19"/>
      <c r="B180" s="19"/>
      <c r="C180" s="19" t="s">
        <v>502</v>
      </c>
      <c r="D180" s="20"/>
      <c r="E180" s="9"/>
      <c r="F180" s="22">
        <f>Source!AL94</f>
        <v>0.48</v>
      </c>
      <c r="G180" s="21" t="str">
        <f>Source!DD94</f>
        <v/>
      </c>
      <c r="H180" s="9">
        <f>Source!AW94</f>
        <v>1</v>
      </c>
      <c r="I180" s="9">
        <f>IF(Source!BC94&lt;&gt; 0, Source!BC94, 1)</f>
        <v>1</v>
      </c>
      <c r="J180" s="22">
        <f>Source!P94</f>
        <v>36</v>
      </c>
      <c r="K180" s="22"/>
    </row>
    <row r="181" spans="1:22" ht="14.25" x14ac:dyDescent="0.2">
      <c r="A181" s="19"/>
      <c r="B181" s="19"/>
      <c r="C181" s="19" t="s">
        <v>497</v>
      </c>
      <c r="D181" s="20" t="s">
        <v>498</v>
      </c>
      <c r="E181" s="9">
        <f>Source!AT94</f>
        <v>70</v>
      </c>
      <c r="F181" s="22"/>
      <c r="G181" s="21"/>
      <c r="H181" s="9"/>
      <c r="I181" s="9"/>
      <c r="J181" s="22">
        <f>SUM(R176:R180)</f>
        <v>6249.6</v>
      </c>
      <c r="K181" s="22"/>
    </row>
    <row r="182" spans="1:22" ht="14.25" x14ac:dyDescent="0.2">
      <c r="A182" s="19"/>
      <c r="B182" s="19"/>
      <c r="C182" s="19" t="s">
        <v>499</v>
      </c>
      <c r="D182" s="20" t="s">
        <v>498</v>
      </c>
      <c r="E182" s="9">
        <f>Source!AU94</f>
        <v>10</v>
      </c>
      <c r="F182" s="22"/>
      <c r="G182" s="21"/>
      <c r="H182" s="9"/>
      <c r="I182" s="9"/>
      <c r="J182" s="22">
        <f>SUM(T176:T181)</f>
        <v>892.8</v>
      </c>
      <c r="K182" s="22"/>
    </row>
    <row r="183" spans="1:22" ht="14.25" x14ac:dyDescent="0.2">
      <c r="A183" s="19"/>
      <c r="B183" s="19"/>
      <c r="C183" s="19" t="s">
        <v>505</v>
      </c>
      <c r="D183" s="20" t="s">
        <v>498</v>
      </c>
      <c r="E183" s="9">
        <f>160</f>
        <v>160</v>
      </c>
      <c r="F183" s="22"/>
      <c r="G183" s="21"/>
      <c r="H183" s="9"/>
      <c r="I183" s="9"/>
      <c r="J183" s="22">
        <f>SUM(V176:V182)</f>
        <v>1.2</v>
      </c>
      <c r="K183" s="22"/>
    </row>
    <row r="184" spans="1:22" ht="14.25" x14ac:dyDescent="0.2">
      <c r="A184" s="19"/>
      <c r="B184" s="19"/>
      <c r="C184" s="19" t="s">
        <v>500</v>
      </c>
      <c r="D184" s="20" t="s">
        <v>501</v>
      </c>
      <c r="E184" s="9">
        <f>Source!AQ94</f>
        <v>0.3</v>
      </c>
      <c r="F184" s="22"/>
      <c r="G184" s="21" t="str">
        <f>Source!DI94</f>
        <v/>
      </c>
      <c r="H184" s="9">
        <f>Source!AV94</f>
        <v>1</v>
      </c>
      <c r="I184" s="9"/>
      <c r="J184" s="22"/>
      <c r="K184" s="22">
        <f>Source!U94</f>
        <v>22.5</v>
      </c>
    </row>
    <row r="185" spans="1:22" ht="15" x14ac:dyDescent="0.25">
      <c r="A185" s="24"/>
      <c r="B185" s="24"/>
      <c r="C185" s="24"/>
      <c r="D185" s="24"/>
      <c r="E185" s="24"/>
      <c r="F185" s="24"/>
      <c r="G185" s="24"/>
      <c r="H185" s="24"/>
      <c r="I185" s="43">
        <f>J177+J178+J180+J181+J182+J183</f>
        <v>16199.85</v>
      </c>
      <c r="J185" s="43"/>
      <c r="K185" s="25">
        <f>IF(Source!I94&lt;&gt;0, ROUND(I185/Source!I94, 2), 0)</f>
        <v>216</v>
      </c>
      <c r="P185" s="23">
        <f>I185</f>
        <v>16199.85</v>
      </c>
    </row>
    <row r="186" spans="1:22" ht="42.75" x14ac:dyDescent="0.2">
      <c r="A186" s="19">
        <v>19</v>
      </c>
      <c r="B186" s="19" t="str">
        <f>Source!F95</f>
        <v>1.17-2103-12-8/1</v>
      </c>
      <c r="C186" s="19" t="str">
        <f>Source!G95</f>
        <v>Техническое обслуживание настенных конвекторов типа "Мини С" средней глубины с длиной кожуха свыше 1 м</v>
      </c>
      <c r="D186" s="20" t="str">
        <f>Source!H95</f>
        <v>шт.</v>
      </c>
      <c r="E186" s="9">
        <f>Source!I95</f>
        <v>12</v>
      </c>
      <c r="F186" s="22"/>
      <c r="G186" s="21"/>
      <c r="H186" s="9"/>
      <c r="I186" s="9"/>
      <c r="J186" s="22"/>
      <c r="K186" s="22"/>
      <c r="Q186">
        <f>ROUND((Source!BZ95/100)*ROUND((Source!AF95*Source!AV95)*Source!I95, 2), 2)</f>
        <v>1199.8599999999999</v>
      </c>
      <c r="R186">
        <f>Source!X95</f>
        <v>1199.8599999999999</v>
      </c>
      <c r="S186">
        <f>ROUND((Source!CA95/100)*ROUND((Source!AF95*Source!AV95)*Source!I95, 2), 2)</f>
        <v>171.41</v>
      </c>
      <c r="T186">
        <f>Source!Y95</f>
        <v>171.41</v>
      </c>
      <c r="U186">
        <f>ROUND((175/100)*ROUND((Source!AE95*Source!AV95)*Source!I95, 2), 2)</f>
        <v>0.21</v>
      </c>
      <c r="V186">
        <f>ROUND((160/100)*ROUND(Source!CS95*Source!I95, 2), 2)</f>
        <v>0.19</v>
      </c>
    </row>
    <row r="187" spans="1:22" ht="14.25" x14ac:dyDescent="0.2">
      <c r="A187" s="19"/>
      <c r="B187" s="19"/>
      <c r="C187" s="19" t="s">
        <v>496</v>
      </c>
      <c r="D187" s="20"/>
      <c r="E187" s="9"/>
      <c r="F187" s="22">
        <f>Source!AO95</f>
        <v>142.84</v>
      </c>
      <c r="G187" s="21" t="str">
        <f>Source!DG95</f>
        <v/>
      </c>
      <c r="H187" s="9">
        <f>Source!AV95</f>
        <v>1</v>
      </c>
      <c r="I187" s="9">
        <f>IF(Source!BA95&lt;&gt; 0, Source!BA95, 1)</f>
        <v>1</v>
      </c>
      <c r="J187" s="22">
        <f>Source!S95</f>
        <v>1714.08</v>
      </c>
      <c r="K187" s="22"/>
    </row>
    <row r="188" spans="1:22" ht="14.25" x14ac:dyDescent="0.2">
      <c r="A188" s="19"/>
      <c r="B188" s="19"/>
      <c r="C188" s="19" t="s">
        <v>503</v>
      </c>
      <c r="D188" s="20"/>
      <c r="E188" s="9"/>
      <c r="F188" s="22">
        <f>Source!AM95</f>
        <v>1.96</v>
      </c>
      <c r="G188" s="21" t="str">
        <f>Source!DE95</f>
        <v/>
      </c>
      <c r="H188" s="9">
        <f>Source!AV95</f>
        <v>1</v>
      </c>
      <c r="I188" s="9">
        <f>IF(Source!BB95&lt;&gt; 0, Source!BB95, 1)</f>
        <v>1</v>
      </c>
      <c r="J188" s="22">
        <f>Source!Q95</f>
        <v>23.52</v>
      </c>
      <c r="K188" s="22"/>
    </row>
    <row r="189" spans="1:22" ht="14.25" x14ac:dyDescent="0.2">
      <c r="A189" s="19"/>
      <c r="B189" s="19"/>
      <c r="C189" s="19" t="s">
        <v>504</v>
      </c>
      <c r="D189" s="20"/>
      <c r="E189" s="9"/>
      <c r="F189" s="22">
        <f>Source!AN95</f>
        <v>0.01</v>
      </c>
      <c r="G189" s="21" t="str">
        <f>Source!DF95</f>
        <v/>
      </c>
      <c r="H189" s="9">
        <f>Source!AV95</f>
        <v>1</v>
      </c>
      <c r="I189" s="9">
        <f>IF(Source!BS95&lt;&gt; 0, Source!BS95, 1)</f>
        <v>1</v>
      </c>
      <c r="J189" s="28">
        <f>Source!R95</f>
        <v>0.12</v>
      </c>
      <c r="K189" s="22"/>
    </row>
    <row r="190" spans="1:22" ht="14.25" x14ac:dyDescent="0.2">
      <c r="A190" s="19"/>
      <c r="B190" s="19"/>
      <c r="C190" s="19" t="s">
        <v>502</v>
      </c>
      <c r="D190" s="20"/>
      <c r="E190" s="9"/>
      <c r="F190" s="22">
        <f>Source!AL95</f>
        <v>0.72</v>
      </c>
      <c r="G190" s="21" t="str">
        <f>Source!DD95</f>
        <v/>
      </c>
      <c r="H190" s="9">
        <f>Source!AW95</f>
        <v>1</v>
      </c>
      <c r="I190" s="9">
        <f>IF(Source!BC95&lt;&gt; 0, Source!BC95, 1)</f>
        <v>1</v>
      </c>
      <c r="J190" s="22">
        <f>Source!P95</f>
        <v>8.64</v>
      </c>
      <c r="K190" s="22"/>
    </row>
    <row r="191" spans="1:22" ht="14.25" x14ac:dyDescent="0.2">
      <c r="A191" s="19"/>
      <c r="B191" s="19"/>
      <c r="C191" s="19" t="s">
        <v>497</v>
      </c>
      <c r="D191" s="20" t="s">
        <v>498</v>
      </c>
      <c r="E191" s="9">
        <f>Source!AT95</f>
        <v>70</v>
      </c>
      <c r="F191" s="22"/>
      <c r="G191" s="21"/>
      <c r="H191" s="9"/>
      <c r="I191" s="9"/>
      <c r="J191" s="22">
        <f>SUM(R186:R190)</f>
        <v>1199.8599999999999</v>
      </c>
      <c r="K191" s="22"/>
    </row>
    <row r="192" spans="1:22" ht="14.25" x14ac:dyDescent="0.2">
      <c r="A192" s="19"/>
      <c r="B192" s="19"/>
      <c r="C192" s="19" t="s">
        <v>499</v>
      </c>
      <c r="D192" s="20" t="s">
        <v>498</v>
      </c>
      <c r="E192" s="9">
        <f>Source!AU95</f>
        <v>10</v>
      </c>
      <c r="F192" s="22"/>
      <c r="G192" s="21"/>
      <c r="H192" s="9"/>
      <c r="I192" s="9"/>
      <c r="J192" s="22">
        <f>SUM(T186:T191)</f>
        <v>171.41</v>
      </c>
      <c r="K192" s="22"/>
    </row>
    <row r="193" spans="1:22" ht="14.25" x14ac:dyDescent="0.2">
      <c r="A193" s="19"/>
      <c r="B193" s="19"/>
      <c r="C193" s="19" t="s">
        <v>505</v>
      </c>
      <c r="D193" s="20" t="s">
        <v>498</v>
      </c>
      <c r="E193" s="9">
        <f>160</f>
        <v>160</v>
      </c>
      <c r="F193" s="22"/>
      <c r="G193" s="21"/>
      <c r="H193" s="9"/>
      <c r="I193" s="9"/>
      <c r="J193" s="22">
        <f>SUM(V186:V192)</f>
        <v>0.19</v>
      </c>
      <c r="K193" s="22"/>
    </row>
    <row r="194" spans="1:22" ht="14.25" x14ac:dyDescent="0.2">
      <c r="A194" s="19"/>
      <c r="B194" s="19"/>
      <c r="C194" s="19" t="s">
        <v>500</v>
      </c>
      <c r="D194" s="20" t="s">
        <v>501</v>
      </c>
      <c r="E194" s="9">
        <f>Source!AQ95</f>
        <v>0.36</v>
      </c>
      <c r="F194" s="22"/>
      <c r="G194" s="21" t="str">
        <f>Source!DI95</f>
        <v/>
      </c>
      <c r="H194" s="9">
        <f>Source!AV95</f>
        <v>1</v>
      </c>
      <c r="I194" s="9"/>
      <c r="J194" s="22"/>
      <c r="K194" s="22">
        <f>Source!U95</f>
        <v>4.32</v>
      </c>
    </row>
    <row r="195" spans="1:22" ht="15" x14ac:dyDescent="0.25">
      <c r="A195" s="24"/>
      <c r="B195" s="24"/>
      <c r="C195" s="24"/>
      <c r="D195" s="24"/>
      <c r="E195" s="24"/>
      <c r="F195" s="24"/>
      <c r="G195" s="24"/>
      <c r="H195" s="24"/>
      <c r="I195" s="43">
        <f>J187+J188+J190+J191+J192+J193</f>
        <v>3117.7</v>
      </c>
      <c r="J195" s="43"/>
      <c r="K195" s="25">
        <f>IF(Source!I95&lt;&gt;0, ROUND(I195/Source!I95, 2), 0)</f>
        <v>259.81</v>
      </c>
      <c r="P195" s="23">
        <f>I195</f>
        <v>3117.7</v>
      </c>
    </row>
    <row r="196" spans="1:22" ht="57" x14ac:dyDescent="0.2">
      <c r="A196" s="19">
        <v>20</v>
      </c>
      <c r="B196" s="19" t="str">
        <f>Source!F96</f>
        <v>1.21-2303-50-1/1</v>
      </c>
      <c r="C196" s="19" t="str">
        <f>Source!G96</f>
        <v>Техническое обслуживание  конвектора электрического настенного крепления, с механическим термостатом, мощность до 2,0 кВт</v>
      </c>
      <c r="D196" s="20" t="str">
        <f>Source!H96</f>
        <v>шт.</v>
      </c>
      <c r="E196" s="9">
        <f>Source!I96</f>
        <v>5</v>
      </c>
      <c r="F196" s="22"/>
      <c r="G196" s="21"/>
      <c r="H196" s="9"/>
      <c r="I196" s="9"/>
      <c r="J196" s="22"/>
      <c r="K196" s="22"/>
      <c r="Q196">
        <f>ROUND((Source!BZ96/100)*ROUND((Source!AF96*Source!AV96)*Source!I96, 2), 2)</f>
        <v>213.57</v>
      </c>
      <c r="R196">
        <f>Source!X96</f>
        <v>213.57</v>
      </c>
      <c r="S196">
        <f>ROUND((Source!CA96/100)*ROUND((Source!AF96*Source!AV96)*Source!I96, 2), 2)</f>
        <v>30.51</v>
      </c>
      <c r="T196">
        <f>Source!Y96</f>
        <v>30.51</v>
      </c>
      <c r="U196">
        <f>ROUND((175/100)*ROUND((Source!AE96*Source!AV96)*Source!I96, 2), 2)</f>
        <v>0</v>
      </c>
      <c r="V196">
        <f>ROUND((160/100)*ROUND(Source!CS96*Source!I96, 2), 2)</f>
        <v>0</v>
      </c>
    </row>
    <row r="197" spans="1:22" ht="14.25" x14ac:dyDescent="0.2">
      <c r="A197" s="19"/>
      <c r="B197" s="19"/>
      <c r="C197" s="19" t="s">
        <v>496</v>
      </c>
      <c r="D197" s="20"/>
      <c r="E197" s="9"/>
      <c r="F197" s="22">
        <f>Source!AO96</f>
        <v>61.02</v>
      </c>
      <c r="G197" s="21" t="str">
        <f>Source!DG96</f>
        <v/>
      </c>
      <c r="H197" s="9">
        <f>Source!AV96</f>
        <v>1</v>
      </c>
      <c r="I197" s="9">
        <f>IF(Source!BA96&lt;&gt; 0, Source!BA96, 1)</f>
        <v>1</v>
      </c>
      <c r="J197" s="22">
        <f>Source!S96</f>
        <v>305.10000000000002</v>
      </c>
      <c r="K197" s="22"/>
    </row>
    <row r="198" spans="1:22" ht="14.25" x14ac:dyDescent="0.2">
      <c r="A198" s="19"/>
      <c r="B198" s="19"/>
      <c r="C198" s="19" t="s">
        <v>503</v>
      </c>
      <c r="D198" s="20"/>
      <c r="E198" s="9"/>
      <c r="F198" s="22">
        <f>Source!AM96</f>
        <v>0.21</v>
      </c>
      <c r="G198" s="21" t="str">
        <f>Source!DE96</f>
        <v/>
      </c>
      <c r="H198" s="9">
        <f>Source!AV96</f>
        <v>1</v>
      </c>
      <c r="I198" s="9">
        <f>IF(Source!BB96&lt;&gt; 0, Source!BB96, 1)</f>
        <v>1</v>
      </c>
      <c r="J198" s="22">
        <f>Source!Q96</f>
        <v>1.05</v>
      </c>
      <c r="K198" s="22"/>
    </row>
    <row r="199" spans="1:22" ht="14.25" x14ac:dyDescent="0.2">
      <c r="A199" s="19"/>
      <c r="B199" s="19"/>
      <c r="C199" s="19" t="s">
        <v>502</v>
      </c>
      <c r="D199" s="20"/>
      <c r="E199" s="9"/>
      <c r="F199" s="22">
        <f>Source!AL96</f>
        <v>1.67</v>
      </c>
      <c r="G199" s="21" t="str">
        <f>Source!DD96</f>
        <v/>
      </c>
      <c r="H199" s="9">
        <f>Source!AW96</f>
        <v>1</v>
      </c>
      <c r="I199" s="9">
        <f>IF(Source!BC96&lt;&gt; 0, Source!BC96, 1)</f>
        <v>1</v>
      </c>
      <c r="J199" s="22">
        <f>Source!P96</f>
        <v>8.35</v>
      </c>
      <c r="K199" s="22"/>
    </row>
    <row r="200" spans="1:22" ht="14.25" x14ac:dyDescent="0.2">
      <c r="A200" s="19"/>
      <c r="B200" s="19"/>
      <c r="C200" s="19" t="s">
        <v>497</v>
      </c>
      <c r="D200" s="20" t="s">
        <v>498</v>
      </c>
      <c r="E200" s="9">
        <f>Source!AT96</f>
        <v>70</v>
      </c>
      <c r="F200" s="22"/>
      <c r="G200" s="21"/>
      <c r="H200" s="9"/>
      <c r="I200" s="9"/>
      <c r="J200" s="22">
        <f>SUM(R196:R199)</f>
        <v>213.57</v>
      </c>
      <c r="K200" s="22"/>
    </row>
    <row r="201" spans="1:22" ht="14.25" x14ac:dyDescent="0.2">
      <c r="A201" s="19"/>
      <c r="B201" s="19"/>
      <c r="C201" s="19" t="s">
        <v>499</v>
      </c>
      <c r="D201" s="20" t="s">
        <v>498</v>
      </c>
      <c r="E201" s="9">
        <f>Source!AU96</f>
        <v>10</v>
      </c>
      <c r="F201" s="22"/>
      <c r="G201" s="21"/>
      <c r="H201" s="9"/>
      <c r="I201" s="9"/>
      <c r="J201" s="22">
        <f>SUM(T196:T200)</f>
        <v>30.51</v>
      </c>
      <c r="K201" s="22"/>
    </row>
    <row r="202" spans="1:22" ht="14.25" x14ac:dyDescent="0.2">
      <c r="A202" s="19"/>
      <c r="B202" s="19"/>
      <c r="C202" s="19" t="s">
        <v>500</v>
      </c>
      <c r="D202" s="20" t="s">
        <v>501</v>
      </c>
      <c r="E202" s="9">
        <f>Source!AQ96</f>
        <v>0.14000000000000001</v>
      </c>
      <c r="F202" s="22"/>
      <c r="G202" s="21" t="str">
        <f>Source!DI96</f>
        <v/>
      </c>
      <c r="H202" s="9">
        <f>Source!AV96</f>
        <v>1</v>
      </c>
      <c r="I202" s="9"/>
      <c r="J202" s="22"/>
      <c r="K202" s="22">
        <f>Source!U96</f>
        <v>0.70000000000000007</v>
      </c>
    </row>
    <row r="203" spans="1:22" ht="15" x14ac:dyDescent="0.25">
      <c r="A203" s="24"/>
      <c r="B203" s="24"/>
      <c r="C203" s="24"/>
      <c r="D203" s="24"/>
      <c r="E203" s="24"/>
      <c r="F203" s="24"/>
      <c r="G203" s="24"/>
      <c r="H203" s="24"/>
      <c r="I203" s="43">
        <f>J197+J198+J199+J200+J201</f>
        <v>558.58000000000004</v>
      </c>
      <c r="J203" s="43"/>
      <c r="K203" s="25">
        <f>IF(Source!I96&lt;&gt;0, ROUND(I203/Source!I96, 2), 0)</f>
        <v>111.72</v>
      </c>
      <c r="P203" s="23">
        <f>I203</f>
        <v>558.58000000000004</v>
      </c>
    </row>
    <row r="204" spans="1:22" ht="42.75" x14ac:dyDescent="0.2">
      <c r="A204" s="19">
        <v>21</v>
      </c>
      <c r="B204" s="19" t="str">
        <f>Source!F97</f>
        <v>1.17-3205-2-1/1</v>
      </c>
      <c r="C204" s="19" t="str">
        <f>Source!G97</f>
        <v>Гидравлическое испытание трубопроводов систем отопления диаметром до 50 мм</v>
      </c>
      <c r="D204" s="20" t="str">
        <f>Source!H97</f>
        <v>100 м</v>
      </c>
      <c r="E204" s="9">
        <f>Source!I97</f>
        <v>113.11</v>
      </c>
      <c r="F204" s="22"/>
      <c r="G204" s="21"/>
      <c r="H204" s="9"/>
      <c r="I204" s="9"/>
      <c r="J204" s="22"/>
      <c r="K204" s="22"/>
      <c r="Q204">
        <f>ROUND((Source!BZ97/100)*ROUND((Source!AF97*Source!AV97)*Source!I97, 2), 2)</f>
        <v>436216.97</v>
      </c>
      <c r="R204">
        <f>Source!X97</f>
        <v>436216.97</v>
      </c>
      <c r="S204">
        <f>ROUND((Source!CA97/100)*ROUND((Source!AF97*Source!AV97)*Source!I97, 2), 2)</f>
        <v>62316.71</v>
      </c>
      <c r="T204">
        <f>Source!Y97</f>
        <v>62316.71</v>
      </c>
      <c r="U204">
        <f>ROUND((175/100)*ROUND((Source!AE97*Source!AV97)*Source!I97, 2), 2)</f>
        <v>0</v>
      </c>
      <c r="V204">
        <f>ROUND((160/100)*ROUND(Source!CS97*Source!I97, 2), 2)</f>
        <v>0</v>
      </c>
    </row>
    <row r="205" spans="1:22" ht="14.25" x14ac:dyDescent="0.2">
      <c r="A205" s="19"/>
      <c r="B205" s="19"/>
      <c r="C205" s="19" t="s">
        <v>496</v>
      </c>
      <c r="D205" s="20"/>
      <c r="E205" s="9"/>
      <c r="F205" s="22">
        <f>Source!AO97</f>
        <v>5509.39</v>
      </c>
      <c r="G205" s="21" t="str">
        <f>Source!DG97</f>
        <v/>
      </c>
      <c r="H205" s="9">
        <f>Source!AV97</f>
        <v>1</v>
      </c>
      <c r="I205" s="9">
        <f>IF(Source!BA97&lt;&gt; 0, Source!BA97, 1)</f>
        <v>1</v>
      </c>
      <c r="J205" s="22">
        <f>Source!S97</f>
        <v>623167.1</v>
      </c>
      <c r="K205" s="22"/>
    </row>
    <row r="206" spans="1:22" ht="14.25" x14ac:dyDescent="0.2">
      <c r="A206" s="19"/>
      <c r="B206" s="19"/>
      <c r="C206" s="19" t="s">
        <v>502</v>
      </c>
      <c r="D206" s="20"/>
      <c r="E206" s="9"/>
      <c r="F206" s="22">
        <f>Source!AL97</f>
        <v>49.83</v>
      </c>
      <c r="G206" s="21" t="str">
        <f>Source!DD97</f>
        <v/>
      </c>
      <c r="H206" s="9">
        <f>Source!AW97</f>
        <v>1</v>
      </c>
      <c r="I206" s="9">
        <f>IF(Source!BC97&lt;&gt; 0, Source!BC97, 1)</f>
        <v>1</v>
      </c>
      <c r="J206" s="22">
        <f>Source!P97</f>
        <v>5636.27</v>
      </c>
      <c r="K206" s="22"/>
    </row>
    <row r="207" spans="1:22" ht="14.25" x14ac:dyDescent="0.2">
      <c r="A207" s="19"/>
      <c r="B207" s="19"/>
      <c r="C207" s="19" t="s">
        <v>497</v>
      </c>
      <c r="D207" s="20" t="s">
        <v>498</v>
      </c>
      <c r="E207" s="9">
        <f>Source!AT97</f>
        <v>70</v>
      </c>
      <c r="F207" s="22"/>
      <c r="G207" s="21"/>
      <c r="H207" s="9"/>
      <c r="I207" s="9"/>
      <c r="J207" s="22">
        <f>SUM(R204:R206)</f>
        <v>436216.97</v>
      </c>
      <c r="K207" s="22"/>
    </row>
    <row r="208" spans="1:22" ht="14.25" x14ac:dyDescent="0.2">
      <c r="A208" s="19"/>
      <c r="B208" s="19"/>
      <c r="C208" s="19" t="s">
        <v>499</v>
      </c>
      <c r="D208" s="20" t="s">
        <v>498</v>
      </c>
      <c r="E208" s="9">
        <f>Source!AU97</f>
        <v>10</v>
      </c>
      <c r="F208" s="22"/>
      <c r="G208" s="21"/>
      <c r="H208" s="9"/>
      <c r="I208" s="9"/>
      <c r="J208" s="22">
        <f>SUM(T204:T207)</f>
        <v>62316.71</v>
      </c>
      <c r="K208" s="22"/>
    </row>
    <row r="209" spans="1:22" ht="14.25" x14ac:dyDescent="0.2">
      <c r="A209" s="19"/>
      <c r="B209" s="19"/>
      <c r="C209" s="19" t="s">
        <v>500</v>
      </c>
      <c r="D209" s="20" t="s">
        <v>501</v>
      </c>
      <c r="E209" s="9">
        <f>Source!AQ97</f>
        <v>10.64</v>
      </c>
      <c r="F209" s="22"/>
      <c r="G209" s="21" t="str">
        <f>Source!DI97</f>
        <v/>
      </c>
      <c r="H209" s="9">
        <f>Source!AV97</f>
        <v>1</v>
      </c>
      <c r="I209" s="9"/>
      <c r="J209" s="22"/>
      <c r="K209" s="22">
        <f>Source!U97</f>
        <v>1203.4904000000001</v>
      </c>
    </row>
    <row r="210" spans="1:22" ht="15" x14ac:dyDescent="0.25">
      <c r="A210" s="24"/>
      <c r="B210" s="24"/>
      <c r="C210" s="24"/>
      <c r="D210" s="24"/>
      <c r="E210" s="24"/>
      <c r="F210" s="24"/>
      <c r="G210" s="24"/>
      <c r="H210" s="24"/>
      <c r="I210" s="43">
        <f>J205+J206+J207+J208</f>
        <v>1127337.0499999998</v>
      </c>
      <c r="J210" s="43"/>
      <c r="K210" s="25">
        <f>IF(Source!I97&lt;&gt;0, ROUND(I210/Source!I97, 2), 0)</f>
        <v>9966.73</v>
      </c>
      <c r="P210" s="23">
        <f>I210</f>
        <v>1127337.0499999998</v>
      </c>
    </row>
    <row r="211" spans="1:22" ht="42.75" x14ac:dyDescent="0.2">
      <c r="A211" s="19">
        <v>22</v>
      </c>
      <c r="B211" s="19" t="str">
        <f>Source!F98</f>
        <v>1.17-3205-2-2/1</v>
      </c>
      <c r="C211" s="19" t="str">
        <f>Source!G98</f>
        <v>Гидравлическое испытание трубопроводов систем отопления диаметром до 100 мм</v>
      </c>
      <c r="D211" s="20" t="str">
        <f>Source!H98</f>
        <v>100 м</v>
      </c>
      <c r="E211" s="9">
        <f>Source!I98</f>
        <v>4.2300000000000004</v>
      </c>
      <c r="F211" s="22"/>
      <c r="G211" s="21"/>
      <c r="H211" s="9"/>
      <c r="I211" s="9"/>
      <c r="J211" s="22"/>
      <c r="K211" s="22"/>
      <c r="Q211">
        <f>ROUND((Source!BZ98/100)*ROUND((Source!AF98*Source!AV98)*Source!I98, 2), 2)</f>
        <v>16313.3</v>
      </c>
      <c r="R211">
        <f>Source!X98</f>
        <v>16313.3</v>
      </c>
      <c r="S211">
        <f>ROUND((Source!CA98/100)*ROUND((Source!AF98*Source!AV98)*Source!I98, 2), 2)</f>
        <v>2330.4699999999998</v>
      </c>
      <c r="T211">
        <f>Source!Y98</f>
        <v>2330.4699999999998</v>
      </c>
      <c r="U211">
        <f>ROUND((175/100)*ROUND((Source!AE98*Source!AV98)*Source!I98, 2), 2)</f>
        <v>0</v>
      </c>
      <c r="V211">
        <f>ROUND((160/100)*ROUND(Source!CS98*Source!I98, 2), 2)</f>
        <v>0</v>
      </c>
    </row>
    <row r="212" spans="1:22" ht="14.25" x14ac:dyDescent="0.2">
      <c r="A212" s="19"/>
      <c r="B212" s="19"/>
      <c r="C212" s="19" t="s">
        <v>496</v>
      </c>
      <c r="D212" s="20"/>
      <c r="E212" s="9"/>
      <c r="F212" s="22">
        <f>Source!AO98</f>
        <v>5509.39</v>
      </c>
      <c r="G212" s="21" t="str">
        <f>Source!DG98</f>
        <v/>
      </c>
      <c r="H212" s="9">
        <f>Source!AV98</f>
        <v>1</v>
      </c>
      <c r="I212" s="9">
        <f>IF(Source!BA98&lt;&gt; 0, Source!BA98, 1)</f>
        <v>1</v>
      </c>
      <c r="J212" s="22">
        <f>Source!S98</f>
        <v>23304.720000000001</v>
      </c>
      <c r="K212" s="22"/>
    </row>
    <row r="213" spans="1:22" ht="14.25" x14ac:dyDescent="0.2">
      <c r="A213" s="19"/>
      <c r="B213" s="19"/>
      <c r="C213" s="19" t="s">
        <v>502</v>
      </c>
      <c r="D213" s="20"/>
      <c r="E213" s="9"/>
      <c r="F213" s="22">
        <f>Source!AL98</f>
        <v>189.35</v>
      </c>
      <c r="G213" s="21" t="str">
        <f>Source!DD98</f>
        <v/>
      </c>
      <c r="H213" s="9">
        <f>Source!AW98</f>
        <v>1</v>
      </c>
      <c r="I213" s="9">
        <f>IF(Source!BC98&lt;&gt; 0, Source!BC98, 1)</f>
        <v>1</v>
      </c>
      <c r="J213" s="22">
        <f>Source!P98</f>
        <v>800.95</v>
      </c>
      <c r="K213" s="22"/>
    </row>
    <row r="214" spans="1:22" ht="14.25" x14ac:dyDescent="0.2">
      <c r="A214" s="19"/>
      <c r="B214" s="19"/>
      <c r="C214" s="19" t="s">
        <v>497</v>
      </c>
      <c r="D214" s="20" t="s">
        <v>498</v>
      </c>
      <c r="E214" s="9">
        <f>Source!AT98</f>
        <v>70</v>
      </c>
      <c r="F214" s="22"/>
      <c r="G214" s="21"/>
      <c r="H214" s="9"/>
      <c r="I214" s="9"/>
      <c r="J214" s="22">
        <f>SUM(R211:R213)</f>
        <v>16313.3</v>
      </c>
      <c r="K214" s="22"/>
    </row>
    <row r="215" spans="1:22" ht="14.25" x14ac:dyDescent="0.2">
      <c r="A215" s="19"/>
      <c r="B215" s="19"/>
      <c r="C215" s="19" t="s">
        <v>499</v>
      </c>
      <c r="D215" s="20" t="s">
        <v>498</v>
      </c>
      <c r="E215" s="9">
        <f>Source!AU98</f>
        <v>10</v>
      </c>
      <c r="F215" s="22"/>
      <c r="G215" s="21"/>
      <c r="H215" s="9"/>
      <c r="I215" s="9"/>
      <c r="J215" s="22">
        <f>SUM(T211:T214)</f>
        <v>2330.4699999999998</v>
      </c>
      <c r="K215" s="22"/>
    </row>
    <row r="216" spans="1:22" ht="14.25" x14ac:dyDescent="0.2">
      <c r="A216" s="19"/>
      <c r="B216" s="19"/>
      <c r="C216" s="19" t="s">
        <v>500</v>
      </c>
      <c r="D216" s="20" t="s">
        <v>501</v>
      </c>
      <c r="E216" s="9">
        <f>Source!AQ98</f>
        <v>10.64</v>
      </c>
      <c r="F216" s="22"/>
      <c r="G216" s="21" t="str">
        <f>Source!DI98</f>
        <v/>
      </c>
      <c r="H216" s="9">
        <f>Source!AV98</f>
        <v>1</v>
      </c>
      <c r="I216" s="9"/>
      <c r="J216" s="22"/>
      <c r="K216" s="22">
        <f>Source!U98</f>
        <v>45.007200000000005</v>
      </c>
    </row>
    <row r="217" spans="1:22" ht="15" x14ac:dyDescent="0.25">
      <c r="A217" s="24"/>
      <c r="B217" s="24"/>
      <c r="C217" s="24"/>
      <c r="D217" s="24"/>
      <c r="E217" s="24"/>
      <c r="F217" s="24"/>
      <c r="G217" s="24"/>
      <c r="H217" s="24"/>
      <c r="I217" s="43">
        <f>J212+J213+J214+J215</f>
        <v>42749.440000000002</v>
      </c>
      <c r="J217" s="43"/>
      <c r="K217" s="25">
        <f>IF(Source!I98&lt;&gt;0, ROUND(I217/Source!I98, 2), 0)</f>
        <v>10106.25</v>
      </c>
      <c r="P217" s="23">
        <f>I217</f>
        <v>42749.440000000002</v>
      </c>
    </row>
    <row r="218" spans="1:22" ht="28.5" x14ac:dyDescent="0.2">
      <c r="A218" s="19">
        <v>23</v>
      </c>
      <c r="B218" s="19" t="str">
        <f>Source!F99</f>
        <v>1.17-2103-11-1/1</v>
      </c>
      <c r="C218" s="19" t="str">
        <f>Source!G99</f>
        <v>Гидропневматическая промывка трубопроводов диаметром до 50 мм</v>
      </c>
      <c r="D218" s="20" t="str">
        <f>Source!H99</f>
        <v>100 м</v>
      </c>
      <c r="E218" s="9">
        <f>Source!I99</f>
        <v>21.44</v>
      </c>
      <c r="F218" s="22"/>
      <c r="G218" s="21"/>
      <c r="H218" s="9"/>
      <c r="I218" s="9"/>
      <c r="J218" s="22"/>
      <c r="K218" s="22"/>
      <c r="Q218">
        <f>ROUND((Source!BZ99/100)*ROUND((Source!AF99*Source!AV99)*Source!I99, 2), 2)</f>
        <v>17010.82</v>
      </c>
      <c r="R218">
        <f>Source!X99</f>
        <v>17010.82</v>
      </c>
      <c r="S218">
        <f>ROUND((Source!CA99/100)*ROUND((Source!AF99*Source!AV99)*Source!I99, 2), 2)</f>
        <v>2430.12</v>
      </c>
      <c r="T218">
        <f>Source!Y99</f>
        <v>2430.12</v>
      </c>
      <c r="U218">
        <f>ROUND((175/100)*ROUND((Source!AE99*Source!AV99)*Source!I99, 2), 2)</f>
        <v>1.51</v>
      </c>
      <c r="V218">
        <f>ROUND((160/100)*ROUND(Source!CS99*Source!I99, 2), 2)</f>
        <v>1.38</v>
      </c>
    </row>
    <row r="219" spans="1:22" x14ac:dyDescent="0.2">
      <c r="C219" s="26" t="str">
        <f>"Объем: "&amp;Source!I99&amp;"=2144/"&amp;"100"</f>
        <v>Объем: 21,44=2144/100</v>
      </c>
    </row>
    <row r="220" spans="1:22" ht="14.25" x14ac:dyDescent="0.2">
      <c r="A220" s="19"/>
      <c r="B220" s="19"/>
      <c r="C220" s="19" t="s">
        <v>496</v>
      </c>
      <c r="D220" s="20"/>
      <c r="E220" s="9"/>
      <c r="F220" s="22">
        <f>Source!AO99</f>
        <v>1133.45</v>
      </c>
      <c r="G220" s="21" t="str">
        <f>Source!DG99</f>
        <v/>
      </c>
      <c r="H220" s="9">
        <f>Source!AV99</f>
        <v>1</v>
      </c>
      <c r="I220" s="9">
        <f>IF(Source!BA99&lt;&gt; 0, Source!BA99, 1)</f>
        <v>1</v>
      </c>
      <c r="J220" s="22">
        <f>Source!S99</f>
        <v>24301.17</v>
      </c>
      <c r="K220" s="22"/>
    </row>
    <row r="221" spans="1:22" ht="14.25" x14ac:dyDescent="0.2">
      <c r="A221" s="19"/>
      <c r="B221" s="19"/>
      <c r="C221" s="19" t="s">
        <v>503</v>
      </c>
      <c r="D221" s="20"/>
      <c r="E221" s="9"/>
      <c r="F221" s="22">
        <f>Source!AM99</f>
        <v>7.55</v>
      </c>
      <c r="G221" s="21" t="str">
        <f>Source!DE99</f>
        <v/>
      </c>
      <c r="H221" s="9">
        <f>Source!AV99</f>
        <v>1</v>
      </c>
      <c r="I221" s="9">
        <f>IF(Source!BB99&lt;&gt; 0, Source!BB99, 1)</f>
        <v>1</v>
      </c>
      <c r="J221" s="22">
        <f>Source!Q99</f>
        <v>161.87</v>
      </c>
      <c r="K221" s="22"/>
    </row>
    <row r="222" spans="1:22" ht="14.25" x14ac:dyDescent="0.2">
      <c r="A222" s="19"/>
      <c r="B222" s="19"/>
      <c r="C222" s="19" t="s">
        <v>504</v>
      </c>
      <c r="D222" s="20"/>
      <c r="E222" s="9"/>
      <c r="F222" s="22">
        <f>Source!AN99</f>
        <v>0.04</v>
      </c>
      <c r="G222" s="21" t="str">
        <f>Source!DF99</f>
        <v/>
      </c>
      <c r="H222" s="9">
        <f>Source!AV99</f>
        <v>1</v>
      </c>
      <c r="I222" s="9">
        <f>IF(Source!BS99&lt;&gt; 0, Source!BS99, 1)</f>
        <v>1</v>
      </c>
      <c r="J222" s="28">
        <f>Source!R99</f>
        <v>0.86</v>
      </c>
      <c r="K222" s="22"/>
    </row>
    <row r="223" spans="1:22" ht="14.25" x14ac:dyDescent="0.2">
      <c r="A223" s="19"/>
      <c r="B223" s="19"/>
      <c r="C223" s="19" t="s">
        <v>502</v>
      </c>
      <c r="D223" s="20"/>
      <c r="E223" s="9"/>
      <c r="F223" s="22">
        <f>Source!AL99</f>
        <v>51.32</v>
      </c>
      <c r="G223" s="21" t="str">
        <f>Source!DD99</f>
        <v/>
      </c>
      <c r="H223" s="9">
        <f>Source!AW99</f>
        <v>1</v>
      </c>
      <c r="I223" s="9">
        <f>IF(Source!BC99&lt;&gt; 0, Source!BC99, 1)</f>
        <v>1</v>
      </c>
      <c r="J223" s="22">
        <f>Source!P99</f>
        <v>1100.3</v>
      </c>
      <c r="K223" s="22"/>
    </row>
    <row r="224" spans="1:22" ht="14.25" x14ac:dyDescent="0.2">
      <c r="A224" s="19"/>
      <c r="B224" s="19"/>
      <c r="C224" s="19" t="s">
        <v>497</v>
      </c>
      <c r="D224" s="20" t="s">
        <v>498</v>
      </c>
      <c r="E224" s="9">
        <f>Source!AT99</f>
        <v>70</v>
      </c>
      <c r="F224" s="22"/>
      <c r="G224" s="21"/>
      <c r="H224" s="9"/>
      <c r="I224" s="9"/>
      <c r="J224" s="22">
        <f>SUM(R218:R223)</f>
        <v>17010.82</v>
      </c>
      <c r="K224" s="22"/>
    </row>
    <row r="225" spans="1:22" ht="14.25" x14ac:dyDescent="0.2">
      <c r="A225" s="19"/>
      <c r="B225" s="19"/>
      <c r="C225" s="19" t="s">
        <v>499</v>
      </c>
      <c r="D225" s="20" t="s">
        <v>498</v>
      </c>
      <c r="E225" s="9">
        <f>Source!AU99</f>
        <v>10</v>
      </c>
      <c r="F225" s="22"/>
      <c r="G225" s="21"/>
      <c r="H225" s="9"/>
      <c r="I225" s="9"/>
      <c r="J225" s="22">
        <f>SUM(T218:T224)</f>
        <v>2430.12</v>
      </c>
      <c r="K225" s="22"/>
    </row>
    <row r="226" spans="1:22" ht="14.25" x14ac:dyDescent="0.2">
      <c r="A226" s="19"/>
      <c r="B226" s="19"/>
      <c r="C226" s="19" t="s">
        <v>505</v>
      </c>
      <c r="D226" s="20" t="s">
        <v>498</v>
      </c>
      <c r="E226" s="9">
        <f>160</f>
        <v>160</v>
      </c>
      <c r="F226" s="22"/>
      <c r="G226" s="21"/>
      <c r="H226" s="9"/>
      <c r="I226" s="9"/>
      <c r="J226" s="22">
        <f>SUM(V218:V225)</f>
        <v>1.38</v>
      </c>
      <c r="K226" s="22"/>
    </row>
    <row r="227" spans="1:22" ht="14.25" x14ac:dyDescent="0.2">
      <c r="A227" s="19"/>
      <c r="B227" s="19"/>
      <c r="C227" s="19" t="s">
        <v>500</v>
      </c>
      <c r="D227" s="20" t="s">
        <v>501</v>
      </c>
      <c r="E227" s="9">
        <f>Source!AQ99</f>
        <v>2.42</v>
      </c>
      <c r="F227" s="22"/>
      <c r="G227" s="21" t="str">
        <f>Source!DI99</f>
        <v/>
      </c>
      <c r="H227" s="9">
        <f>Source!AV99</f>
        <v>1</v>
      </c>
      <c r="I227" s="9"/>
      <c r="J227" s="22"/>
      <c r="K227" s="22">
        <f>Source!U99</f>
        <v>51.884799999999998</v>
      </c>
    </row>
    <row r="228" spans="1:22" ht="15" x14ac:dyDescent="0.25">
      <c r="A228" s="24"/>
      <c r="B228" s="24"/>
      <c r="C228" s="24"/>
      <c r="D228" s="24"/>
      <c r="E228" s="24"/>
      <c r="F228" s="24"/>
      <c r="G228" s="24"/>
      <c r="H228" s="24"/>
      <c r="I228" s="43">
        <f>J220+J221+J223+J224+J225+J226</f>
        <v>45005.659999999996</v>
      </c>
      <c r="J228" s="43"/>
      <c r="K228" s="25">
        <f>IF(Source!I99&lt;&gt;0, ROUND(I228/Source!I99, 2), 0)</f>
        <v>2099.14</v>
      </c>
      <c r="P228" s="23">
        <f>I228</f>
        <v>45005.659999999996</v>
      </c>
    </row>
    <row r="229" spans="1:22" ht="28.5" x14ac:dyDescent="0.2">
      <c r="A229" s="19">
        <v>24</v>
      </c>
      <c r="B229" s="19" t="str">
        <f>Source!F100</f>
        <v>1.17-2103-11-2/1</v>
      </c>
      <c r="C229" s="19" t="str">
        <f>Source!G100</f>
        <v>Гидропневматическая промывка трубопроводов диаметром до 100 мм</v>
      </c>
      <c r="D229" s="20" t="str">
        <f>Source!H100</f>
        <v>100 м</v>
      </c>
      <c r="E229" s="9">
        <f>Source!I100</f>
        <v>21.44</v>
      </c>
      <c r="F229" s="22"/>
      <c r="G229" s="21"/>
      <c r="H229" s="9"/>
      <c r="I229" s="9"/>
      <c r="J229" s="22"/>
      <c r="K229" s="22"/>
      <c r="Q229">
        <f>ROUND((Source!BZ100/100)*ROUND((Source!AF100*Source!AV100)*Source!I100, 2), 2)</f>
        <v>24180.44</v>
      </c>
      <c r="R229">
        <f>Source!X100</f>
        <v>24180.44</v>
      </c>
      <c r="S229">
        <f>ROUND((Source!CA100/100)*ROUND((Source!AF100*Source!AV100)*Source!I100, 2), 2)</f>
        <v>3454.35</v>
      </c>
      <c r="T229">
        <f>Source!Y100</f>
        <v>3454.35</v>
      </c>
      <c r="U229">
        <f>ROUND((175/100)*ROUND((Source!AE100*Source!AV100)*Source!I100, 2), 2)</f>
        <v>3.01</v>
      </c>
      <c r="V229">
        <f>ROUND((160/100)*ROUND(Source!CS100*Source!I100, 2), 2)</f>
        <v>2.75</v>
      </c>
    </row>
    <row r="230" spans="1:22" x14ac:dyDescent="0.2">
      <c r="C230" s="26" t="str">
        <f>"Объем: "&amp;Source!I100&amp;"=2144/"&amp;"100"</f>
        <v>Объем: 21,44=2144/100</v>
      </c>
    </row>
    <row r="231" spans="1:22" ht="14.25" x14ac:dyDescent="0.2">
      <c r="A231" s="19"/>
      <c r="B231" s="19"/>
      <c r="C231" s="19" t="s">
        <v>496</v>
      </c>
      <c r="D231" s="20"/>
      <c r="E231" s="9"/>
      <c r="F231" s="22">
        <f>Source!AO100</f>
        <v>1611.17</v>
      </c>
      <c r="G231" s="21" t="str">
        <f>Source!DG100</f>
        <v/>
      </c>
      <c r="H231" s="9">
        <f>Source!AV100</f>
        <v>1</v>
      </c>
      <c r="I231" s="9">
        <f>IF(Source!BA100&lt;&gt; 0, Source!BA100, 1)</f>
        <v>1</v>
      </c>
      <c r="J231" s="22">
        <f>Source!S100</f>
        <v>34543.480000000003</v>
      </c>
      <c r="K231" s="22"/>
    </row>
    <row r="232" spans="1:22" ht="14.25" x14ac:dyDescent="0.2">
      <c r="A232" s="19"/>
      <c r="B232" s="19"/>
      <c r="C232" s="19" t="s">
        <v>503</v>
      </c>
      <c r="D232" s="20"/>
      <c r="E232" s="9"/>
      <c r="F232" s="22">
        <f>Source!AM100</f>
        <v>16.22</v>
      </c>
      <c r="G232" s="21" t="str">
        <f>Source!DE100</f>
        <v/>
      </c>
      <c r="H232" s="9">
        <f>Source!AV100</f>
        <v>1</v>
      </c>
      <c r="I232" s="9">
        <f>IF(Source!BB100&lt;&gt; 0, Source!BB100, 1)</f>
        <v>1</v>
      </c>
      <c r="J232" s="22">
        <f>Source!Q100</f>
        <v>347.76</v>
      </c>
      <c r="K232" s="22"/>
    </row>
    <row r="233" spans="1:22" ht="14.25" x14ac:dyDescent="0.2">
      <c r="A233" s="19"/>
      <c r="B233" s="19"/>
      <c r="C233" s="19" t="s">
        <v>504</v>
      </c>
      <c r="D233" s="20"/>
      <c r="E233" s="9"/>
      <c r="F233" s="22">
        <f>Source!AN100</f>
        <v>0.08</v>
      </c>
      <c r="G233" s="21" t="str">
        <f>Source!DF100</f>
        <v/>
      </c>
      <c r="H233" s="9">
        <f>Source!AV100</f>
        <v>1</v>
      </c>
      <c r="I233" s="9">
        <f>IF(Source!BS100&lt;&gt; 0, Source!BS100, 1)</f>
        <v>1</v>
      </c>
      <c r="J233" s="28">
        <f>Source!R100</f>
        <v>1.72</v>
      </c>
      <c r="K233" s="22"/>
    </row>
    <row r="234" spans="1:22" ht="14.25" x14ac:dyDescent="0.2">
      <c r="A234" s="19"/>
      <c r="B234" s="19"/>
      <c r="C234" s="19" t="s">
        <v>502</v>
      </c>
      <c r="D234" s="20"/>
      <c r="E234" s="9"/>
      <c r="F234" s="22">
        <f>Source!AL100</f>
        <v>184.37</v>
      </c>
      <c r="G234" s="21" t="str">
        <f>Source!DD100</f>
        <v/>
      </c>
      <c r="H234" s="9">
        <f>Source!AW100</f>
        <v>1</v>
      </c>
      <c r="I234" s="9">
        <f>IF(Source!BC100&lt;&gt; 0, Source!BC100, 1)</f>
        <v>1</v>
      </c>
      <c r="J234" s="22">
        <f>Source!P100</f>
        <v>3952.89</v>
      </c>
      <c r="K234" s="22"/>
    </row>
    <row r="235" spans="1:22" ht="14.25" x14ac:dyDescent="0.2">
      <c r="A235" s="19"/>
      <c r="B235" s="19"/>
      <c r="C235" s="19" t="s">
        <v>497</v>
      </c>
      <c r="D235" s="20" t="s">
        <v>498</v>
      </c>
      <c r="E235" s="9">
        <f>Source!AT100</f>
        <v>70</v>
      </c>
      <c r="F235" s="22"/>
      <c r="G235" s="21"/>
      <c r="H235" s="9"/>
      <c r="I235" s="9"/>
      <c r="J235" s="22">
        <f>SUM(R229:R234)</f>
        <v>24180.44</v>
      </c>
      <c r="K235" s="22"/>
    </row>
    <row r="236" spans="1:22" ht="14.25" x14ac:dyDescent="0.2">
      <c r="A236" s="19"/>
      <c r="B236" s="19"/>
      <c r="C236" s="19" t="s">
        <v>499</v>
      </c>
      <c r="D236" s="20" t="s">
        <v>498</v>
      </c>
      <c r="E236" s="9">
        <f>Source!AU100</f>
        <v>10</v>
      </c>
      <c r="F236" s="22"/>
      <c r="G236" s="21"/>
      <c r="H236" s="9"/>
      <c r="I236" s="9"/>
      <c r="J236" s="22">
        <f>SUM(T229:T235)</f>
        <v>3454.35</v>
      </c>
      <c r="K236" s="22"/>
    </row>
    <row r="237" spans="1:22" ht="14.25" x14ac:dyDescent="0.2">
      <c r="A237" s="19"/>
      <c r="B237" s="19"/>
      <c r="C237" s="19" t="s">
        <v>505</v>
      </c>
      <c r="D237" s="20" t="s">
        <v>498</v>
      </c>
      <c r="E237" s="9">
        <f>160</f>
        <v>160</v>
      </c>
      <c r="F237" s="22"/>
      <c r="G237" s="21"/>
      <c r="H237" s="9"/>
      <c r="I237" s="9"/>
      <c r="J237" s="22">
        <f>SUM(V229:V236)</f>
        <v>2.75</v>
      </c>
      <c r="K237" s="22"/>
    </row>
    <row r="238" spans="1:22" ht="14.25" x14ac:dyDescent="0.2">
      <c r="A238" s="19"/>
      <c r="B238" s="19"/>
      <c r="C238" s="19" t="s">
        <v>500</v>
      </c>
      <c r="D238" s="20" t="s">
        <v>501</v>
      </c>
      <c r="E238" s="9">
        <f>Source!AQ100</f>
        <v>3.44</v>
      </c>
      <c r="F238" s="22"/>
      <c r="G238" s="21" t="str">
        <f>Source!DI100</f>
        <v/>
      </c>
      <c r="H238" s="9">
        <f>Source!AV100</f>
        <v>1</v>
      </c>
      <c r="I238" s="9"/>
      <c r="J238" s="22"/>
      <c r="K238" s="22">
        <f>Source!U100</f>
        <v>73.753600000000006</v>
      </c>
    </row>
    <row r="239" spans="1:22" ht="15" x14ac:dyDescent="0.25">
      <c r="A239" s="24"/>
      <c r="B239" s="24"/>
      <c r="C239" s="24"/>
      <c r="D239" s="24"/>
      <c r="E239" s="24"/>
      <c r="F239" s="24"/>
      <c r="G239" s="24"/>
      <c r="H239" s="24"/>
      <c r="I239" s="43">
        <f>J231+J232+J234+J235+J236+J237</f>
        <v>66481.670000000013</v>
      </c>
      <c r="J239" s="43"/>
      <c r="K239" s="25">
        <f>IF(Source!I100&lt;&gt;0, ROUND(I239/Source!I100, 2), 0)</f>
        <v>3100.82</v>
      </c>
      <c r="P239" s="23">
        <f>I239</f>
        <v>66481.670000000013</v>
      </c>
    </row>
    <row r="240" spans="1:22" ht="42.75" x14ac:dyDescent="0.2">
      <c r="A240" s="19">
        <v>25</v>
      </c>
      <c r="B240" s="19" t="str">
        <f>Source!F101</f>
        <v>1.23-2103-41-1/1</v>
      </c>
      <c r="C240" s="19" t="str">
        <f>Source!G101</f>
        <v>Техническое обслуживание регулирующего клапана /Запорный кран Ду 25- Ду 65  BVR-R Ридан</v>
      </c>
      <c r="D240" s="20" t="str">
        <f>Source!H101</f>
        <v>шт.</v>
      </c>
      <c r="E240" s="9">
        <f>Source!I101</f>
        <v>16</v>
      </c>
      <c r="F240" s="22"/>
      <c r="G240" s="21"/>
      <c r="H240" s="9"/>
      <c r="I240" s="9"/>
      <c r="J240" s="22"/>
      <c r="K240" s="22"/>
      <c r="Q240">
        <f>ROUND((Source!BZ101/100)*ROUND((Source!AF101*Source!AV101)*Source!I101, 2), 2)</f>
        <v>1644.27</v>
      </c>
      <c r="R240">
        <f>Source!X101</f>
        <v>1644.27</v>
      </c>
      <c r="S240">
        <f>ROUND((Source!CA101/100)*ROUND((Source!AF101*Source!AV101)*Source!I101, 2), 2)</f>
        <v>234.9</v>
      </c>
      <c r="T240">
        <f>Source!Y101</f>
        <v>234.9</v>
      </c>
      <c r="U240">
        <f>ROUND((175/100)*ROUND((Source!AE101*Source!AV101)*Source!I101, 2), 2)</f>
        <v>1122.52</v>
      </c>
      <c r="V240">
        <f>ROUND((160/100)*ROUND(Source!CS101*Source!I101, 2), 2)</f>
        <v>1026.3</v>
      </c>
    </row>
    <row r="241" spans="1:22" ht="14.25" x14ac:dyDescent="0.2">
      <c r="A241" s="19"/>
      <c r="B241" s="19"/>
      <c r="C241" s="19" t="s">
        <v>496</v>
      </c>
      <c r="D241" s="20"/>
      <c r="E241" s="9"/>
      <c r="F241" s="22">
        <f>Source!AO101</f>
        <v>146.81</v>
      </c>
      <c r="G241" s="21" t="str">
        <f>Source!DG101</f>
        <v/>
      </c>
      <c r="H241" s="9">
        <f>Source!AV101</f>
        <v>1</v>
      </c>
      <c r="I241" s="9">
        <f>IF(Source!BA101&lt;&gt; 0, Source!BA101, 1)</f>
        <v>1</v>
      </c>
      <c r="J241" s="22">
        <f>Source!S101</f>
        <v>2348.96</v>
      </c>
      <c r="K241" s="22"/>
    </row>
    <row r="242" spans="1:22" ht="14.25" x14ac:dyDescent="0.2">
      <c r="A242" s="19"/>
      <c r="B242" s="19"/>
      <c r="C242" s="19" t="s">
        <v>503</v>
      </c>
      <c r="D242" s="20"/>
      <c r="E242" s="9"/>
      <c r="F242" s="22">
        <f>Source!AM101</f>
        <v>80.150000000000006</v>
      </c>
      <c r="G242" s="21" t="str">
        <f>Source!DE101</f>
        <v/>
      </c>
      <c r="H242" s="9">
        <f>Source!AV101</f>
        <v>1</v>
      </c>
      <c r="I242" s="9">
        <f>IF(Source!BB101&lt;&gt; 0, Source!BB101, 1)</f>
        <v>1</v>
      </c>
      <c r="J242" s="22">
        <f>Source!Q101</f>
        <v>1282.4000000000001</v>
      </c>
      <c r="K242" s="22"/>
    </row>
    <row r="243" spans="1:22" ht="14.25" x14ac:dyDescent="0.2">
      <c r="A243" s="19"/>
      <c r="B243" s="19"/>
      <c r="C243" s="19" t="s">
        <v>504</v>
      </c>
      <c r="D243" s="20"/>
      <c r="E243" s="9"/>
      <c r="F243" s="22">
        <f>Source!AN101</f>
        <v>40.090000000000003</v>
      </c>
      <c r="G243" s="21" t="str">
        <f>Source!DF101</f>
        <v/>
      </c>
      <c r="H243" s="9">
        <f>Source!AV101</f>
        <v>1</v>
      </c>
      <c r="I243" s="9">
        <f>IF(Source!BS101&lt;&gt; 0, Source!BS101, 1)</f>
        <v>1</v>
      </c>
      <c r="J243" s="28">
        <f>Source!R101</f>
        <v>641.44000000000005</v>
      </c>
      <c r="K243" s="22"/>
    </row>
    <row r="244" spans="1:22" ht="14.25" x14ac:dyDescent="0.2">
      <c r="A244" s="19"/>
      <c r="B244" s="19"/>
      <c r="C244" s="19" t="s">
        <v>497</v>
      </c>
      <c r="D244" s="20" t="s">
        <v>498</v>
      </c>
      <c r="E244" s="9">
        <f>Source!AT101</f>
        <v>70</v>
      </c>
      <c r="F244" s="22"/>
      <c r="G244" s="21"/>
      <c r="H244" s="9"/>
      <c r="I244" s="9"/>
      <c r="J244" s="22">
        <f>SUM(R240:R243)</f>
        <v>1644.27</v>
      </c>
      <c r="K244" s="22"/>
    </row>
    <row r="245" spans="1:22" ht="14.25" x14ac:dyDescent="0.2">
      <c r="A245" s="19"/>
      <c r="B245" s="19"/>
      <c r="C245" s="19" t="s">
        <v>499</v>
      </c>
      <c r="D245" s="20" t="s">
        <v>498</v>
      </c>
      <c r="E245" s="9">
        <f>Source!AU101</f>
        <v>10</v>
      </c>
      <c r="F245" s="22"/>
      <c r="G245" s="21"/>
      <c r="H245" s="9"/>
      <c r="I245" s="9"/>
      <c r="J245" s="22">
        <f>SUM(T240:T244)</f>
        <v>234.9</v>
      </c>
      <c r="K245" s="22"/>
    </row>
    <row r="246" spans="1:22" ht="14.25" x14ac:dyDescent="0.2">
      <c r="A246" s="19"/>
      <c r="B246" s="19"/>
      <c r="C246" s="19" t="s">
        <v>505</v>
      </c>
      <c r="D246" s="20" t="s">
        <v>498</v>
      </c>
      <c r="E246" s="9">
        <f>160</f>
        <v>160</v>
      </c>
      <c r="F246" s="22"/>
      <c r="G246" s="21"/>
      <c r="H246" s="9"/>
      <c r="I246" s="9"/>
      <c r="J246" s="22">
        <f>SUM(V240:V245)</f>
        <v>1026.3</v>
      </c>
      <c r="K246" s="22"/>
    </row>
    <row r="247" spans="1:22" ht="14.25" x14ac:dyDescent="0.2">
      <c r="A247" s="19"/>
      <c r="B247" s="19"/>
      <c r="C247" s="19" t="s">
        <v>500</v>
      </c>
      <c r="D247" s="20" t="s">
        <v>501</v>
      </c>
      <c r="E247" s="9">
        <f>Source!AQ101</f>
        <v>0.37</v>
      </c>
      <c r="F247" s="22"/>
      <c r="G247" s="21" t="str">
        <f>Source!DI101</f>
        <v/>
      </c>
      <c r="H247" s="9">
        <f>Source!AV101</f>
        <v>1</v>
      </c>
      <c r="I247" s="9"/>
      <c r="J247" s="22"/>
      <c r="K247" s="22">
        <f>Source!U101</f>
        <v>5.92</v>
      </c>
    </row>
    <row r="248" spans="1:22" ht="15" x14ac:dyDescent="0.25">
      <c r="A248" s="24"/>
      <c r="B248" s="24"/>
      <c r="C248" s="24"/>
      <c r="D248" s="24"/>
      <c r="E248" s="24"/>
      <c r="F248" s="24"/>
      <c r="G248" s="24"/>
      <c r="H248" s="24"/>
      <c r="I248" s="43">
        <f>J241+J242+J244+J245+J246</f>
        <v>6536.83</v>
      </c>
      <c r="J248" s="43"/>
      <c r="K248" s="25">
        <f>IF(Source!I101&lt;&gt;0, ROUND(I248/Source!I101, 2), 0)</f>
        <v>408.55</v>
      </c>
      <c r="P248" s="23">
        <f>I248</f>
        <v>6536.83</v>
      </c>
    </row>
    <row r="250" spans="1:22" ht="15" x14ac:dyDescent="0.25">
      <c r="B250" s="44" t="str">
        <f>Source!G102</f>
        <v>Система теплоснабжения ВТЗ</v>
      </c>
      <c r="C250" s="44"/>
      <c r="D250" s="44"/>
      <c r="E250" s="44"/>
      <c r="F250" s="44"/>
      <c r="G250" s="44"/>
      <c r="H250" s="44"/>
      <c r="I250" s="44"/>
      <c r="J250" s="44"/>
    </row>
    <row r="251" spans="1:22" ht="42.75" x14ac:dyDescent="0.2">
      <c r="A251" s="19">
        <v>26</v>
      </c>
      <c r="B251" s="19" t="str">
        <f>Source!F103</f>
        <v>1.17-3205-2-1/1</v>
      </c>
      <c r="C251" s="19" t="str">
        <f>Source!G103</f>
        <v>Гидравлическое испытание трубопроводов систем отопления диаметром до 50 мм</v>
      </c>
      <c r="D251" s="20" t="str">
        <f>Source!H103</f>
        <v>100 м</v>
      </c>
      <c r="E251" s="9">
        <f>Source!I103</f>
        <v>1.39</v>
      </c>
      <c r="F251" s="22"/>
      <c r="G251" s="21"/>
      <c r="H251" s="9"/>
      <c r="I251" s="9"/>
      <c r="J251" s="22"/>
      <c r="K251" s="22"/>
      <c r="Q251">
        <f>ROUND((Source!BZ103/100)*ROUND((Source!AF103*Source!AV103)*Source!I103, 2), 2)</f>
        <v>5360.64</v>
      </c>
      <c r="R251">
        <f>Source!X103</f>
        <v>5360.64</v>
      </c>
      <c r="S251">
        <f>ROUND((Source!CA103/100)*ROUND((Source!AF103*Source!AV103)*Source!I103, 2), 2)</f>
        <v>765.81</v>
      </c>
      <c r="T251">
        <f>Source!Y103</f>
        <v>765.81</v>
      </c>
      <c r="U251">
        <f>ROUND((175/100)*ROUND((Source!AE103*Source!AV103)*Source!I103, 2), 2)</f>
        <v>0</v>
      </c>
      <c r="V251">
        <f>ROUND((160/100)*ROUND(Source!CS103*Source!I103, 2), 2)</f>
        <v>0</v>
      </c>
    </row>
    <row r="252" spans="1:22" ht="14.25" x14ac:dyDescent="0.2">
      <c r="A252" s="19"/>
      <c r="B252" s="19"/>
      <c r="C252" s="19" t="s">
        <v>496</v>
      </c>
      <c r="D252" s="20"/>
      <c r="E252" s="9"/>
      <c r="F252" s="22">
        <f>Source!AO103</f>
        <v>5509.39</v>
      </c>
      <c r="G252" s="21" t="str">
        <f>Source!DG103</f>
        <v/>
      </c>
      <c r="H252" s="9">
        <f>Source!AV103</f>
        <v>1</v>
      </c>
      <c r="I252" s="9">
        <f>IF(Source!BA103&lt;&gt; 0, Source!BA103, 1)</f>
        <v>1</v>
      </c>
      <c r="J252" s="22">
        <f>Source!S103</f>
        <v>7658.05</v>
      </c>
      <c r="K252" s="22"/>
    </row>
    <row r="253" spans="1:22" ht="14.25" x14ac:dyDescent="0.2">
      <c r="A253" s="19"/>
      <c r="B253" s="19"/>
      <c r="C253" s="19" t="s">
        <v>502</v>
      </c>
      <c r="D253" s="20"/>
      <c r="E253" s="9"/>
      <c r="F253" s="22">
        <f>Source!AL103</f>
        <v>49.83</v>
      </c>
      <c r="G253" s="21" t="str">
        <f>Source!DD103</f>
        <v/>
      </c>
      <c r="H253" s="9">
        <f>Source!AW103</f>
        <v>1</v>
      </c>
      <c r="I253" s="9">
        <f>IF(Source!BC103&lt;&gt; 0, Source!BC103, 1)</f>
        <v>1</v>
      </c>
      <c r="J253" s="22">
        <f>Source!P103</f>
        <v>69.260000000000005</v>
      </c>
      <c r="K253" s="22"/>
    </row>
    <row r="254" spans="1:22" ht="14.25" x14ac:dyDescent="0.2">
      <c r="A254" s="19"/>
      <c r="B254" s="19"/>
      <c r="C254" s="19" t="s">
        <v>497</v>
      </c>
      <c r="D254" s="20" t="s">
        <v>498</v>
      </c>
      <c r="E254" s="9">
        <f>Source!AT103</f>
        <v>70</v>
      </c>
      <c r="F254" s="22"/>
      <c r="G254" s="21"/>
      <c r="H254" s="9"/>
      <c r="I254" s="9"/>
      <c r="J254" s="22">
        <f>SUM(R251:R253)</f>
        <v>5360.64</v>
      </c>
      <c r="K254" s="22"/>
    </row>
    <row r="255" spans="1:22" ht="14.25" x14ac:dyDescent="0.2">
      <c r="A255" s="19"/>
      <c r="B255" s="19"/>
      <c r="C255" s="19" t="s">
        <v>499</v>
      </c>
      <c r="D255" s="20" t="s">
        <v>498</v>
      </c>
      <c r="E255" s="9">
        <f>Source!AU103</f>
        <v>10</v>
      </c>
      <c r="F255" s="22"/>
      <c r="G255" s="21"/>
      <c r="H255" s="9"/>
      <c r="I255" s="9"/>
      <c r="J255" s="22">
        <f>SUM(T251:T254)</f>
        <v>765.81</v>
      </c>
      <c r="K255" s="22"/>
    </row>
    <row r="256" spans="1:22" ht="14.25" x14ac:dyDescent="0.2">
      <c r="A256" s="19"/>
      <c r="B256" s="19"/>
      <c r="C256" s="19" t="s">
        <v>500</v>
      </c>
      <c r="D256" s="20" t="s">
        <v>501</v>
      </c>
      <c r="E256" s="9">
        <f>Source!AQ103</f>
        <v>10.64</v>
      </c>
      <c r="F256" s="22"/>
      <c r="G256" s="21" t="str">
        <f>Source!DI103</f>
        <v/>
      </c>
      <c r="H256" s="9">
        <f>Source!AV103</f>
        <v>1</v>
      </c>
      <c r="I256" s="9"/>
      <c r="J256" s="22"/>
      <c r="K256" s="22">
        <f>Source!U103</f>
        <v>14.7896</v>
      </c>
    </row>
    <row r="257" spans="1:22" ht="15" x14ac:dyDescent="0.25">
      <c r="A257" s="24"/>
      <c r="B257" s="24"/>
      <c r="C257" s="24"/>
      <c r="D257" s="24"/>
      <c r="E257" s="24"/>
      <c r="F257" s="24"/>
      <c r="G257" s="24"/>
      <c r="H257" s="24"/>
      <c r="I257" s="43">
        <f>J252+J253+J254+J255</f>
        <v>13853.76</v>
      </c>
      <c r="J257" s="43"/>
      <c r="K257" s="25">
        <f>IF(Source!I103&lt;&gt;0, ROUND(I257/Source!I103, 2), 0)</f>
        <v>9966.73</v>
      </c>
      <c r="P257" s="23">
        <f>I257</f>
        <v>13853.76</v>
      </c>
    </row>
    <row r="258" spans="1:22" ht="42.75" x14ac:dyDescent="0.2">
      <c r="A258" s="19">
        <v>27</v>
      </c>
      <c r="B258" s="19" t="str">
        <f>Source!F104</f>
        <v>1.17-3205-2-2/1</v>
      </c>
      <c r="C258" s="19" t="str">
        <f>Source!G104</f>
        <v>Гидравлическое испытание трубопроводов систем отопления диаметром до 100 мм</v>
      </c>
      <c r="D258" s="20" t="str">
        <f>Source!H104</f>
        <v>100 м</v>
      </c>
      <c r="E258" s="9">
        <f>Source!I104</f>
        <v>3.45</v>
      </c>
      <c r="F258" s="22"/>
      <c r="G258" s="21"/>
      <c r="H258" s="9"/>
      <c r="I258" s="9"/>
      <c r="J258" s="22"/>
      <c r="K258" s="22"/>
      <c r="Q258">
        <f>ROUND((Source!BZ104/100)*ROUND((Source!AF104*Source!AV104)*Source!I104, 2), 2)</f>
        <v>13305.18</v>
      </c>
      <c r="R258">
        <f>Source!X104</f>
        <v>13305.18</v>
      </c>
      <c r="S258">
        <f>ROUND((Source!CA104/100)*ROUND((Source!AF104*Source!AV104)*Source!I104, 2), 2)</f>
        <v>1900.74</v>
      </c>
      <c r="T258">
        <f>Source!Y104</f>
        <v>1900.74</v>
      </c>
      <c r="U258">
        <f>ROUND((175/100)*ROUND((Source!AE104*Source!AV104)*Source!I104, 2), 2)</f>
        <v>0</v>
      </c>
      <c r="V258">
        <f>ROUND((160/100)*ROUND(Source!CS104*Source!I104, 2), 2)</f>
        <v>0</v>
      </c>
    </row>
    <row r="259" spans="1:22" ht="14.25" x14ac:dyDescent="0.2">
      <c r="A259" s="19"/>
      <c r="B259" s="19"/>
      <c r="C259" s="19" t="s">
        <v>496</v>
      </c>
      <c r="D259" s="20"/>
      <c r="E259" s="9"/>
      <c r="F259" s="22">
        <f>Source!AO104</f>
        <v>5509.39</v>
      </c>
      <c r="G259" s="21" t="str">
        <f>Source!DG104</f>
        <v/>
      </c>
      <c r="H259" s="9">
        <f>Source!AV104</f>
        <v>1</v>
      </c>
      <c r="I259" s="9">
        <f>IF(Source!BA104&lt;&gt; 0, Source!BA104, 1)</f>
        <v>1</v>
      </c>
      <c r="J259" s="22">
        <f>Source!S104</f>
        <v>19007.400000000001</v>
      </c>
      <c r="K259" s="22"/>
    </row>
    <row r="260" spans="1:22" ht="14.25" x14ac:dyDescent="0.2">
      <c r="A260" s="19"/>
      <c r="B260" s="19"/>
      <c r="C260" s="19" t="s">
        <v>502</v>
      </c>
      <c r="D260" s="20"/>
      <c r="E260" s="9"/>
      <c r="F260" s="22">
        <f>Source!AL104</f>
        <v>189.35</v>
      </c>
      <c r="G260" s="21" t="str">
        <f>Source!DD104</f>
        <v/>
      </c>
      <c r="H260" s="9">
        <f>Source!AW104</f>
        <v>1</v>
      </c>
      <c r="I260" s="9">
        <f>IF(Source!BC104&lt;&gt; 0, Source!BC104, 1)</f>
        <v>1</v>
      </c>
      <c r="J260" s="22">
        <f>Source!P104</f>
        <v>653.26</v>
      </c>
      <c r="K260" s="22"/>
    </row>
    <row r="261" spans="1:22" ht="14.25" x14ac:dyDescent="0.2">
      <c r="A261" s="19"/>
      <c r="B261" s="19"/>
      <c r="C261" s="19" t="s">
        <v>497</v>
      </c>
      <c r="D261" s="20" t="s">
        <v>498</v>
      </c>
      <c r="E261" s="9">
        <f>Source!AT104</f>
        <v>70</v>
      </c>
      <c r="F261" s="22"/>
      <c r="G261" s="21"/>
      <c r="H261" s="9"/>
      <c r="I261" s="9"/>
      <c r="J261" s="22">
        <f>SUM(R258:R260)</f>
        <v>13305.18</v>
      </c>
      <c r="K261" s="22"/>
    </row>
    <row r="262" spans="1:22" ht="14.25" x14ac:dyDescent="0.2">
      <c r="A262" s="19"/>
      <c r="B262" s="19"/>
      <c r="C262" s="19" t="s">
        <v>499</v>
      </c>
      <c r="D262" s="20" t="s">
        <v>498</v>
      </c>
      <c r="E262" s="9">
        <f>Source!AU104</f>
        <v>10</v>
      </c>
      <c r="F262" s="22"/>
      <c r="G262" s="21"/>
      <c r="H262" s="9"/>
      <c r="I262" s="9"/>
      <c r="J262" s="22">
        <f>SUM(T258:T261)</f>
        <v>1900.74</v>
      </c>
      <c r="K262" s="22"/>
    </row>
    <row r="263" spans="1:22" ht="14.25" x14ac:dyDescent="0.2">
      <c r="A263" s="19"/>
      <c r="B263" s="19"/>
      <c r="C263" s="19" t="s">
        <v>500</v>
      </c>
      <c r="D263" s="20" t="s">
        <v>501</v>
      </c>
      <c r="E263" s="9">
        <f>Source!AQ104</f>
        <v>10.64</v>
      </c>
      <c r="F263" s="22"/>
      <c r="G263" s="21" t="str">
        <f>Source!DI104</f>
        <v/>
      </c>
      <c r="H263" s="9">
        <f>Source!AV104</f>
        <v>1</v>
      </c>
      <c r="I263" s="9"/>
      <c r="J263" s="22"/>
      <c r="K263" s="22">
        <f>Source!U104</f>
        <v>36.708000000000006</v>
      </c>
    </row>
    <row r="264" spans="1:22" ht="15" x14ac:dyDescent="0.25">
      <c r="A264" s="24"/>
      <c r="B264" s="24"/>
      <c r="C264" s="24"/>
      <c r="D264" s="24"/>
      <c r="E264" s="24"/>
      <c r="F264" s="24"/>
      <c r="G264" s="24"/>
      <c r="H264" s="24"/>
      <c r="I264" s="43">
        <f>J259+J260+J261+J262</f>
        <v>34866.579999999994</v>
      </c>
      <c r="J264" s="43"/>
      <c r="K264" s="25">
        <f>IF(Source!I104&lt;&gt;0, ROUND(I264/Source!I104, 2), 0)</f>
        <v>10106.26</v>
      </c>
      <c r="P264" s="23">
        <f>I264</f>
        <v>34866.579999999994</v>
      </c>
    </row>
    <row r="265" spans="1:22" ht="28.5" x14ac:dyDescent="0.2">
      <c r="A265" s="19">
        <v>28</v>
      </c>
      <c r="B265" s="19" t="str">
        <f>Source!F105</f>
        <v>1.17-2103-11-1/1</v>
      </c>
      <c r="C265" s="19" t="str">
        <f>Source!G105</f>
        <v>Гидропневматическая промывка трубопроводов диаметром до 50 мм</v>
      </c>
      <c r="D265" s="20" t="str">
        <f>Source!H105</f>
        <v>100 м</v>
      </c>
      <c r="E265" s="9">
        <f>Source!I105</f>
        <v>21.44</v>
      </c>
      <c r="F265" s="22"/>
      <c r="G265" s="21"/>
      <c r="H265" s="9"/>
      <c r="I265" s="9"/>
      <c r="J265" s="22"/>
      <c r="K265" s="22"/>
      <c r="Q265">
        <f>ROUND((Source!BZ105/100)*ROUND((Source!AF105*Source!AV105)*Source!I105, 2), 2)</f>
        <v>17010.82</v>
      </c>
      <c r="R265">
        <f>Source!X105</f>
        <v>17010.82</v>
      </c>
      <c r="S265">
        <f>ROUND((Source!CA105/100)*ROUND((Source!AF105*Source!AV105)*Source!I105, 2), 2)</f>
        <v>2430.12</v>
      </c>
      <c r="T265">
        <f>Source!Y105</f>
        <v>2430.12</v>
      </c>
      <c r="U265">
        <f>ROUND((175/100)*ROUND((Source!AE105*Source!AV105)*Source!I105, 2), 2)</f>
        <v>1.51</v>
      </c>
      <c r="V265">
        <f>ROUND((160/100)*ROUND(Source!CS105*Source!I105, 2), 2)</f>
        <v>1.38</v>
      </c>
    </row>
    <row r="266" spans="1:22" x14ac:dyDescent="0.2">
      <c r="C266" s="26" t="str">
        <f>"Объем: "&amp;Source!I105&amp;"=2144/"&amp;"100"</f>
        <v>Объем: 21,44=2144/100</v>
      </c>
    </row>
    <row r="267" spans="1:22" ht="14.25" x14ac:dyDescent="0.2">
      <c r="A267" s="19"/>
      <c r="B267" s="19"/>
      <c r="C267" s="19" t="s">
        <v>496</v>
      </c>
      <c r="D267" s="20"/>
      <c r="E267" s="9"/>
      <c r="F267" s="22">
        <f>Source!AO105</f>
        <v>1133.45</v>
      </c>
      <c r="G267" s="21" t="str">
        <f>Source!DG105</f>
        <v/>
      </c>
      <c r="H267" s="9">
        <f>Source!AV105</f>
        <v>1</v>
      </c>
      <c r="I267" s="9">
        <f>IF(Source!BA105&lt;&gt; 0, Source!BA105, 1)</f>
        <v>1</v>
      </c>
      <c r="J267" s="22">
        <f>Source!S105</f>
        <v>24301.17</v>
      </c>
      <c r="K267" s="22"/>
    </row>
    <row r="268" spans="1:22" ht="14.25" x14ac:dyDescent="0.2">
      <c r="A268" s="19"/>
      <c r="B268" s="19"/>
      <c r="C268" s="19" t="s">
        <v>503</v>
      </c>
      <c r="D268" s="20"/>
      <c r="E268" s="9"/>
      <c r="F268" s="22">
        <f>Source!AM105</f>
        <v>7.55</v>
      </c>
      <c r="G268" s="21" t="str">
        <f>Source!DE105</f>
        <v/>
      </c>
      <c r="H268" s="9">
        <f>Source!AV105</f>
        <v>1</v>
      </c>
      <c r="I268" s="9">
        <f>IF(Source!BB105&lt;&gt; 0, Source!BB105, 1)</f>
        <v>1</v>
      </c>
      <c r="J268" s="22">
        <f>Source!Q105</f>
        <v>161.87</v>
      </c>
      <c r="K268" s="22"/>
    </row>
    <row r="269" spans="1:22" ht="14.25" x14ac:dyDescent="0.2">
      <c r="A269" s="19"/>
      <c r="B269" s="19"/>
      <c r="C269" s="19" t="s">
        <v>504</v>
      </c>
      <c r="D269" s="20"/>
      <c r="E269" s="9"/>
      <c r="F269" s="22">
        <f>Source!AN105</f>
        <v>0.04</v>
      </c>
      <c r="G269" s="21" t="str">
        <f>Source!DF105</f>
        <v/>
      </c>
      <c r="H269" s="9">
        <f>Source!AV105</f>
        <v>1</v>
      </c>
      <c r="I269" s="9">
        <f>IF(Source!BS105&lt;&gt; 0, Source!BS105, 1)</f>
        <v>1</v>
      </c>
      <c r="J269" s="28">
        <f>Source!R105</f>
        <v>0.86</v>
      </c>
      <c r="K269" s="22"/>
    </row>
    <row r="270" spans="1:22" ht="14.25" x14ac:dyDescent="0.2">
      <c r="A270" s="19"/>
      <c r="B270" s="19"/>
      <c r="C270" s="19" t="s">
        <v>502</v>
      </c>
      <c r="D270" s="20"/>
      <c r="E270" s="9"/>
      <c r="F270" s="22">
        <f>Source!AL105</f>
        <v>51.32</v>
      </c>
      <c r="G270" s="21" t="str">
        <f>Source!DD105</f>
        <v/>
      </c>
      <c r="H270" s="9">
        <f>Source!AW105</f>
        <v>1</v>
      </c>
      <c r="I270" s="9">
        <f>IF(Source!BC105&lt;&gt; 0, Source!BC105, 1)</f>
        <v>1</v>
      </c>
      <c r="J270" s="22">
        <f>Source!P105</f>
        <v>1100.3</v>
      </c>
      <c r="K270" s="22"/>
    </row>
    <row r="271" spans="1:22" ht="14.25" x14ac:dyDescent="0.2">
      <c r="A271" s="19"/>
      <c r="B271" s="19"/>
      <c r="C271" s="19" t="s">
        <v>497</v>
      </c>
      <c r="D271" s="20" t="s">
        <v>498</v>
      </c>
      <c r="E271" s="9">
        <f>Source!AT105</f>
        <v>70</v>
      </c>
      <c r="F271" s="22"/>
      <c r="G271" s="21"/>
      <c r="H271" s="9"/>
      <c r="I271" s="9"/>
      <c r="J271" s="22">
        <f>SUM(R265:R270)</f>
        <v>17010.82</v>
      </c>
      <c r="K271" s="22"/>
    </row>
    <row r="272" spans="1:22" ht="14.25" x14ac:dyDescent="0.2">
      <c r="A272" s="19"/>
      <c r="B272" s="19"/>
      <c r="C272" s="19" t="s">
        <v>499</v>
      </c>
      <c r="D272" s="20" t="s">
        <v>498</v>
      </c>
      <c r="E272" s="9">
        <f>Source!AU105</f>
        <v>10</v>
      </c>
      <c r="F272" s="22"/>
      <c r="G272" s="21"/>
      <c r="H272" s="9"/>
      <c r="I272" s="9"/>
      <c r="J272" s="22">
        <f>SUM(T265:T271)</f>
        <v>2430.12</v>
      </c>
      <c r="K272" s="22"/>
    </row>
    <row r="273" spans="1:22" ht="14.25" x14ac:dyDescent="0.2">
      <c r="A273" s="19"/>
      <c r="B273" s="19"/>
      <c r="C273" s="19" t="s">
        <v>505</v>
      </c>
      <c r="D273" s="20" t="s">
        <v>498</v>
      </c>
      <c r="E273" s="9">
        <f>160</f>
        <v>160</v>
      </c>
      <c r="F273" s="22"/>
      <c r="G273" s="21"/>
      <c r="H273" s="9"/>
      <c r="I273" s="9"/>
      <c r="J273" s="22">
        <f>SUM(V265:V272)</f>
        <v>1.38</v>
      </c>
      <c r="K273" s="22"/>
    </row>
    <row r="274" spans="1:22" ht="14.25" x14ac:dyDescent="0.2">
      <c r="A274" s="19"/>
      <c r="B274" s="19"/>
      <c r="C274" s="19" t="s">
        <v>500</v>
      </c>
      <c r="D274" s="20" t="s">
        <v>501</v>
      </c>
      <c r="E274" s="9">
        <f>Source!AQ105</f>
        <v>2.42</v>
      </c>
      <c r="F274" s="22"/>
      <c r="G274" s="21" t="str">
        <f>Source!DI105</f>
        <v/>
      </c>
      <c r="H274" s="9">
        <f>Source!AV105</f>
        <v>1</v>
      </c>
      <c r="I274" s="9"/>
      <c r="J274" s="22"/>
      <c r="K274" s="22">
        <f>Source!U105</f>
        <v>51.884799999999998</v>
      </c>
    </row>
    <row r="275" spans="1:22" ht="15" x14ac:dyDescent="0.25">
      <c r="A275" s="24"/>
      <c r="B275" s="24"/>
      <c r="C275" s="24"/>
      <c r="D275" s="24"/>
      <c r="E275" s="24"/>
      <c r="F275" s="24"/>
      <c r="G275" s="24"/>
      <c r="H275" s="24"/>
      <c r="I275" s="43">
        <f>J267+J268+J270+J271+J272+J273</f>
        <v>45005.659999999996</v>
      </c>
      <c r="J275" s="43"/>
      <c r="K275" s="25">
        <f>IF(Source!I105&lt;&gt;0, ROUND(I275/Source!I105, 2), 0)</f>
        <v>2099.14</v>
      </c>
      <c r="P275" s="23">
        <f>I275</f>
        <v>45005.659999999996</v>
      </c>
    </row>
    <row r="276" spans="1:22" ht="28.5" x14ac:dyDescent="0.2">
      <c r="A276" s="19">
        <v>29</v>
      </c>
      <c r="B276" s="19" t="str">
        <f>Source!F106</f>
        <v>1.17-2103-11-2/1</v>
      </c>
      <c r="C276" s="19" t="str">
        <f>Source!G106</f>
        <v>Гидропневматическая промывка трубопроводов диаметром до 100 мм</v>
      </c>
      <c r="D276" s="20" t="str">
        <f>Source!H106</f>
        <v>100 м</v>
      </c>
      <c r="E276" s="9">
        <f>Source!I106</f>
        <v>21.44</v>
      </c>
      <c r="F276" s="22"/>
      <c r="G276" s="21"/>
      <c r="H276" s="9"/>
      <c r="I276" s="9"/>
      <c r="J276" s="22"/>
      <c r="K276" s="22"/>
      <c r="Q276">
        <f>ROUND((Source!BZ106/100)*ROUND((Source!AF106*Source!AV106)*Source!I106, 2), 2)</f>
        <v>24180.44</v>
      </c>
      <c r="R276">
        <f>Source!X106</f>
        <v>24180.44</v>
      </c>
      <c r="S276">
        <f>ROUND((Source!CA106/100)*ROUND((Source!AF106*Source!AV106)*Source!I106, 2), 2)</f>
        <v>3454.35</v>
      </c>
      <c r="T276">
        <f>Source!Y106</f>
        <v>3454.35</v>
      </c>
      <c r="U276">
        <f>ROUND((175/100)*ROUND((Source!AE106*Source!AV106)*Source!I106, 2), 2)</f>
        <v>3.01</v>
      </c>
      <c r="V276">
        <f>ROUND((160/100)*ROUND(Source!CS106*Source!I106, 2), 2)</f>
        <v>2.75</v>
      </c>
    </row>
    <row r="277" spans="1:22" x14ac:dyDescent="0.2">
      <c r="C277" s="26" t="str">
        <f>"Объем: "&amp;Source!I106&amp;"=2144/"&amp;"100"</f>
        <v>Объем: 21,44=2144/100</v>
      </c>
    </row>
    <row r="278" spans="1:22" ht="14.25" x14ac:dyDescent="0.2">
      <c r="A278" s="19"/>
      <c r="B278" s="19"/>
      <c r="C278" s="19" t="s">
        <v>496</v>
      </c>
      <c r="D278" s="20"/>
      <c r="E278" s="9"/>
      <c r="F278" s="22">
        <f>Source!AO106</f>
        <v>1611.17</v>
      </c>
      <c r="G278" s="21" t="str">
        <f>Source!DG106</f>
        <v/>
      </c>
      <c r="H278" s="9">
        <f>Source!AV106</f>
        <v>1</v>
      </c>
      <c r="I278" s="9">
        <f>IF(Source!BA106&lt;&gt; 0, Source!BA106, 1)</f>
        <v>1</v>
      </c>
      <c r="J278" s="22">
        <f>Source!S106</f>
        <v>34543.480000000003</v>
      </c>
      <c r="K278" s="22"/>
    </row>
    <row r="279" spans="1:22" ht="14.25" x14ac:dyDescent="0.2">
      <c r="A279" s="19"/>
      <c r="B279" s="19"/>
      <c r="C279" s="19" t="s">
        <v>503</v>
      </c>
      <c r="D279" s="20"/>
      <c r="E279" s="9"/>
      <c r="F279" s="22">
        <f>Source!AM106</f>
        <v>16.22</v>
      </c>
      <c r="G279" s="21" t="str">
        <f>Source!DE106</f>
        <v/>
      </c>
      <c r="H279" s="9">
        <f>Source!AV106</f>
        <v>1</v>
      </c>
      <c r="I279" s="9">
        <f>IF(Source!BB106&lt;&gt; 0, Source!BB106, 1)</f>
        <v>1</v>
      </c>
      <c r="J279" s="22">
        <f>Source!Q106</f>
        <v>347.76</v>
      </c>
      <c r="K279" s="22"/>
    </row>
    <row r="280" spans="1:22" ht="14.25" x14ac:dyDescent="0.2">
      <c r="A280" s="19"/>
      <c r="B280" s="19"/>
      <c r="C280" s="19" t="s">
        <v>504</v>
      </c>
      <c r="D280" s="20"/>
      <c r="E280" s="9"/>
      <c r="F280" s="22">
        <f>Source!AN106</f>
        <v>0.08</v>
      </c>
      <c r="G280" s="21" t="str">
        <f>Source!DF106</f>
        <v/>
      </c>
      <c r="H280" s="9">
        <f>Source!AV106</f>
        <v>1</v>
      </c>
      <c r="I280" s="9">
        <f>IF(Source!BS106&lt;&gt; 0, Source!BS106, 1)</f>
        <v>1</v>
      </c>
      <c r="J280" s="28">
        <f>Source!R106</f>
        <v>1.72</v>
      </c>
      <c r="K280" s="22"/>
    </row>
    <row r="281" spans="1:22" ht="14.25" x14ac:dyDescent="0.2">
      <c r="A281" s="19"/>
      <c r="B281" s="19"/>
      <c r="C281" s="19" t="s">
        <v>502</v>
      </c>
      <c r="D281" s="20"/>
      <c r="E281" s="9"/>
      <c r="F281" s="22">
        <f>Source!AL106</f>
        <v>184.37</v>
      </c>
      <c r="G281" s="21" t="str">
        <f>Source!DD106</f>
        <v/>
      </c>
      <c r="H281" s="9">
        <f>Source!AW106</f>
        <v>1</v>
      </c>
      <c r="I281" s="9">
        <f>IF(Source!BC106&lt;&gt; 0, Source!BC106, 1)</f>
        <v>1</v>
      </c>
      <c r="J281" s="22">
        <f>Source!P106</f>
        <v>3952.89</v>
      </c>
      <c r="K281" s="22"/>
    </row>
    <row r="282" spans="1:22" ht="14.25" x14ac:dyDescent="0.2">
      <c r="A282" s="19"/>
      <c r="B282" s="19"/>
      <c r="C282" s="19" t="s">
        <v>497</v>
      </c>
      <c r="D282" s="20" t="s">
        <v>498</v>
      </c>
      <c r="E282" s="9">
        <f>Source!AT106</f>
        <v>70</v>
      </c>
      <c r="F282" s="22"/>
      <c r="G282" s="21"/>
      <c r="H282" s="9"/>
      <c r="I282" s="9"/>
      <c r="J282" s="22">
        <f>SUM(R276:R281)</f>
        <v>24180.44</v>
      </c>
      <c r="K282" s="22"/>
    </row>
    <row r="283" spans="1:22" ht="14.25" x14ac:dyDescent="0.2">
      <c r="A283" s="19"/>
      <c r="B283" s="19"/>
      <c r="C283" s="19" t="s">
        <v>499</v>
      </c>
      <c r="D283" s="20" t="s">
        <v>498</v>
      </c>
      <c r="E283" s="9">
        <f>Source!AU106</f>
        <v>10</v>
      </c>
      <c r="F283" s="22"/>
      <c r="G283" s="21"/>
      <c r="H283" s="9"/>
      <c r="I283" s="9"/>
      <c r="J283" s="22">
        <f>SUM(T276:T282)</f>
        <v>3454.35</v>
      </c>
      <c r="K283" s="22"/>
    </row>
    <row r="284" spans="1:22" ht="14.25" x14ac:dyDescent="0.2">
      <c r="A284" s="19"/>
      <c r="B284" s="19"/>
      <c r="C284" s="19" t="s">
        <v>505</v>
      </c>
      <c r="D284" s="20" t="s">
        <v>498</v>
      </c>
      <c r="E284" s="9">
        <f>160</f>
        <v>160</v>
      </c>
      <c r="F284" s="22"/>
      <c r="G284" s="21"/>
      <c r="H284" s="9"/>
      <c r="I284" s="9"/>
      <c r="J284" s="22">
        <f>SUM(V276:V283)</f>
        <v>2.75</v>
      </c>
      <c r="K284" s="22"/>
    </row>
    <row r="285" spans="1:22" ht="14.25" x14ac:dyDescent="0.2">
      <c r="A285" s="19"/>
      <c r="B285" s="19"/>
      <c r="C285" s="19" t="s">
        <v>500</v>
      </c>
      <c r="D285" s="20" t="s">
        <v>501</v>
      </c>
      <c r="E285" s="9">
        <f>Source!AQ106</f>
        <v>3.44</v>
      </c>
      <c r="F285" s="22"/>
      <c r="G285" s="21" t="str">
        <f>Source!DI106</f>
        <v/>
      </c>
      <c r="H285" s="9">
        <f>Source!AV106</f>
        <v>1</v>
      </c>
      <c r="I285" s="9"/>
      <c r="J285" s="22"/>
      <c r="K285" s="22">
        <f>Source!U106</f>
        <v>73.753600000000006</v>
      </c>
    </row>
    <row r="286" spans="1:22" ht="15" x14ac:dyDescent="0.25">
      <c r="A286" s="24"/>
      <c r="B286" s="24"/>
      <c r="C286" s="24"/>
      <c r="D286" s="24"/>
      <c r="E286" s="24"/>
      <c r="F286" s="24"/>
      <c r="G286" s="24"/>
      <c r="H286" s="24"/>
      <c r="I286" s="43">
        <f>J278+J279+J281+J282+J283+J284</f>
        <v>66481.670000000013</v>
      </c>
      <c r="J286" s="43"/>
      <c r="K286" s="25">
        <f>IF(Source!I106&lt;&gt;0, ROUND(I286/Source!I106, 2), 0)</f>
        <v>3100.82</v>
      </c>
      <c r="P286" s="23">
        <f>I286</f>
        <v>66481.670000000013</v>
      </c>
    </row>
    <row r="287" spans="1:22" ht="28.5" x14ac:dyDescent="0.2">
      <c r="A287" s="19">
        <v>30</v>
      </c>
      <c r="B287" s="19" t="str">
        <f>Source!F107</f>
        <v>1.17-2103-17-1/1</v>
      </c>
      <c r="C287" s="19" t="str">
        <f>Source!G107</f>
        <v>Техническое обслуживание автоматического воздухоотводчика</v>
      </c>
      <c r="D287" s="20" t="str">
        <f>Source!H107</f>
        <v>10 шт.</v>
      </c>
      <c r="E287" s="9">
        <f>Source!I107</f>
        <v>1.4</v>
      </c>
      <c r="F287" s="22"/>
      <c r="G287" s="21"/>
      <c r="H287" s="9"/>
      <c r="I287" s="9"/>
      <c r="J287" s="22"/>
      <c r="K287" s="22"/>
      <c r="Q287">
        <f>ROUND((Source!BZ107/100)*ROUND((Source!AF107*Source!AV107)*Source!I107, 2), 2)</f>
        <v>649.23</v>
      </c>
      <c r="R287">
        <f>Source!X107</f>
        <v>649.23</v>
      </c>
      <c r="S287">
        <f>ROUND((Source!CA107/100)*ROUND((Source!AF107*Source!AV107)*Source!I107, 2), 2)</f>
        <v>92.75</v>
      </c>
      <c r="T287">
        <f>Source!Y107</f>
        <v>92.75</v>
      </c>
      <c r="U287">
        <f>ROUND((175/100)*ROUND((Source!AE107*Source!AV107)*Source!I107, 2), 2)</f>
        <v>0</v>
      </c>
      <c r="V287">
        <f>ROUND((160/100)*ROUND(Source!CS107*Source!I107, 2), 2)</f>
        <v>0</v>
      </c>
    </row>
    <row r="288" spans="1:22" ht="14.25" x14ac:dyDescent="0.2">
      <c r="A288" s="19"/>
      <c r="B288" s="19"/>
      <c r="C288" s="19" t="s">
        <v>496</v>
      </c>
      <c r="D288" s="20"/>
      <c r="E288" s="9"/>
      <c r="F288" s="22">
        <f>Source!AO107</f>
        <v>662.48</v>
      </c>
      <c r="G288" s="21" t="str">
        <f>Source!DG107</f>
        <v/>
      </c>
      <c r="H288" s="9">
        <f>Source!AV107</f>
        <v>1</v>
      </c>
      <c r="I288" s="9">
        <f>IF(Source!BA107&lt;&gt; 0, Source!BA107, 1)</f>
        <v>1</v>
      </c>
      <c r="J288" s="22">
        <f>Source!S107</f>
        <v>927.47</v>
      </c>
      <c r="K288" s="22"/>
    </row>
    <row r="289" spans="1:22" ht="14.25" x14ac:dyDescent="0.2">
      <c r="A289" s="19"/>
      <c r="B289" s="19"/>
      <c r="C289" s="19" t="s">
        <v>502</v>
      </c>
      <c r="D289" s="20"/>
      <c r="E289" s="9"/>
      <c r="F289" s="22">
        <f>Source!AL107</f>
        <v>0.48</v>
      </c>
      <c r="G289" s="21" t="str">
        <f>Source!DD107</f>
        <v/>
      </c>
      <c r="H289" s="9">
        <f>Source!AW107</f>
        <v>1</v>
      </c>
      <c r="I289" s="9">
        <f>IF(Source!BC107&lt;&gt; 0, Source!BC107, 1)</f>
        <v>1</v>
      </c>
      <c r="J289" s="22">
        <f>Source!P107</f>
        <v>0.67</v>
      </c>
      <c r="K289" s="22"/>
    </row>
    <row r="290" spans="1:22" ht="14.25" x14ac:dyDescent="0.2">
      <c r="A290" s="19"/>
      <c r="B290" s="19"/>
      <c r="C290" s="19" t="s">
        <v>497</v>
      </c>
      <c r="D290" s="20" t="s">
        <v>498</v>
      </c>
      <c r="E290" s="9">
        <f>Source!AT107</f>
        <v>70</v>
      </c>
      <c r="F290" s="22"/>
      <c r="G290" s="21"/>
      <c r="H290" s="9"/>
      <c r="I290" s="9"/>
      <c r="J290" s="22">
        <f>SUM(R287:R289)</f>
        <v>649.23</v>
      </c>
      <c r="K290" s="22"/>
    </row>
    <row r="291" spans="1:22" ht="14.25" x14ac:dyDescent="0.2">
      <c r="A291" s="19"/>
      <c r="B291" s="19"/>
      <c r="C291" s="19" t="s">
        <v>499</v>
      </c>
      <c r="D291" s="20" t="s">
        <v>498</v>
      </c>
      <c r="E291" s="9">
        <f>Source!AU107</f>
        <v>10</v>
      </c>
      <c r="F291" s="22"/>
      <c r="G291" s="21"/>
      <c r="H291" s="9"/>
      <c r="I291" s="9"/>
      <c r="J291" s="22">
        <f>SUM(T287:T290)</f>
        <v>92.75</v>
      </c>
      <c r="K291" s="22"/>
    </row>
    <row r="292" spans="1:22" ht="14.25" x14ac:dyDescent="0.2">
      <c r="A292" s="19"/>
      <c r="B292" s="19"/>
      <c r="C292" s="19" t="s">
        <v>500</v>
      </c>
      <c r="D292" s="20" t="s">
        <v>501</v>
      </c>
      <c r="E292" s="9">
        <f>Source!AQ107</f>
        <v>1.52</v>
      </c>
      <c r="F292" s="22"/>
      <c r="G292" s="21" t="str">
        <f>Source!DI107</f>
        <v/>
      </c>
      <c r="H292" s="9">
        <f>Source!AV107</f>
        <v>1</v>
      </c>
      <c r="I292" s="9"/>
      <c r="J292" s="22"/>
      <c r="K292" s="22">
        <f>Source!U107</f>
        <v>2.1279999999999997</v>
      </c>
    </row>
    <row r="293" spans="1:22" ht="15" x14ac:dyDescent="0.25">
      <c r="A293" s="24"/>
      <c r="B293" s="24"/>
      <c r="C293" s="24"/>
      <c r="D293" s="24"/>
      <c r="E293" s="24"/>
      <c r="F293" s="24"/>
      <c r="G293" s="24"/>
      <c r="H293" s="24"/>
      <c r="I293" s="43">
        <f>J288+J289+J290+J291</f>
        <v>1670.12</v>
      </c>
      <c r="J293" s="43"/>
      <c r="K293" s="25">
        <f>IF(Source!I107&lt;&gt;0, ROUND(I293/Source!I107, 2), 0)</f>
        <v>1192.94</v>
      </c>
      <c r="P293" s="23">
        <f>I293</f>
        <v>1670.12</v>
      </c>
    </row>
    <row r="295" spans="1:22" ht="15" x14ac:dyDescent="0.25">
      <c r="B295" s="44" t="str">
        <f>Source!G108</f>
        <v>Система теплоснабжения нагревателей вент. машин</v>
      </c>
      <c r="C295" s="44"/>
      <c r="D295" s="44"/>
      <c r="E295" s="44"/>
      <c r="F295" s="44"/>
      <c r="G295" s="44"/>
      <c r="H295" s="44"/>
      <c r="I295" s="44"/>
      <c r="J295" s="44"/>
    </row>
    <row r="296" spans="1:22" ht="42.75" x14ac:dyDescent="0.2">
      <c r="A296" s="19">
        <v>31</v>
      </c>
      <c r="B296" s="19" t="str">
        <f>Source!F109</f>
        <v>1.17-3205-2-1/1</v>
      </c>
      <c r="C296" s="19" t="str">
        <f>Source!G109</f>
        <v>Гидравлическое испытание трубопроводов систем отопления диаметром до 50 мм</v>
      </c>
      <c r="D296" s="20" t="str">
        <f>Source!H109</f>
        <v>100 м</v>
      </c>
      <c r="E296" s="9">
        <f>Source!I109</f>
        <v>0.86</v>
      </c>
      <c r="F296" s="22"/>
      <c r="G296" s="21"/>
      <c r="H296" s="9"/>
      <c r="I296" s="9"/>
      <c r="J296" s="22"/>
      <c r="K296" s="22"/>
      <c r="Q296">
        <f>ROUND((Source!BZ109/100)*ROUND((Source!AF109*Source!AV109)*Source!I109, 2), 2)</f>
        <v>3316.66</v>
      </c>
      <c r="R296">
        <f>Source!X109</f>
        <v>3316.66</v>
      </c>
      <c r="S296">
        <f>ROUND((Source!CA109/100)*ROUND((Source!AF109*Source!AV109)*Source!I109, 2), 2)</f>
        <v>473.81</v>
      </c>
      <c r="T296">
        <f>Source!Y109</f>
        <v>473.81</v>
      </c>
      <c r="U296">
        <f>ROUND((175/100)*ROUND((Source!AE109*Source!AV109)*Source!I109, 2), 2)</f>
        <v>0</v>
      </c>
      <c r="V296">
        <f>ROUND((160/100)*ROUND(Source!CS109*Source!I109, 2), 2)</f>
        <v>0</v>
      </c>
    </row>
    <row r="297" spans="1:22" ht="14.25" x14ac:dyDescent="0.2">
      <c r="A297" s="19"/>
      <c r="B297" s="19"/>
      <c r="C297" s="19" t="s">
        <v>496</v>
      </c>
      <c r="D297" s="20"/>
      <c r="E297" s="9"/>
      <c r="F297" s="22">
        <f>Source!AO109</f>
        <v>5509.39</v>
      </c>
      <c r="G297" s="21" t="str">
        <f>Source!DG109</f>
        <v/>
      </c>
      <c r="H297" s="9">
        <f>Source!AV109</f>
        <v>1</v>
      </c>
      <c r="I297" s="9">
        <f>IF(Source!BA109&lt;&gt; 0, Source!BA109, 1)</f>
        <v>1</v>
      </c>
      <c r="J297" s="22">
        <f>Source!S109</f>
        <v>4738.08</v>
      </c>
      <c r="K297" s="22"/>
    </row>
    <row r="298" spans="1:22" ht="14.25" x14ac:dyDescent="0.2">
      <c r="A298" s="19"/>
      <c r="B298" s="19"/>
      <c r="C298" s="19" t="s">
        <v>502</v>
      </c>
      <c r="D298" s="20"/>
      <c r="E298" s="9"/>
      <c r="F298" s="22">
        <f>Source!AL109</f>
        <v>49.83</v>
      </c>
      <c r="G298" s="21" t="str">
        <f>Source!DD109</f>
        <v/>
      </c>
      <c r="H298" s="9">
        <f>Source!AW109</f>
        <v>1</v>
      </c>
      <c r="I298" s="9">
        <f>IF(Source!BC109&lt;&gt; 0, Source!BC109, 1)</f>
        <v>1</v>
      </c>
      <c r="J298" s="22">
        <f>Source!P109</f>
        <v>42.85</v>
      </c>
      <c r="K298" s="22"/>
    </row>
    <row r="299" spans="1:22" ht="14.25" x14ac:dyDescent="0.2">
      <c r="A299" s="19"/>
      <c r="B299" s="19"/>
      <c r="C299" s="19" t="s">
        <v>497</v>
      </c>
      <c r="D299" s="20" t="s">
        <v>498</v>
      </c>
      <c r="E299" s="9">
        <f>Source!AT109</f>
        <v>70</v>
      </c>
      <c r="F299" s="22"/>
      <c r="G299" s="21"/>
      <c r="H299" s="9"/>
      <c r="I299" s="9"/>
      <c r="J299" s="22">
        <f>SUM(R296:R298)</f>
        <v>3316.66</v>
      </c>
      <c r="K299" s="22"/>
    </row>
    <row r="300" spans="1:22" ht="14.25" x14ac:dyDescent="0.2">
      <c r="A300" s="19"/>
      <c r="B300" s="19"/>
      <c r="C300" s="19" t="s">
        <v>499</v>
      </c>
      <c r="D300" s="20" t="s">
        <v>498</v>
      </c>
      <c r="E300" s="9">
        <f>Source!AU109</f>
        <v>10</v>
      </c>
      <c r="F300" s="22"/>
      <c r="G300" s="21"/>
      <c r="H300" s="9"/>
      <c r="I300" s="9"/>
      <c r="J300" s="22">
        <f>SUM(T296:T299)</f>
        <v>473.81</v>
      </c>
      <c r="K300" s="22"/>
    </row>
    <row r="301" spans="1:22" ht="14.25" x14ac:dyDescent="0.2">
      <c r="A301" s="19"/>
      <c r="B301" s="19"/>
      <c r="C301" s="19" t="s">
        <v>500</v>
      </c>
      <c r="D301" s="20" t="s">
        <v>501</v>
      </c>
      <c r="E301" s="9">
        <f>Source!AQ109</f>
        <v>10.64</v>
      </c>
      <c r="F301" s="22"/>
      <c r="G301" s="21" t="str">
        <f>Source!DI109</f>
        <v/>
      </c>
      <c r="H301" s="9">
        <f>Source!AV109</f>
        <v>1</v>
      </c>
      <c r="I301" s="9"/>
      <c r="J301" s="22"/>
      <c r="K301" s="22">
        <f>Source!U109</f>
        <v>9.1504000000000012</v>
      </c>
    </row>
    <row r="302" spans="1:22" ht="15" x14ac:dyDescent="0.25">
      <c r="A302" s="24"/>
      <c r="B302" s="24"/>
      <c r="C302" s="24"/>
      <c r="D302" s="24"/>
      <c r="E302" s="24"/>
      <c r="F302" s="24"/>
      <c r="G302" s="24"/>
      <c r="H302" s="24"/>
      <c r="I302" s="43">
        <f>J297+J298+J299+J300</f>
        <v>8571.4</v>
      </c>
      <c r="J302" s="43"/>
      <c r="K302" s="25">
        <f>IF(Source!I109&lt;&gt;0, ROUND(I302/Source!I109, 2), 0)</f>
        <v>9966.74</v>
      </c>
      <c r="P302" s="23">
        <f>I302</f>
        <v>8571.4</v>
      </c>
    </row>
    <row r="303" spans="1:22" ht="42.75" x14ac:dyDescent="0.2">
      <c r="A303" s="19">
        <v>32</v>
      </c>
      <c r="B303" s="19" t="str">
        <f>Source!F110</f>
        <v>1.17-3205-2-2/1</v>
      </c>
      <c r="C303" s="19" t="str">
        <f>Source!G110</f>
        <v>Гидравлическое испытание трубопроводов систем отопления диаметром до 100 мм</v>
      </c>
      <c r="D303" s="20" t="str">
        <f>Source!H110</f>
        <v>100 м</v>
      </c>
      <c r="E303" s="9">
        <f>Source!I110</f>
        <v>3.35</v>
      </c>
      <c r="F303" s="22"/>
      <c r="G303" s="21"/>
      <c r="H303" s="9"/>
      <c r="I303" s="9"/>
      <c r="J303" s="22"/>
      <c r="K303" s="22"/>
      <c r="Q303">
        <f>ROUND((Source!BZ110/100)*ROUND((Source!AF110*Source!AV110)*Source!I110, 2), 2)</f>
        <v>12919.52</v>
      </c>
      <c r="R303">
        <f>Source!X110</f>
        <v>12919.52</v>
      </c>
      <c r="S303">
        <f>ROUND((Source!CA110/100)*ROUND((Source!AF110*Source!AV110)*Source!I110, 2), 2)</f>
        <v>1845.65</v>
      </c>
      <c r="T303">
        <f>Source!Y110</f>
        <v>1845.65</v>
      </c>
      <c r="U303">
        <f>ROUND((175/100)*ROUND((Source!AE110*Source!AV110)*Source!I110, 2), 2)</f>
        <v>0</v>
      </c>
      <c r="V303">
        <f>ROUND((160/100)*ROUND(Source!CS110*Source!I110, 2), 2)</f>
        <v>0</v>
      </c>
    </row>
    <row r="304" spans="1:22" ht="14.25" x14ac:dyDescent="0.2">
      <c r="A304" s="19"/>
      <c r="B304" s="19"/>
      <c r="C304" s="19" t="s">
        <v>496</v>
      </c>
      <c r="D304" s="20"/>
      <c r="E304" s="9"/>
      <c r="F304" s="22">
        <f>Source!AO110</f>
        <v>5509.39</v>
      </c>
      <c r="G304" s="21" t="str">
        <f>Source!DG110</f>
        <v/>
      </c>
      <c r="H304" s="9">
        <f>Source!AV110</f>
        <v>1</v>
      </c>
      <c r="I304" s="9">
        <f>IF(Source!BA110&lt;&gt; 0, Source!BA110, 1)</f>
        <v>1</v>
      </c>
      <c r="J304" s="22">
        <f>Source!S110</f>
        <v>18456.46</v>
      </c>
      <c r="K304" s="22"/>
    </row>
    <row r="305" spans="1:22" ht="14.25" x14ac:dyDescent="0.2">
      <c r="A305" s="19"/>
      <c r="B305" s="19"/>
      <c r="C305" s="19" t="s">
        <v>502</v>
      </c>
      <c r="D305" s="20"/>
      <c r="E305" s="9"/>
      <c r="F305" s="22">
        <f>Source!AL110</f>
        <v>189.35</v>
      </c>
      <c r="G305" s="21" t="str">
        <f>Source!DD110</f>
        <v/>
      </c>
      <c r="H305" s="9">
        <f>Source!AW110</f>
        <v>1</v>
      </c>
      <c r="I305" s="9">
        <f>IF(Source!BC110&lt;&gt; 0, Source!BC110, 1)</f>
        <v>1</v>
      </c>
      <c r="J305" s="22">
        <f>Source!P110</f>
        <v>634.32000000000005</v>
      </c>
      <c r="K305" s="22"/>
    </row>
    <row r="306" spans="1:22" ht="14.25" x14ac:dyDescent="0.2">
      <c r="A306" s="19"/>
      <c r="B306" s="19"/>
      <c r="C306" s="19" t="s">
        <v>497</v>
      </c>
      <c r="D306" s="20" t="s">
        <v>498</v>
      </c>
      <c r="E306" s="9">
        <f>Source!AT110</f>
        <v>70</v>
      </c>
      <c r="F306" s="22"/>
      <c r="G306" s="21"/>
      <c r="H306" s="9"/>
      <c r="I306" s="9"/>
      <c r="J306" s="22">
        <f>SUM(R303:R305)</f>
        <v>12919.52</v>
      </c>
      <c r="K306" s="22"/>
    </row>
    <row r="307" spans="1:22" ht="14.25" x14ac:dyDescent="0.2">
      <c r="A307" s="19"/>
      <c r="B307" s="19"/>
      <c r="C307" s="19" t="s">
        <v>499</v>
      </c>
      <c r="D307" s="20" t="s">
        <v>498</v>
      </c>
      <c r="E307" s="9">
        <f>Source!AU110</f>
        <v>10</v>
      </c>
      <c r="F307" s="22"/>
      <c r="G307" s="21"/>
      <c r="H307" s="9"/>
      <c r="I307" s="9"/>
      <c r="J307" s="22">
        <f>SUM(T303:T306)</f>
        <v>1845.65</v>
      </c>
      <c r="K307" s="22"/>
    </row>
    <row r="308" spans="1:22" ht="14.25" x14ac:dyDescent="0.2">
      <c r="A308" s="19"/>
      <c r="B308" s="19"/>
      <c r="C308" s="19" t="s">
        <v>500</v>
      </c>
      <c r="D308" s="20" t="s">
        <v>501</v>
      </c>
      <c r="E308" s="9">
        <f>Source!AQ110</f>
        <v>10.64</v>
      </c>
      <c r="F308" s="22"/>
      <c r="G308" s="21" t="str">
        <f>Source!DI110</f>
        <v/>
      </c>
      <c r="H308" s="9">
        <f>Source!AV110</f>
        <v>1</v>
      </c>
      <c r="I308" s="9"/>
      <c r="J308" s="22"/>
      <c r="K308" s="22">
        <f>Source!U110</f>
        <v>35.644000000000005</v>
      </c>
    </row>
    <row r="309" spans="1:22" ht="15" x14ac:dyDescent="0.25">
      <c r="A309" s="24"/>
      <c r="B309" s="24"/>
      <c r="C309" s="24"/>
      <c r="D309" s="24"/>
      <c r="E309" s="24"/>
      <c r="F309" s="24"/>
      <c r="G309" s="24"/>
      <c r="H309" s="24"/>
      <c r="I309" s="43">
        <f>J304+J305+J306+J307</f>
        <v>33855.949999999997</v>
      </c>
      <c r="J309" s="43"/>
      <c r="K309" s="25">
        <f>IF(Source!I110&lt;&gt;0, ROUND(I309/Source!I110, 2), 0)</f>
        <v>10106.25</v>
      </c>
      <c r="P309" s="23">
        <f>I309</f>
        <v>33855.949999999997</v>
      </c>
    </row>
    <row r="310" spans="1:22" ht="42.75" x14ac:dyDescent="0.2">
      <c r="A310" s="19">
        <v>33</v>
      </c>
      <c r="B310" s="19" t="str">
        <f>Source!F111</f>
        <v>1.17-3205-2-3/1</v>
      </c>
      <c r="C310" s="19" t="str">
        <f>Source!G111</f>
        <v>Гидравлическое испытание трубопроводов систем отопления диаметром до 200 мм</v>
      </c>
      <c r="D310" s="20" t="str">
        <f>Source!H111</f>
        <v>100 м</v>
      </c>
      <c r="E310" s="9">
        <f>Source!I111</f>
        <v>0.33</v>
      </c>
      <c r="F310" s="22"/>
      <c r="G310" s="21"/>
      <c r="H310" s="9"/>
      <c r="I310" s="9"/>
      <c r="J310" s="22"/>
      <c r="K310" s="22"/>
      <c r="Q310">
        <f>ROUND((Source!BZ111/100)*ROUND((Source!AF111*Source!AV111)*Source!I111, 2), 2)</f>
        <v>1272.67</v>
      </c>
      <c r="R310">
        <f>Source!X111</f>
        <v>1272.67</v>
      </c>
      <c r="S310">
        <f>ROUND((Source!CA111/100)*ROUND((Source!AF111*Source!AV111)*Source!I111, 2), 2)</f>
        <v>181.81</v>
      </c>
      <c r="T310">
        <f>Source!Y111</f>
        <v>181.81</v>
      </c>
      <c r="U310">
        <f>ROUND((175/100)*ROUND((Source!AE111*Source!AV111)*Source!I111, 2), 2)</f>
        <v>0</v>
      </c>
      <c r="V310">
        <f>ROUND((160/100)*ROUND(Source!CS111*Source!I111, 2), 2)</f>
        <v>0</v>
      </c>
    </row>
    <row r="311" spans="1:22" ht="14.25" x14ac:dyDescent="0.2">
      <c r="A311" s="19"/>
      <c r="B311" s="19"/>
      <c r="C311" s="19" t="s">
        <v>496</v>
      </c>
      <c r="D311" s="20"/>
      <c r="E311" s="9"/>
      <c r="F311" s="22">
        <f>Source!AO111</f>
        <v>5509.39</v>
      </c>
      <c r="G311" s="21" t="str">
        <f>Source!DG111</f>
        <v/>
      </c>
      <c r="H311" s="9">
        <f>Source!AV111</f>
        <v>1</v>
      </c>
      <c r="I311" s="9">
        <f>IF(Source!BA111&lt;&gt; 0, Source!BA111, 1)</f>
        <v>1</v>
      </c>
      <c r="J311" s="22">
        <f>Source!S111</f>
        <v>1818.1</v>
      </c>
      <c r="K311" s="22"/>
    </row>
    <row r="312" spans="1:22" ht="14.25" x14ac:dyDescent="0.2">
      <c r="A312" s="19"/>
      <c r="B312" s="19"/>
      <c r="C312" s="19" t="s">
        <v>502</v>
      </c>
      <c r="D312" s="20"/>
      <c r="E312" s="9"/>
      <c r="F312" s="22">
        <f>Source!AL111</f>
        <v>812.23</v>
      </c>
      <c r="G312" s="21" t="str">
        <f>Source!DD111</f>
        <v/>
      </c>
      <c r="H312" s="9">
        <f>Source!AW111</f>
        <v>1</v>
      </c>
      <c r="I312" s="9">
        <f>IF(Source!BC111&lt;&gt; 0, Source!BC111, 1)</f>
        <v>1</v>
      </c>
      <c r="J312" s="22">
        <f>Source!P111</f>
        <v>268.04000000000002</v>
      </c>
      <c r="K312" s="22"/>
    </row>
    <row r="313" spans="1:22" ht="14.25" x14ac:dyDescent="0.2">
      <c r="A313" s="19"/>
      <c r="B313" s="19"/>
      <c r="C313" s="19" t="s">
        <v>497</v>
      </c>
      <c r="D313" s="20" t="s">
        <v>498</v>
      </c>
      <c r="E313" s="9">
        <f>Source!AT111</f>
        <v>70</v>
      </c>
      <c r="F313" s="22"/>
      <c r="G313" s="21"/>
      <c r="H313" s="9"/>
      <c r="I313" s="9"/>
      <c r="J313" s="22">
        <f>SUM(R310:R312)</f>
        <v>1272.67</v>
      </c>
      <c r="K313" s="22"/>
    </row>
    <row r="314" spans="1:22" ht="14.25" x14ac:dyDescent="0.2">
      <c r="A314" s="19"/>
      <c r="B314" s="19"/>
      <c r="C314" s="19" t="s">
        <v>499</v>
      </c>
      <c r="D314" s="20" t="s">
        <v>498</v>
      </c>
      <c r="E314" s="9">
        <f>Source!AU111</f>
        <v>10</v>
      </c>
      <c r="F314" s="22"/>
      <c r="G314" s="21"/>
      <c r="H314" s="9"/>
      <c r="I314" s="9"/>
      <c r="J314" s="22">
        <f>SUM(T310:T313)</f>
        <v>181.81</v>
      </c>
      <c r="K314" s="22"/>
    </row>
    <row r="315" spans="1:22" ht="14.25" x14ac:dyDescent="0.2">
      <c r="A315" s="19"/>
      <c r="B315" s="19"/>
      <c r="C315" s="19" t="s">
        <v>500</v>
      </c>
      <c r="D315" s="20" t="s">
        <v>501</v>
      </c>
      <c r="E315" s="9">
        <f>Source!AQ111</f>
        <v>10.64</v>
      </c>
      <c r="F315" s="22"/>
      <c r="G315" s="21" t="str">
        <f>Source!DI111</f>
        <v/>
      </c>
      <c r="H315" s="9">
        <f>Source!AV111</f>
        <v>1</v>
      </c>
      <c r="I315" s="9"/>
      <c r="J315" s="22"/>
      <c r="K315" s="22">
        <f>Source!U111</f>
        <v>3.5112000000000005</v>
      </c>
    </row>
    <row r="316" spans="1:22" ht="15" x14ac:dyDescent="0.25">
      <c r="A316" s="24"/>
      <c r="B316" s="24"/>
      <c r="C316" s="24"/>
      <c r="D316" s="24"/>
      <c r="E316" s="24"/>
      <c r="F316" s="24"/>
      <c r="G316" s="24"/>
      <c r="H316" s="24"/>
      <c r="I316" s="43">
        <f>J311+J312+J313+J314</f>
        <v>3540.62</v>
      </c>
      <c r="J316" s="43"/>
      <c r="K316" s="25">
        <f>IF(Source!I111&lt;&gt;0, ROUND(I316/Source!I111, 2), 0)</f>
        <v>10729.15</v>
      </c>
      <c r="P316" s="23">
        <f>I316</f>
        <v>3540.62</v>
      </c>
    </row>
    <row r="317" spans="1:22" ht="28.5" x14ac:dyDescent="0.2">
      <c r="A317" s="19">
        <v>34</v>
      </c>
      <c r="B317" s="19" t="str">
        <f>Source!F112</f>
        <v>1.17-2103-11-1/1</v>
      </c>
      <c r="C317" s="19" t="str">
        <f>Source!G112</f>
        <v>Гидропневматическая промывка трубопроводов диаметром до 50 мм</v>
      </c>
      <c r="D317" s="20" t="str">
        <f>Source!H112</f>
        <v>100 м</v>
      </c>
      <c r="E317" s="9">
        <f>Source!I112</f>
        <v>21.44</v>
      </c>
      <c r="F317" s="22"/>
      <c r="G317" s="21"/>
      <c r="H317" s="9"/>
      <c r="I317" s="9"/>
      <c r="J317" s="22"/>
      <c r="K317" s="22"/>
      <c r="Q317">
        <f>ROUND((Source!BZ112/100)*ROUND((Source!AF112*Source!AV112)*Source!I112, 2), 2)</f>
        <v>17010.82</v>
      </c>
      <c r="R317">
        <f>Source!X112</f>
        <v>17010.82</v>
      </c>
      <c r="S317">
        <f>ROUND((Source!CA112/100)*ROUND((Source!AF112*Source!AV112)*Source!I112, 2), 2)</f>
        <v>2430.12</v>
      </c>
      <c r="T317">
        <f>Source!Y112</f>
        <v>2430.12</v>
      </c>
      <c r="U317">
        <f>ROUND((175/100)*ROUND((Source!AE112*Source!AV112)*Source!I112, 2), 2)</f>
        <v>1.51</v>
      </c>
      <c r="V317">
        <f>ROUND((160/100)*ROUND(Source!CS112*Source!I112, 2), 2)</f>
        <v>1.38</v>
      </c>
    </row>
    <row r="318" spans="1:22" x14ac:dyDescent="0.2">
      <c r="C318" s="26" t="str">
        <f>"Объем: "&amp;Source!I112&amp;"=2144/"&amp;"100"</f>
        <v>Объем: 21,44=2144/100</v>
      </c>
    </row>
    <row r="319" spans="1:22" ht="14.25" x14ac:dyDescent="0.2">
      <c r="A319" s="19"/>
      <c r="B319" s="19"/>
      <c r="C319" s="19" t="s">
        <v>496</v>
      </c>
      <c r="D319" s="20"/>
      <c r="E319" s="9"/>
      <c r="F319" s="22">
        <f>Source!AO112</f>
        <v>1133.45</v>
      </c>
      <c r="G319" s="21" t="str">
        <f>Source!DG112</f>
        <v/>
      </c>
      <c r="H319" s="9">
        <f>Source!AV112</f>
        <v>1</v>
      </c>
      <c r="I319" s="9">
        <f>IF(Source!BA112&lt;&gt; 0, Source!BA112, 1)</f>
        <v>1</v>
      </c>
      <c r="J319" s="22">
        <f>Source!S112</f>
        <v>24301.17</v>
      </c>
      <c r="K319" s="22"/>
    </row>
    <row r="320" spans="1:22" ht="14.25" x14ac:dyDescent="0.2">
      <c r="A320" s="19"/>
      <c r="B320" s="19"/>
      <c r="C320" s="19" t="s">
        <v>503</v>
      </c>
      <c r="D320" s="20"/>
      <c r="E320" s="9"/>
      <c r="F320" s="22">
        <f>Source!AM112</f>
        <v>7.55</v>
      </c>
      <c r="G320" s="21" t="str">
        <f>Source!DE112</f>
        <v/>
      </c>
      <c r="H320" s="9">
        <f>Source!AV112</f>
        <v>1</v>
      </c>
      <c r="I320" s="9">
        <f>IF(Source!BB112&lt;&gt; 0, Source!BB112, 1)</f>
        <v>1</v>
      </c>
      <c r="J320" s="22">
        <f>Source!Q112</f>
        <v>161.87</v>
      </c>
      <c r="K320" s="22"/>
    </row>
    <row r="321" spans="1:22" ht="14.25" x14ac:dyDescent="0.2">
      <c r="A321" s="19"/>
      <c r="B321" s="19"/>
      <c r="C321" s="19" t="s">
        <v>504</v>
      </c>
      <c r="D321" s="20"/>
      <c r="E321" s="9"/>
      <c r="F321" s="22">
        <f>Source!AN112</f>
        <v>0.04</v>
      </c>
      <c r="G321" s="21" t="str">
        <f>Source!DF112</f>
        <v/>
      </c>
      <c r="H321" s="9">
        <f>Source!AV112</f>
        <v>1</v>
      </c>
      <c r="I321" s="9">
        <f>IF(Source!BS112&lt;&gt; 0, Source!BS112, 1)</f>
        <v>1</v>
      </c>
      <c r="J321" s="28">
        <f>Source!R112</f>
        <v>0.86</v>
      </c>
      <c r="K321" s="22"/>
    </row>
    <row r="322" spans="1:22" ht="14.25" x14ac:dyDescent="0.2">
      <c r="A322" s="19"/>
      <c r="B322" s="19"/>
      <c r="C322" s="19" t="s">
        <v>502</v>
      </c>
      <c r="D322" s="20"/>
      <c r="E322" s="9"/>
      <c r="F322" s="22">
        <f>Source!AL112</f>
        <v>51.32</v>
      </c>
      <c r="G322" s="21" t="str">
        <f>Source!DD112</f>
        <v/>
      </c>
      <c r="H322" s="9">
        <f>Source!AW112</f>
        <v>1</v>
      </c>
      <c r="I322" s="9">
        <f>IF(Source!BC112&lt;&gt; 0, Source!BC112, 1)</f>
        <v>1</v>
      </c>
      <c r="J322" s="22">
        <f>Source!P112</f>
        <v>1100.3</v>
      </c>
      <c r="K322" s="22"/>
    </row>
    <row r="323" spans="1:22" ht="14.25" x14ac:dyDescent="0.2">
      <c r="A323" s="19"/>
      <c r="B323" s="19"/>
      <c r="C323" s="19" t="s">
        <v>497</v>
      </c>
      <c r="D323" s="20" t="s">
        <v>498</v>
      </c>
      <c r="E323" s="9">
        <f>Source!AT112</f>
        <v>70</v>
      </c>
      <c r="F323" s="22"/>
      <c r="G323" s="21"/>
      <c r="H323" s="9"/>
      <c r="I323" s="9"/>
      <c r="J323" s="22">
        <f>SUM(R317:R322)</f>
        <v>17010.82</v>
      </c>
      <c r="K323" s="22"/>
    </row>
    <row r="324" spans="1:22" ht="14.25" x14ac:dyDescent="0.2">
      <c r="A324" s="19"/>
      <c r="B324" s="19"/>
      <c r="C324" s="19" t="s">
        <v>499</v>
      </c>
      <c r="D324" s="20" t="s">
        <v>498</v>
      </c>
      <c r="E324" s="9">
        <f>Source!AU112</f>
        <v>10</v>
      </c>
      <c r="F324" s="22"/>
      <c r="G324" s="21"/>
      <c r="H324" s="9"/>
      <c r="I324" s="9"/>
      <c r="J324" s="22">
        <f>SUM(T317:T323)</f>
        <v>2430.12</v>
      </c>
      <c r="K324" s="22"/>
    </row>
    <row r="325" spans="1:22" ht="14.25" x14ac:dyDescent="0.2">
      <c r="A325" s="19"/>
      <c r="B325" s="19"/>
      <c r="C325" s="19" t="s">
        <v>505</v>
      </c>
      <c r="D325" s="20" t="s">
        <v>498</v>
      </c>
      <c r="E325" s="9">
        <f>160</f>
        <v>160</v>
      </c>
      <c r="F325" s="22"/>
      <c r="G325" s="21"/>
      <c r="H325" s="9"/>
      <c r="I325" s="9"/>
      <c r="J325" s="22">
        <f>SUM(V317:V324)</f>
        <v>1.38</v>
      </c>
      <c r="K325" s="22"/>
    </row>
    <row r="326" spans="1:22" ht="14.25" x14ac:dyDescent="0.2">
      <c r="A326" s="19"/>
      <c r="B326" s="19"/>
      <c r="C326" s="19" t="s">
        <v>500</v>
      </c>
      <c r="D326" s="20" t="s">
        <v>501</v>
      </c>
      <c r="E326" s="9">
        <f>Source!AQ112</f>
        <v>2.42</v>
      </c>
      <c r="F326" s="22"/>
      <c r="G326" s="21" t="str">
        <f>Source!DI112</f>
        <v/>
      </c>
      <c r="H326" s="9">
        <f>Source!AV112</f>
        <v>1</v>
      </c>
      <c r="I326" s="9"/>
      <c r="J326" s="22"/>
      <c r="K326" s="22">
        <f>Source!U112</f>
        <v>51.884799999999998</v>
      </c>
    </row>
    <row r="327" spans="1:22" ht="15" x14ac:dyDescent="0.25">
      <c r="A327" s="24"/>
      <c r="B327" s="24"/>
      <c r="C327" s="24"/>
      <c r="D327" s="24"/>
      <c r="E327" s="24"/>
      <c r="F327" s="24"/>
      <c r="G327" s="24"/>
      <c r="H327" s="24"/>
      <c r="I327" s="43">
        <f>J319+J320+J322+J323+J324+J325</f>
        <v>45005.659999999996</v>
      </c>
      <c r="J327" s="43"/>
      <c r="K327" s="25">
        <f>IF(Source!I112&lt;&gt;0, ROUND(I327/Source!I112, 2), 0)</f>
        <v>2099.14</v>
      </c>
      <c r="P327" s="23">
        <f>I327</f>
        <v>45005.659999999996</v>
      </c>
    </row>
    <row r="328" spans="1:22" ht="28.5" x14ac:dyDescent="0.2">
      <c r="A328" s="19">
        <v>35</v>
      </c>
      <c r="B328" s="19" t="str">
        <f>Source!F113</f>
        <v>1.17-2103-11-2/1</v>
      </c>
      <c r="C328" s="19" t="str">
        <f>Source!G113</f>
        <v>Гидропневматическая промывка трубопроводов диаметром до 100 мм</v>
      </c>
      <c r="D328" s="20" t="str">
        <f>Source!H113</f>
        <v>100 м</v>
      </c>
      <c r="E328" s="9">
        <f>Source!I113</f>
        <v>42.88</v>
      </c>
      <c r="F328" s="22"/>
      <c r="G328" s="21"/>
      <c r="H328" s="9"/>
      <c r="I328" s="9"/>
      <c r="J328" s="22"/>
      <c r="K328" s="22"/>
      <c r="Q328">
        <f>ROUND((Source!BZ113/100)*ROUND((Source!AF113*Source!AV113)*Source!I113, 2), 2)</f>
        <v>48360.88</v>
      </c>
      <c r="R328">
        <f>Source!X113</f>
        <v>48360.88</v>
      </c>
      <c r="S328">
        <f>ROUND((Source!CA113/100)*ROUND((Source!AF113*Source!AV113)*Source!I113, 2), 2)</f>
        <v>6908.7</v>
      </c>
      <c r="T328">
        <f>Source!Y113</f>
        <v>6908.7</v>
      </c>
      <c r="U328">
        <f>ROUND((175/100)*ROUND((Source!AE113*Source!AV113)*Source!I113, 2), 2)</f>
        <v>6</v>
      </c>
      <c r="V328">
        <f>ROUND((160/100)*ROUND(Source!CS113*Source!I113, 2), 2)</f>
        <v>5.49</v>
      </c>
    </row>
    <row r="329" spans="1:22" x14ac:dyDescent="0.2">
      <c r="C329" s="26" t="str">
        <f>"Объем: "&amp;Source!I113&amp;"=4288/"&amp;"100"</f>
        <v>Объем: 42,88=4288/100</v>
      </c>
    </row>
    <row r="330" spans="1:22" ht="14.25" x14ac:dyDescent="0.2">
      <c r="A330" s="19"/>
      <c r="B330" s="19"/>
      <c r="C330" s="19" t="s">
        <v>496</v>
      </c>
      <c r="D330" s="20"/>
      <c r="E330" s="9"/>
      <c r="F330" s="22">
        <f>Source!AO113</f>
        <v>1611.17</v>
      </c>
      <c r="G330" s="21" t="str">
        <f>Source!DG113</f>
        <v/>
      </c>
      <c r="H330" s="9">
        <f>Source!AV113</f>
        <v>1</v>
      </c>
      <c r="I330" s="9">
        <f>IF(Source!BA113&lt;&gt; 0, Source!BA113, 1)</f>
        <v>1</v>
      </c>
      <c r="J330" s="22">
        <f>Source!S113</f>
        <v>69086.97</v>
      </c>
      <c r="K330" s="22"/>
    </row>
    <row r="331" spans="1:22" ht="14.25" x14ac:dyDescent="0.2">
      <c r="A331" s="19"/>
      <c r="B331" s="19"/>
      <c r="C331" s="19" t="s">
        <v>503</v>
      </c>
      <c r="D331" s="20"/>
      <c r="E331" s="9"/>
      <c r="F331" s="22">
        <f>Source!AM113</f>
        <v>16.22</v>
      </c>
      <c r="G331" s="21" t="str">
        <f>Source!DE113</f>
        <v/>
      </c>
      <c r="H331" s="9">
        <f>Source!AV113</f>
        <v>1</v>
      </c>
      <c r="I331" s="9">
        <f>IF(Source!BB113&lt;&gt; 0, Source!BB113, 1)</f>
        <v>1</v>
      </c>
      <c r="J331" s="22">
        <f>Source!Q113</f>
        <v>695.51</v>
      </c>
      <c r="K331" s="22"/>
    </row>
    <row r="332" spans="1:22" ht="14.25" x14ac:dyDescent="0.2">
      <c r="A332" s="19"/>
      <c r="B332" s="19"/>
      <c r="C332" s="19" t="s">
        <v>504</v>
      </c>
      <c r="D332" s="20"/>
      <c r="E332" s="9"/>
      <c r="F332" s="22">
        <f>Source!AN113</f>
        <v>0.08</v>
      </c>
      <c r="G332" s="21" t="str">
        <f>Source!DF113</f>
        <v/>
      </c>
      <c r="H332" s="9">
        <f>Source!AV113</f>
        <v>1</v>
      </c>
      <c r="I332" s="9">
        <f>IF(Source!BS113&lt;&gt; 0, Source!BS113, 1)</f>
        <v>1</v>
      </c>
      <c r="J332" s="28">
        <f>Source!R113</f>
        <v>3.43</v>
      </c>
      <c r="K332" s="22"/>
    </row>
    <row r="333" spans="1:22" ht="14.25" x14ac:dyDescent="0.2">
      <c r="A333" s="19"/>
      <c r="B333" s="19"/>
      <c r="C333" s="19" t="s">
        <v>502</v>
      </c>
      <c r="D333" s="20"/>
      <c r="E333" s="9"/>
      <c r="F333" s="22">
        <f>Source!AL113</f>
        <v>184.37</v>
      </c>
      <c r="G333" s="21" t="str">
        <f>Source!DD113</f>
        <v/>
      </c>
      <c r="H333" s="9">
        <f>Source!AW113</f>
        <v>1</v>
      </c>
      <c r="I333" s="9">
        <f>IF(Source!BC113&lt;&gt; 0, Source!BC113, 1)</f>
        <v>1</v>
      </c>
      <c r="J333" s="22">
        <f>Source!P113</f>
        <v>7905.79</v>
      </c>
      <c r="K333" s="22"/>
    </row>
    <row r="334" spans="1:22" ht="14.25" x14ac:dyDescent="0.2">
      <c r="A334" s="19"/>
      <c r="B334" s="19"/>
      <c r="C334" s="19" t="s">
        <v>497</v>
      </c>
      <c r="D334" s="20" t="s">
        <v>498</v>
      </c>
      <c r="E334" s="9">
        <f>Source!AT113</f>
        <v>70</v>
      </c>
      <c r="F334" s="22"/>
      <c r="G334" s="21"/>
      <c r="H334" s="9"/>
      <c r="I334" s="9"/>
      <c r="J334" s="22">
        <f>SUM(R328:R333)</f>
        <v>48360.88</v>
      </c>
      <c r="K334" s="22"/>
    </row>
    <row r="335" spans="1:22" ht="14.25" x14ac:dyDescent="0.2">
      <c r="A335" s="19"/>
      <c r="B335" s="19"/>
      <c r="C335" s="19" t="s">
        <v>499</v>
      </c>
      <c r="D335" s="20" t="s">
        <v>498</v>
      </c>
      <c r="E335" s="9">
        <f>Source!AU113</f>
        <v>10</v>
      </c>
      <c r="F335" s="22"/>
      <c r="G335" s="21"/>
      <c r="H335" s="9"/>
      <c r="I335" s="9"/>
      <c r="J335" s="22">
        <f>SUM(T328:T334)</f>
        <v>6908.7</v>
      </c>
      <c r="K335" s="22"/>
    </row>
    <row r="336" spans="1:22" ht="14.25" x14ac:dyDescent="0.2">
      <c r="A336" s="19"/>
      <c r="B336" s="19"/>
      <c r="C336" s="19" t="s">
        <v>505</v>
      </c>
      <c r="D336" s="20" t="s">
        <v>498</v>
      </c>
      <c r="E336" s="9">
        <f>160</f>
        <v>160</v>
      </c>
      <c r="F336" s="22"/>
      <c r="G336" s="21"/>
      <c r="H336" s="9"/>
      <c r="I336" s="9"/>
      <c r="J336" s="22">
        <f>SUM(V328:V335)</f>
        <v>5.49</v>
      </c>
      <c r="K336" s="22"/>
    </row>
    <row r="337" spans="1:16" ht="14.25" x14ac:dyDescent="0.2">
      <c r="A337" s="19"/>
      <c r="B337" s="19"/>
      <c r="C337" s="19" t="s">
        <v>500</v>
      </c>
      <c r="D337" s="20" t="s">
        <v>501</v>
      </c>
      <c r="E337" s="9">
        <f>Source!AQ113</f>
        <v>3.44</v>
      </c>
      <c r="F337" s="22"/>
      <c r="G337" s="21" t="str">
        <f>Source!DI113</f>
        <v/>
      </c>
      <c r="H337" s="9">
        <f>Source!AV113</f>
        <v>1</v>
      </c>
      <c r="I337" s="9"/>
      <c r="J337" s="22"/>
      <c r="K337" s="22">
        <f>Source!U113</f>
        <v>147.50720000000001</v>
      </c>
    </row>
    <row r="338" spans="1:16" ht="15" x14ac:dyDescent="0.25">
      <c r="A338" s="24"/>
      <c r="B338" s="24"/>
      <c r="C338" s="24"/>
      <c r="D338" s="24"/>
      <c r="E338" s="24"/>
      <c r="F338" s="24"/>
      <c r="G338" s="24"/>
      <c r="H338" s="24"/>
      <c r="I338" s="43">
        <f>J330+J331+J333+J334+J335+J336</f>
        <v>132963.34</v>
      </c>
      <c r="J338" s="43"/>
      <c r="K338" s="25">
        <f>IF(Source!I113&lt;&gt;0, ROUND(I338/Source!I113, 2), 0)</f>
        <v>3100.82</v>
      </c>
      <c r="P338" s="23">
        <f>I338</f>
        <v>132963.34</v>
      </c>
    </row>
    <row r="340" spans="1:16" ht="15" x14ac:dyDescent="0.25">
      <c r="A340" s="48" t="str">
        <f>CONCATENATE("Итого по подразделу: ",IF(Source!G115&lt;&gt;"Новый подраздел", Source!G115, ""))</f>
        <v>Итого по подразделу: Отопление</v>
      </c>
      <c r="B340" s="48"/>
      <c r="C340" s="48"/>
      <c r="D340" s="48"/>
      <c r="E340" s="48"/>
      <c r="F340" s="48"/>
      <c r="G340" s="48"/>
      <c r="H340" s="48"/>
      <c r="I340" s="46">
        <f>SUM(P155:P339)</f>
        <v>1738343.4999999998</v>
      </c>
      <c r="J340" s="47"/>
      <c r="K340" s="18"/>
    </row>
    <row r="343" spans="1:16" ht="15" x14ac:dyDescent="0.25">
      <c r="A343" s="48" t="str">
        <f>CONCATENATE("Итого по разделу: ",IF(Source!G145&lt;&gt;"Новый раздел", Source!G145, ""))</f>
        <v>Итого по разделу: Подготовка к ОЗП - Смета  7.1</v>
      </c>
      <c r="B343" s="48"/>
      <c r="C343" s="48"/>
      <c r="D343" s="48"/>
      <c r="E343" s="48"/>
      <c r="F343" s="48"/>
      <c r="G343" s="48"/>
      <c r="H343" s="48"/>
      <c r="I343" s="46">
        <f>SUM(P34:P342)</f>
        <v>1865316.5399999996</v>
      </c>
      <c r="J343" s="47"/>
      <c r="K343" s="18"/>
    </row>
    <row r="346" spans="1:16" ht="16.5" x14ac:dyDescent="0.25">
      <c r="A346" s="45" t="str">
        <f>CONCATENATE("Раздел: ",IF(Source!G175&lt;&gt;"Новый раздел", Source!G175, ""))</f>
        <v>Раздел: Подготовка к ОЗП - Смета  7.2</v>
      </c>
      <c r="B346" s="45"/>
      <c r="C346" s="45"/>
      <c r="D346" s="45"/>
      <c r="E346" s="45"/>
      <c r="F346" s="45"/>
      <c r="G346" s="45"/>
      <c r="H346" s="45"/>
      <c r="I346" s="45"/>
      <c r="J346" s="45"/>
      <c r="K346" s="45"/>
    </row>
    <row r="348" spans="1:16" ht="16.5" x14ac:dyDescent="0.25">
      <c r="A348" s="45" t="str">
        <f>CONCATENATE("Подраздел: ",IF(Source!G179&lt;&gt;"Новый подраздел", Source!G179, ""))</f>
        <v>Подраздел: Внутренние сети и отопление</v>
      </c>
      <c r="B348" s="45"/>
      <c r="C348" s="45"/>
      <c r="D348" s="45"/>
      <c r="E348" s="45"/>
      <c r="F348" s="45"/>
      <c r="G348" s="45"/>
      <c r="H348" s="45"/>
      <c r="I348" s="45"/>
      <c r="J348" s="45"/>
      <c r="K348" s="45"/>
    </row>
    <row r="350" spans="1:16" ht="15" x14ac:dyDescent="0.25">
      <c r="B350" s="44" t="str">
        <f>Source!G183</f>
        <v>Тепломеханические решения</v>
      </c>
      <c r="C350" s="44"/>
      <c r="D350" s="44"/>
      <c r="E350" s="44"/>
      <c r="F350" s="44"/>
      <c r="G350" s="44"/>
      <c r="H350" s="44"/>
      <c r="I350" s="44"/>
      <c r="J350" s="44"/>
    </row>
    <row r="352" spans="1:16" ht="15" x14ac:dyDescent="0.25">
      <c r="B352" s="44" t="str">
        <f>Source!G184</f>
        <v>Корпуса 7.2.1, 7.2.2,7.2.3,7.2.4</v>
      </c>
      <c r="C352" s="44"/>
      <c r="D352" s="44"/>
      <c r="E352" s="44"/>
      <c r="F352" s="44"/>
      <c r="G352" s="44"/>
      <c r="H352" s="44"/>
      <c r="I352" s="44"/>
      <c r="J352" s="44"/>
    </row>
    <row r="353" spans="1:22" ht="28.5" x14ac:dyDescent="0.2">
      <c r="A353" s="19">
        <v>36</v>
      </c>
      <c r="B353" s="19" t="str">
        <f>Source!F185</f>
        <v>1.24-3105-1-2/1</v>
      </c>
      <c r="C353" s="19" t="str">
        <f>Source!G185</f>
        <v>Химическая безразборная промывка пластинчатых теплообменников М15</v>
      </c>
      <c r="D353" s="20" t="str">
        <f>Source!H185</f>
        <v>шт.</v>
      </c>
      <c r="E353" s="9">
        <f>Source!I185</f>
        <v>8</v>
      </c>
      <c r="F353" s="22"/>
      <c r="G353" s="21"/>
      <c r="H353" s="9"/>
      <c r="I353" s="9"/>
      <c r="J353" s="22"/>
      <c r="K353" s="22"/>
      <c r="Q353">
        <f>ROUND((Source!BZ185/100)*ROUND((Source!AF185*Source!AV185)*Source!I185, 2), 2)</f>
        <v>45549.34</v>
      </c>
      <c r="R353">
        <f>Source!X185</f>
        <v>45549.34</v>
      </c>
      <c r="S353">
        <f>ROUND((Source!CA185/100)*ROUND((Source!AF185*Source!AV185)*Source!I185, 2), 2)</f>
        <v>6507.05</v>
      </c>
      <c r="T353">
        <f>Source!Y185</f>
        <v>6507.05</v>
      </c>
      <c r="U353">
        <f>ROUND((175/100)*ROUND((Source!AE185*Source!AV185)*Source!I185, 2), 2)</f>
        <v>0</v>
      </c>
      <c r="V353">
        <f>ROUND((160/100)*ROUND(Source!CS185*Source!I185, 2), 2)</f>
        <v>0</v>
      </c>
    </row>
    <row r="354" spans="1:22" x14ac:dyDescent="0.2">
      <c r="C354" s="26" t="str">
        <f>"Объем: "&amp;Source!I185&amp;"=(1+"&amp;"1)*"&amp;"4"</f>
        <v>Объем: 8=(1+1)*4</v>
      </c>
    </row>
    <row r="355" spans="1:22" ht="14.25" x14ac:dyDescent="0.2">
      <c r="A355" s="19"/>
      <c r="B355" s="19"/>
      <c r="C355" s="19" t="s">
        <v>496</v>
      </c>
      <c r="D355" s="20"/>
      <c r="E355" s="9"/>
      <c r="F355" s="22">
        <f>Source!AO185</f>
        <v>8133.81</v>
      </c>
      <c r="G355" s="21" t="str">
        <f>Source!DG185</f>
        <v/>
      </c>
      <c r="H355" s="9">
        <f>Source!AV185</f>
        <v>1</v>
      </c>
      <c r="I355" s="9">
        <f>IF(Source!BA185&lt;&gt; 0, Source!BA185, 1)</f>
        <v>1</v>
      </c>
      <c r="J355" s="22">
        <f>Source!S185</f>
        <v>65070.48</v>
      </c>
      <c r="K355" s="22"/>
    </row>
    <row r="356" spans="1:22" ht="14.25" x14ac:dyDescent="0.2">
      <c r="A356" s="19"/>
      <c r="B356" s="19"/>
      <c r="C356" s="19" t="s">
        <v>502</v>
      </c>
      <c r="D356" s="20"/>
      <c r="E356" s="9"/>
      <c r="F356" s="22">
        <f>Source!AL185</f>
        <v>119.21</v>
      </c>
      <c r="G356" s="21" t="str">
        <f>Source!DD185</f>
        <v/>
      </c>
      <c r="H356" s="9">
        <f>Source!AW185</f>
        <v>1</v>
      </c>
      <c r="I356" s="9">
        <f>IF(Source!BC185&lt;&gt; 0, Source!BC185, 1)</f>
        <v>1</v>
      </c>
      <c r="J356" s="22">
        <f>Source!P185</f>
        <v>953.68</v>
      </c>
      <c r="K356" s="22"/>
    </row>
    <row r="357" spans="1:22" ht="14.25" x14ac:dyDescent="0.2">
      <c r="A357" s="19"/>
      <c r="B357" s="19"/>
      <c r="C357" s="19" t="s">
        <v>497</v>
      </c>
      <c r="D357" s="20" t="s">
        <v>498</v>
      </c>
      <c r="E357" s="9">
        <f>Source!AT185</f>
        <v>70</v>
      </c>
      <c r="F357" s="22"/>
      <c r="G357" s="21"/>
      <c r="H357" s="9"/>
      <c r="I357" s="9"/>
      <c r="J357" s="22">
        <f>SUM(R353:R356)</f>
        <v>45549.34</v>
      </c>
      <c r="K357" s="22"/>
    </row>
    <row r="358" spans="1:22" ht="14.25" x14ac:dyDescent="0.2">
      <c r="A358" s="19"/>
      <c r="B358" s="19"/>
      <c r="C358" s="19" t="s">
        <v>499</v>
      </c>
      <c r="D358" s="20" t="s">
        <v>498</v>
      </c>
      <c r="E358" s="9">
        <f>Source!AU185</f>
        <v>10</v>
      </c>
      <c r="F358" s="22"/>
      <c r="G358" s="21"/>
      <c r="H358" s="9"/>
      <c r="I358" s="9"/>
      <c r="J358" s="22">
        <f>SUM(T353:T357)</f>
        <v>6507.05</v>
      </c>
      <c r="K358" s="22"/>
    </row>
    <row r="359" spans="1:22" ht="14.25" x14ac:dyDescent="0.2">
      <c r="A359" s="19"/>
      <c r="B359" s="19"/>
      <c r="C359" s="19" t="s">
        <v>500</v>
      </c>
      <c r="D359" s="20" t="s">
        <v>501</v>
      </c>
      <c r="E359" s="9">
        <f>Source!AQ185</f>
        <v>17.34</v>
      </c>
      <c r="F359" s="22"/>
      <c r="G359" s="21" t="str">
        <f>Source!DI185</f>
        <v/>
      </c>
      <c r="H359" s="9">
        <f>Source!AV185</f>
        <v>1</v>
      </c>
      <c r="I359" s="9"/>
      <c r="J359" s="22"/>
      <c r="K359" s="22">
        <f>Source!U185</f>
        <v>138.72</v>
      </c>
    </row>
    <row r="360" spans="1:22" ht="15" x14ac:dyDescent="0.25">
      <c r="A360" s="24"/>
      <c r="B360" s="24"/>
      <c r="C360" s="24"/>
      <c r="D360" s="24"/>
      <c r="E360" s="24"/>
      <c r="F360" s="24"/>
      <c r="G360" s="24"/>
      <c r="H360" s="24"/>
      <c r="I360" s="43">
        <f>J355+J356+J357+J358</f>
        <v>118080.55</v>
      </c>
      <c r="J360" s="43"/>
      <c r="K360" s="25">
        <f>IF(Source!I185&lt;&gt;0, ROUND(I360/Source!I185, 2), 0)</f>
        <v>14760.07</v>
      </c>
      <c r="P360" s="23">
        <f>I360</f>
        <v>118080.55</v>
      </c>
    </row>
    <row r="361" spans="1:22" ht="85.5" x14ac:dyDescent="0.2">
      <c r="A361" s="19">
        <v>37</v>
      </c>
      <c r="B361" s="19" t="str">
        <f>Source!F186</f>
        <v>1.23-2103-7-1/1</v>
      </c>
      <c r="C361" s="19" t="str">
        <f>Source!G186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 /(7.2.2, 7.2.3)</v>
      </c>
      <c r="D361" s="20" t="str">
        <f>Source!H186</f>
        <v>шт.</v>
      </c>
      <c r="E361" s="9">
        <f>Source!I186</f>
        <v>308</v>
      </c>
      <c r="F361" s="22"/>
      <c r="G361" s="21"/>
      <c r="H361" s="9"/>
      <c r="I361" s="9"/>
      <c r="J361" s="22"/>
      <c r="K361" s="22"/>
      <c r="Q361">
        <f>ROUND((Source!BZ186/100)*ROUND((Source!AF186*Source!AV186)*Source!I186, 2), 2)</f>
        <v>109940.91</v>
      </c>
      <c r="R361">
        <f>Source!X186</f>
        <v>109940.91</v>
      </c>
      <c r="S361">
        <f>ROUND((Source!CA186/100)*ROUND((Source!AF186*Source!AV186)*Source!I186, 2), 2)</f>
        <v>15705.84</v>
      </c>
      <c r="T361">
        <f>Source!Y186</f>
        <v>15705.84</v>
      </c>
      <c r="U361">
        <f>ROUND((175/100)*ROUND((Source!AE186*Source!AV186)*Source!I186, 2), 2)</f>
        <v>0</v>
      </c>
      <c r="V361">
        <f>ROUND((160/100)*ROUND(Source!CS186*Source!I186, 2), 2)</f>
        <v>0</v>
      </c>
    </row>
    <row r="362" spans="1:22" x14ac:dyDescent="0.2">
      <c r="C362" s="26" t="str">
        <f>"Объем: "&amp;Source!I186&amp;"=(46+"&amp;"9+"&amp;"22)*"&amp;"4"</f>
        <v>Объем: 308=(46+9+22)*4</v>
      </c>
    </row>
    <row r="363" spans="1:22" ht="14.25" x14ac:dyDescent="0.2">
      <c r="A363" s="19"/>
      <c r="B363" s="19"/>
      <c r="C363" s="19" t="s">
        <v>496</v>
      </c>
      <c r="D363" s="20"/>
      <c r="E363" s="9"/>
      <c r="F363" s="22">
        <f>Source!AO186</f>
        <v>509.93</v>
      </c>
      <c r="G363" s="21" t="str">
        <f>Source!DG186</f>
        <v/>
      </c>
      <c r="H363" s="9">
        <f>Source!AV186</f>
        <v>1</v>
      </c>
      <c r="I363" s="9">
        <f>IF(Source!BA186&lt;&gt; 0, Source!BA186, 1)</f>
        <v>1</v>
      </c>
      <c r="J363" s="22">
        <f>Source!S186</f>
        <v>157058.44</v>
      </c>
      <c r="K363" s="22"/>
    </row>
    <row r="364" spans="1:22" ht="14.25" x14ac:dyDescent="0.2">
      <c r="A364" s="19"/>
      <c r="B364" s="19"/>
      <c r="C364" s="19" t="s">
        <v>497</v>
      </c>
      <c r="D364" s="20" t="s">
        <v>498</v>
      </c>
      <c r="E364" s="9">
        <f>Source!AT186</f>
        <v>70</v>
      </c>
      <c r="F364" s="22"/>
      <c r="G364" s="21"/>
      <c r="H364" s="9"/>
      <c r="I364" s="9"/>
      <c r="J364" s="22">
        <f>SUM(R361:R363)</f>
        <v>109940.91</v>
      </c>
      <c r="K364" s="22"/>
    </row>
    <row r="365" spans="1:22" ht="14.25" x14ac:dyDescent="0.2">
      <c r="A365" s="19"/>
      <c r="B365" s="19"/>
      <c r="C365" s="19" t="s">
        <v>499</v>
      </c>
      <c r="D365" s="20" t="s">
        <v>498</v>
      </c>
      <c r="E365" s="9">
        <f>Source!AU186</f>
        <v>10</v>
      </c>
      <c r="F365" s="22"/>
      <c r="G365" s="21"/>
      <c r="H365" s="9"/>
      <c r="I365" s="9"/>
      <c r="J365" s="22">
        <f>SUM(T361:T364)</f>
        <v>15705.84</v>
      </c>
      <c r="K365" s="22"/>
    </row>
    <row r="366" spans="1:22" ht="14.25" x14ac:dyDescent="0.2">
      <c r="A366" s="19"/>
      <c r="B366" s="19"/>
      <c r="C366" s="19" t="s">
        <v>500</v>
      </c>
      <c r="D366" s="20" t="s">
        <v>501</v>
      </c>
      <c r="E366" s="9">
        <f>Source!AQ186</f>
        <v>1.17</v>
      </c>
      <c r="F366" s="22"/>
      <c r="G366" s="21" t="str">
        <f>Source!DI186</f>
        <v/>
      </c>
      <c r="H366" s="9">
        <f>Source!AV186</f>
        <v>1</v>
      </c>
      <c r="I366" s="9"/>
      <c r="J366" s="22"/>
      <c r="K366" s="22">
        <f>Source!U186</f>
        <v>360.35999999999996</v>
      </c>
    </row>
    <row r="367" spans="1:22" ht="15" x14ac:dyDescent="0.25">
      <c r="A367" s="24"/>
      <c r="B367" s="24"/>
      <c r="C367" s="24"/>
      <c r="D367" s="24"/>
      <c r="E367" s="24"/>
      <c r="F367" s="24"/>
      <c r="G367" s="24"/>
      <c r="H367" s="24"/>
      <c r="I367" s="43">
        <f>J363+J364+J365</f>
        <v>282705.19</v>
      </c>
      <c r="J367" s="43"/>
      <c r="K367" s="25">
        <f>IF(Source!I186&lt;&gt;0, ROUND(I367/Source!I186, 2), 0)</f>
        <v>917.87</v>
      </c>
      <c r="P367" s="23">
        <f>I367</f>
        <v>282705.19</v>
      </c>
    </row>
    <row r="369" spans="1:22" ht="15" x14ac:dyDescent="0.25">
      <c r="B369" s="44" t="str">
        <f>Source!G188</f>
        <v>Корпус 7.2.1</v>
      </c>
      <c r="C369" s="44"/>
      <c r="D369" s="44"/>
      <c r="E369" s="44"/>
      <c r="F369" s="44"/>
      <c r="G369" s="44"/>
      <c r="H369" s="44"/>
      <c r="I369" s="44"/>
      <c r="J369" s="44"/>
    </row>
    <row r="370" spans="1:22" ht="42.75" x14ac:dyDescent="0.2">
      <c r="A370" s="19">
        <v>38</v>
      </c>
      <c r="B370" s="19" t="str">
        <f>Source!F189</f>
        <v>1.17-3205-2-2/1</v>
      </c>
      <c r="C370" s="19" t="str">
        <f>Source!G189</f>
        <v>Гидравлическое испытание трубопроводов систем отопления диаметром до 100 мм</v>
      </c>
      <c r="D370" s="20" t="str">
        <f>Source!H189</f>
        <v>100 м</v>
      </c>
      <c r="E370" s="9">
        <f>Source!I189</f>
        <v>1.2929999999999999</v>
      </c>
      <c r="F370" s="22"/>
      <c r="G370" s="21"/>
      <c r="H370" s="9"/>
      <c r="I370" s="9"/>
      <c r="J370" s="22"/>
      <c r="K370" s="22"/>
      <c r="Q370">
        <f>ROUND((Source!BZ189/100)*ROUND((Source!AF189*Source!AV189)*Source!I189, 2), 2)</f>
        <v>4986.55</v>
      </c>
      <c r="R370">
        <f>Source!X189</f>
        <v>4986.55</v>
      </c>
      <c r="S370">
        <f>ROUND((Source!CA189/100)*ROUND((Source!AF189*Source!AV189)*Source!I189, 2), 2)</f>
        <v>712.36</v>
      </c>
      <c r="T370">
        <f>Source!Y189</f>
        <v>712.36</v>
      </c>
      <c r="U370">
        <f>ROUND((175/100)*ROUND((Source!AE189*Source!AV189)*Source!I189, 2), 2)</f>
        <v>0</v>
      </c>
      <c r="V370">
        <f>ROUND((160/100)*ROUND(Source!CS189*Source!I189, 2), 2)</f>
        <v>0</v>
      </c>
    </row>
    <row r="371" spans="1:22" ht="38.25" x14ac:dyDescent="0.2">
      <c r="C371" s="26" t="str">
        <f>"Объем: "&amp;Source!I189&amp;"=(5,1+"&amp;"14,9+"&amp;"8,5+"&amp;"10,5+"&amp;"5,4+"&amp;"3,2+"&amp;"0,7+"&amp;"5,9+"&amp;"1,5+"&amp;"2,3+"&amp;"14,6+"&amp;"6,1+"&amp;"0,3+"&amp;"6,7+"&amp;"18,6+"&amp;"25)/"&amp;"100"</f>
        <v>Объем: 1,293=(5,1+14,9+8,5+10,5+5,4+3,2+0,7+5,9+1,5+2,3+14,6+6,1+0,3+6,7+18,6+25)/100</v>
      </c>
    </row>
    <row r="372" spans="1:22" ht="14.25" x14ac:dyDescent="0.2">
      <c r="A372" s="19"/>
      <c r="B372" s="19"/>
      <c r="C372" s="19" t="s">
        <v>496</v>
      </c>
      <c r="D372" s="20"/>
      <c r="E372" s="9"/>
      <c r="F372" s="22">
        <f>Source!AO189</f>
        <v>5509.39</v>
      </c>
      <c r="G372" s="21" t="str">
        <f>Source!DG189</f>
        <v/>
      </c>
      <c r="H372" s="9">
        <f>Source!AV189</f>
        <v>1</v>
      </c>
      <c r="I372" s="9">
        <f>IF(Source!BA189&lt;&gt; 0, Source!BA189, 1)</f>
        <v>1</v>
      </c>
      <c r="J372" s="22">
        <f>Source!S189</f>
        <v>7123.64</v>
      </c>
      <c r="K372" s="22"/>
    </row>
    <row r="373" spans="1:22" ht="14.25" x14ac:dyDescent="0.2">
      <c r="A373" s="19"/>
      <c r="B373" s="19"/>
      <c r="C373" s="19" t="s">
        <v>502</v>
      </c>
      <c r="D373" s="20"/>
      <c r="E373" s="9"/>
      <c r="F373" s="22">
        <f>Source!AL189</f>
        <v>189.35</v>
      </c>
      <c r="G373" s="21" t="str">
        <f>Source!DD189</f>
        <v/>
      </c>
      <c r="H373" s="9">
        <f>Source!AW189</f>
        <v>1</v>
      </c>
      <c r="I373" s="9">
        <f>IF(Source!BC189&lt;&gt; 0, Source!BC189, 1)</f>
        <v>1</v>
      </c>
      <c r="J373" s="22">
        <f>Source!P189</f>
        <v>244.83</v>
      </c>
      <c r="K373" s="22"/>
    </row>
    <row r="374" spans="1:22" ht="14.25" x14ac:dyDescent="0.2">
      <c r="A374" s="19"/>
      <c r="B374" s="19"/>
      <c r="C374" s="19" t="s">
        <v>497</v>
      </c>
      <c r="D374" s="20" t="s">
        <v>498</v>
      </c>
      <c r="E374" s="9">
        <f>Source!AT189</f>
        <v>70</v>
      </c>
      <c r="F374" s="22"/>
      <c r="G374" s="21"/>
      <c r="H374" s="9"/>
      <c r="I374" s="9"/>
      <c r="J374" s="22">
        <f>SUM(R370:R373)</f>
        <v>4986.55</v>
      </c>
      <c r="K374" s="22"/>
    </row>
    <row r="375" spans="1:22" ht="14.25" x14ac:dyDescent="0.2">
      <c r="A375" s="19"/>
      <c r="B375" s="19"/>
      <c r="C375" s="19" t="s">
        <v>499</v>
      </c>
      <c r="D375" s="20" t="s">
        <v>498</v>
      </c>
      <c r="E375" s="9">
        <f>Source!AU189</f>
        <v>10</v>
      </c>
      <c r="F375" s="22"/>
      <c r="G375" s="21"/>
      <c r="H375" s="9"/>
      <c r="I375" s="9"/>
      <c r="J375" s="22">
        <f>SUM(T370:T374)</f>
        <v>712.36</v>
      </c>
      <c r="K375" s="22"/>
    </row>
    <row r="376" spans="1:22" ht="14.25" x14ac:dyDescent="0.2">
      <c r="A376" s="19"/>
      <c r="B376" s="19"/>
      <c r="C376" s="19" t="s">
        <v>500</v>
      </c>
      <c r="D376" s="20" t="s">
        <v>501</v>
      </c>
      <c r="E376" s="9">
        <f>Source!AQ189</f>
        <v>10.64</v>
      </c>
      <c r="F376" s="22"/>
      <c r="G376" s="21" t="str">
        <f>Source!DI189</f>
        <v/>
      </c>
      <c r="H376" s="9">
        <f>Source!AV189</f>
        <v>1</v>
      </c>
      <c r="I376" s="9"/>
      <c r="J376" s="22"/>
      <c r="K376" s="22">
        <f>Source!U189</f>
        <v>13.75752</v>
      </c>
    </row>
    <row r="377" spans="1:22" ht="15" x14ac:dyDescent="0.25">
      <c r="A377" s="24"/>
      <c r="B377" s="24"/>
      <c r="C377" s="24"/>
      <c r="D377" s="24"/>
      <c r="E377" s="24"/>
      <c r="F377" s="24"/>
      <c r="G377" s="24"/>
      <c r="H377" s="24"/>
      <c r="I377" s="43">
        <f>J372+J373+J374+J375</f>
        <v>13067.380000000001</v>
      </c>
      <c r="J377" s="43"/>
      <c r="K377" s="25">
        <f>IF(Source!I189&lt;&gt;0, ROUND(I377/Source!I189, 2), 0)</f>
        <v>10106.25</v>
      </c>
      <c r="P377" s="23">
        <f>I377</f>
        <v>13067.380000000001</v>
      </c>
    </row>
    <row r="378" spans="1:22" ht="28.5" x14ac:dyDescent="0.2">
      <c r="A378" s="19">
        <v>39</v>
      </c>
      <c r="B378" s="19" t="str">
        <f>Source!F190</f>
        <v>1.17-2103-11-2/1</v>
      </c>
      <c r="C378" s="19" t="str">
        <f>Source!G190</f>
        <v>Гидропневматическая промывка трубопроводов диаметром до 100 мм</v>
      </c>
      <c r="D378" s="20" t="str">
        <f>Source!H190</f>
        <v>100 м</v>
      </c>
      <c r="E378" s="9">
        <f>Source!I190</f>
        <v>1.2929999999999999</v>
      </c>
      <c r="F378" s="22"/>
      <c r="G378" s="21"/>
      <c r="H378" s="9"/>
      <c r="I378" s="9"/>
      <c r="J378" s="22"/>
      <c r="K378" s="22"/>
      <c r="Q378">
        <f>ROUND((Source!BZ190/100)*ROUND((Source!AF190*Source!AV190)*Source!I190, 2), 2)</f>
        <v>1458.27</v>
      </c>
      <c r="R378">
        <f>Source!X190</f>
        <v>1458.27</v>
      </c>
      <c r="S378">
        <f>ROUND((Source!CA190/100)*ROUND((Source!AF190*Source!AV190)*Source!I190, 2), 2)</f>
        <v>208.32</v>
      </c>
      <c r="T378">
        <f>Source!Y190</f>
        <v>208.32</v>
      </c>
      <c r="U378">
        <f>ROUND((175/100)*ROUND((Source!AE190*Source!AV190)*Source!I190, 2), 2)</f>
        <v>0.18</v>
      </c>
      <c r="V378">
        <f>ROUND((160/100)*ROUND(Source!CS190*Source!I190, 2), 2)</f>
        <v>0.16</v>
      </c>
    </row>
    <row r="379" spans="1:22" ht="38.25" x14ac:dyDescent="0.2">
      <c r="C379" s="26" t="str">
        <f>"Объем: "&amp;Source!I190&amp;"=(5,1+"&amp;"14,9+"&amp;"8,5+"&amp;"10,5+"&amp;"5,4+"&amp;"3,2+"&amp;"0,7+"&amp;"5,9+"&amp;"1,5+"&amp;"2,3+"&amp;"14,6+"&amp;"6,1+"&amp;"0,3+"&amp;"6,7+"&amp;"18,6+"&amp;"25)/"&amp;"100"</f>
        <v>Объем: 1,293=(5,1+14,9+8,5+10,5+5,4+3,2+0,7+5,9+1,5+2,3+14,6+6,1+0,3+6,7+18,6+25)/100</v>
      </c>
    </row>
    <row r="380" spans="1:22" ht="14.25" x14ac:dyDescent="0.2">
      <c r="A380" s="19"/>
      <c r="B380" s="19"/>
      <c r="C380" s="19" t="s">
        <v>496</v>
      </c>
      <c r="D380" s="20"/>
      <c r="E380" s="9"/>
      <c r="F380" s="22">
        <f>Source!AO190</f>
        <v>1611.17</v>
      </c>
      <c r="G380" s="21" t="str">
        <f>Source!DG190</f>
        <v/>
      </c>
      <c r="H380" s="9">
        <f>Source!AV190</f>
        <v>1</v>
      </c>
      <c r="I380" s="9">
        <f>IF(Source!BA190&lt;&gt; 0, Source!BA190, 1)</f>
        <v>1</v>
      </c>
      <c r="J380" s="22">
        <f>Source!S190</f>
        <v>2083.2399999999998</v>
      </c>
      <c r="K380" s="22"/>
    </row>
    <row r="381" spans="1:22" ht="14.25" x14ac:dyDescent="0.2">
      <c r="A381" s="19"/>
      <c r="B381" s="19"/>
      <c r="C381" s="19" t="s">
        <v>503</v>
      </c>
      <c r="D381" s="20"/>
      <c r="E381" s="9"/>
      <c r="F381" s="22">
        <f>Source!AM190</f>
        <v>16.22</v>
      </c>
      <c r="G381" s="21" t="str">
        <f>Source!DE190</f>
        <v/>
      </c>
      <c r="H381" s="9">
        <f>Source!AV190</f>
        <v>1</v>
      </c>
      <c r="I381" s="9">
        <f>IF(Source!BB190&lt;&gt; 0, Source!BB190, 1)</f>
        <v>1</v>
      </c>
      <c r="J381" s="22">
        <f>Source!Q190</f>
        <v>20.97</v>
      </c>
      <c r="K381" s="22"/>
    </row>
    <row r="382" spans="1:22" ht="14.25" x14ac:dyDescent="0.2">
      <c r="A382" s="19"/>
      <c r="B382" s="19"/>
      <c r="C382" s="19" t="s">
        <v>504</v>
      </c>
      <c r="D382" s="20"/>
      <c r="E382" s="9"/>
      <c r="F382" s="22">
        <f>Source!AN190</f>
        <v>0.08</v>
      </c>
      <c r="G382" s="21" t="str">
        <f>Source!DF190</f>
        <v/>
      </c>
      <c r="H382" s="9">
        <f>Source!AV190</f>
        <v>1</v>
      </c>
      <c r="I382" s="9">
        <f>IF(Source!BS190&lt;&gt; 0, Source!BS190, 1)</f>
        <v>1</v>
      </c>
      <c r="J382" s="28">
        <f>Source!R190</f>
        <v>0.1</v>
      </c>
      <c r="K382" s="22"/>
    </row>
    <row r="383" spans="1:22" ht="14.25" x14ac:dyDescent="0.2">
      <c r="A383" s="19"/>
      <c r="B383" s="19"/>
      <c r="C383" s="19" t="s">
        <v>502</v>
      </c>
      <c r="D383" s="20"/>
      <c r="E383" s="9"/>
      <c r="F383" s="22">
        <f>Source!AL190</f>
        <v>184.37</v>
      </c>
      <c r="G383" s="21" t="str">
        <f>Source!DD190</f>
        <v/>
      </c>
      <c r="H383" s="9">
        <f>Source!AW190</f>
        <v>1</v>
      </c>
      <c r="I383" s="9">
        <f>IF(Source!BC190&lt;&gt; 0, Source!BC190, 1)</f>
        <v>1</v>
      </c>
      <c r="J383" s="22">
        <f>Source!P190</f>
        <v>238.39</v>
      </c>
      <c r="K383" s="22"/>
    </row>
    <row r="384" spans="1:22" ht="14.25" x14ac:dyDescent="0.2">
      <c r="A384" s="19"/>
      <c r="B384" s="19"/>
      <c r="C384" s="19" t="s">
        <v>497</v>
      </c>
      <c r="D384" s="20" t="s">
        <v>498</v>
      </c>
      <c r="E384" s="9">
        <f>Source!AT190</f>
        <v>70</v>
      </c>
      <c r="F384" s="22"/>
      <c r="G384" s="21"/>
      <c r="H384" s="9"/>
      <c r="I384" s="9"/>
      <c r="J384" s="22">
        <f>SUM(R378:R383)</f>
        <v>1458.27</v>
      </c>
      <c r="K384" s="22"/>
    </row>
    <row r="385" spans="1:22" ht="14.25" x14ac:dyDescent="0.2">
      <c r="A385" s="19"/>
      <c r="B385" s="19"/>
      <c r="C385" s="19" t="s">
        <v>499</v>
      </c>
      <c r="D385" s="20" t="s">
        <v>498</v>
      </c>
      <c r="E385" s="9">
        <f>Source!AU190</f>
        <v>10</v>
      </c>
      <c r="F385" s="22"/>
      <c r="G385" s="21"/>
      <c r="H385" s="9"/>
      <c r="I385" s="9"/>
      <c r="J385" s="22">
        <f>SUM(T378:T384)</f>
        <v>208.32</v>
      </c>
      <c r="K385" s="22"/>
    </row>
    <row r="386" spans="1:22" ht="14.25" x14ac:dyDescent="0.2">
      <c r="A386" s="19"/>
      <c r="B386" s="19"/>
      <c r="C386" s="19" t="s">
        <v>505</v>
      </c>
      <c r="D386" s="20" t="s">
        <v>498</v>
      </c>
      <c r="E386" s="9">
        <f>160</f>
        <v>160</v>
      </c>
      <c r="F386" s="22"/>
      <c r="G386" s="21"/>
      <c r="H386" s="9"/>
      <c r="I386" s="9"/>
      <c r="J386" s="22">
        <f>SUM(V378:V385)</f>
        <v>0.16</v>
      </c>
      <c r="K386" s="22"/>
    </row>
    <row r="387" spans="1:22" ht="14.25" x14ac:dyDescent="0.2">
      <c r="A387" s="19"/>
      <c r="B387" s="19"/>
      <c r="C387" s="19" t="s">
        <v>500</v>
      </c>
      <c r="D387" s="20" t="s">
        <v>501</v>
      </c>
      <c r="E387" s="9">
        <f>Source!AQ190</f>
        <v>3.44</v>
      </c>
      <c r="F387" s="22"/>
      <c r="G387" s="21" t="str">
        <f>Source!DI190</f>
        <v/>
      </c>
      <c r="H387" s="9">
        <f>Source!AV190</f>
        <v>1</v>
      </c>
      <c r="I387" s="9"/>
      <c r="J387" s="22"/>
      <c r="K387" s="22">
        <f>Source!U190</f>
        <v>4.4479199999999999</v>
      </c>
    </row>
    <row r="388" spans="1:22" ht="15" x14ac:dyDescent="0.25">
      <c r="A388" s="24"/>
      <c r="B388" s="24"/>
      <c r="C388" s="24"/>
      <c r="D388" s="24"/>
      <c r="E388" s="24"/>
      <c r="F388" s="24"/>
      <c r="G388" s="24"/>
      <c r="H388" s="24"/>
      <c r="I388" s="43">
        <f>J380+J381+J383+J384+J385+J386</f>
        <v>4009.3499999999995</v>
      </c>
      <c r="J388" s="43"/>
      <c r="K388" s="25">
        <f>IF(Source!I190&lt;&gt;0, ROUND(I388/Source!I190, 2), 0)</f>
        <v>3100.81</v>
      </c>
      <c r="P388" s="23">
        <f>I388</f>
        <v>4009.3499999999995</v>
      </c>
    </row>
    <row r="390" spans="1:22" ht="15" x14ac:dyDescent="0.25">
      <c r="B390" s="44" t="str">
        <f>Source!G191</f>
        <v>Корпус 7.2.2</v>
      </c>
      <c r="C390" s="44"/>
      <c r="D390" s="44"/>
      <c r="E390" s="44"/>
      <c r="F390" s="44"/>
      <c r="G390" s="44"/>
      <c r="H390" s="44"/>
      <c r="I390" s="44"/>
      <c r="J390" s="44"/>
    </row>
    <row r="391" spans="1:22" ht="42.75" x14ac:dyDescent="0.2">
      <c r="A391" s="19">
        <v>40</v>
      </c>
      <c r="B391" s="19" t="str">
        <f>Source!F192</f>
        <v>1.17-3205-2-2/1</v>
      </c>
      <c r="C391" s="19" t="str">
        <f>Source!G192</f>
        <v>Гидравлическое испытание трубопроводов систем отопления диаметром до 100 мм</v>
      </c>
      <c r="D391" s="20" t="str">
        <f>Source!H192</f>
        <v>100 м</v>
      </c>
      <c r="E391" s="9">
        <f>Source!I192</f>
        <v>1.609</v>
      </c>
      <c r="F391" s="22"/>
      <c r="G391" s="21"/>
      <c r="H391" s="9"/>
      <c r="I391" s="9"/>
      <c r="J391" s="22"/>
      <c r="K391" s="22"/>
      <c r="Q391">
        <f>ROUND((Source!BZ192/100)*ROUND((Source!AF192*Source!AV192)*Source!I192, 2), 2)</f>
        <v>6205.23</v>
      </c>
      <c r="R391">
        <f>Source!X192</f>
        <v>6205.23</v>
      </c>
      <c r="S391">
        <f>ROUND((Source!CA192/100)*ROUND((Source!AF192*Source!AV192)*Source!I192, 2), 2)</f>
        <v>886.46</v>
      </c>
      <c r="T391">
        <f>Source!Y192</f>
        <v>886.46</v>
      </c>
      <c r="U391">
        <f>ROUND((175/100)*ROUND((Source!AE192*Source!AV192)*Source!I192, 2), 2)</f>
        <v>0</v>
      </c>
      <c r="V391">
        <f>ROUND((160/100)*ROUND(Source!CS192*Source!I192, 2), 2)</f>
        <v>0</v>
      </c>
    </row>
    <row r="392" spans="1:22" ht="51" x14ac:dyDescent="0.2">
      <c r="C392" s="26" t="str">
        <f>"Объем: "&amp;Source!I192&amp;"=(5,1+"&amp;"17,5+"&amp;"11,8+"&amp;"30+"&amp;"0,1+"&amp;"11,1+"&amp;"5+"&amp;"3,2+"&amp;"0,7+"&amp;"6,3+"&amp;"1,5+"&amp;"2+"&amp;"14,5+"&amp;"6,1+"&amp;"0,3+"&amp;"7,3+"&amp;"19,6+"&amp;"18,8)/"&amp;"100"</f>
        <v>Объем: 1,609=(5,1+17,5+11,8+30+0,1+11,1+5+3,2+0,7+6,3+1,5+2+14,5+6,1+0,3+7,3+19,6+18,8)/100</v>
      </c>
    </row>
    <row r="393" spans="1:22" ht="14.25" x14ac:dyDescent="0.2">
      <c r="A393" s="19"/>
      <c r="B393" s="19"/>
      <c r="C393" s="19" t="s">
        <v>496</v>
      </c>
      <c r="D393" s="20"/>
      <c r="E393" s="9"/>
      <c r="F393" s="22">
        <f>Source!AO192</f>
        <v>5509.39</v>
      </c>
      <c r="G393" s="21" t="str">
        <f>Source!DG192</f>
        <v/>
      </c>
      <c r="H393" s="9">
        <f>Source!AV192</f>
        <v>1</v>
      </c>
      <c r="I393" s="9">
        <f>IF(Source!BA192&lt;&gt; 0, Source!BA192, 1)</f>
        <v>1</v>
      </c>
      <c r="J393" s="22">
        <f>Source!S192</f>
        <v>8864.61</v>
      </c>
      <c r="K393" s="22"/>
    </row>
    <row r="394" spans="1:22" ht="14.25" x14ac:dyDescent="0.2">
      <c r="A394" s="19"/>
      <c r="B394" s="19"/>
      <c r="C394" s="19" t="s">
        <v>502</v>
      </c>
      <c r="D394" s="20"/>
      <c r="E394" s="9"/>
      <c r="F394" s="22">
        <f>Source!AL192</f>
        <v>189.35</v>
      </c>
      <c r="G394" s="21" t="str">
        <f>Source!DD192</f>
        <v/>
      </c>
      <c r="H394" s="9">
        <f>Source!AW192</f>
        <v>1</v>
      </c>
      <c r="I394" s="9">
        <f>IF(Source!BC192&lt;&gt; 0, Source!BC192, 1)</f>
        <v>1</v>
      </c>
      <c r="J394" s="22">
        <f>Source!P192</f>
        <v>304.66000000000003</v>
      </c>
      <c r="K394" s="22"/>
    </row>
    <row r="395" spans="1:22" ht="14.25" x14ac:dyDescent="0.2">
      <c r="A395" s="19"/>
      <c r="B395" s="19"/>
      <c r="C395" s="19" t="s">
        <v>497</v>
      </c>
      <c r="D395" s="20" t="s">
        <v>498</v>
      </c>
      <c r="E395" s="9">
        <f>Source!AT192</f>
        <v>70</v>
      </c>
      <c r="F395" s="22"/>
      <c r="G395" s="21"/>
      <c r="H395" s="9"/>
      <c r="I395" s="9"/>
      <c r="J395" s="22">
        <f>SUM(R391:R394)</f>
        <v>6205.23</v>
      </c>
      <c r="K395" s="22"/>
    </row>
    <row r="396" spans="1:22" ht="14.25" x14ac:dyDescent="0.2">
      <c r="A396" s="19"/>
      <c r="B396" s="19"/>
      <c r="C396" s="19" t="s">
        <v>499</v>
      </c>
      <c r="D396" s="20" t="s">
        <v>498</v>
      </c>
      <c r="E396" s="9">
        <f>Source!AU192</f>
        <v>10</v>
      </c>
      <c r="F396" s="22"/>
      <c r="G396" s="21"/>
      <c r="H396" s="9"/>
      <c r="I396" s="9"/>
      <c r="J396" s="22">
        <f>SUM(T391:T395)</f>
        <v>886.46</v>
      </c>
      <c r="K396" s="22"/>
    </row>
    <row r="397" spans="1:22" ht="14.25" x14ac:dyDescent="0.2">
      <c r="A397" s="19"/>
      <c r="B397" s="19"/>
      <c r="C397" s="19" t="s">
        <v>500</v>
      </c>
      <c r="D397" s="20" t="s">
        <v>501</v>
      </c>
      <c r="E397" s="9">
        <f>Source!AQ192</f>
        <v>10.64</v>
      </c>
      <c r="F397" s="22"/>
      <c r="G397" s="21" t="str">
        <f>Source!DI192</f>
        <v/>
      </c>
      <c r="H397" s="9">
        <f>Source!AV192</f>
        <v>1</v>
      </c>
      <c r="I397" s="9"/>
      <c r="J397" s="22"/>
      <c r="K397" s="22">
        <f>Source!U192</f>
        <v>17.119759999999999</v>
      </c>
    </row>
    <row r="398" spans="1:22" ht="15" x14ac:dyDescent="0.25">
      <c r="A398" s="24"/>
      <c r="B398" s="24"/>
      <c r="C398" s="24"/>
      <c r="D398" s="24"/>
      <c r="E398" s="24"/>
      <c r="F398" s="24"/>
      <c r="G398" s="24"/>
      <c r="H398" s="24"/>
      <c r="I398" s="43">
        <f>J393+J394+J395+J396</f>
        <v>16260.96</v>
      </c>
      <c r="J398" s="43"/>
      <c r="K398" s="25">
        <f>IF(Source!I192&lt;&gt;0, ROUND(I398/Source!I192, 2), 0)</f>
        <v>10106.25</v>
      </c>
      <c r="P398" s="23">
        <f>I398</f>
        <v>16260.96</v>
      </c>
    </row>
    <row r="399" spans="1:22" ht="28.5" x14ac:dyDescent="0.2">
      <c r="A399" s="19">
        <v>41</v>
      </c>
      <c r="B399" s="19" t="str">
        <f>Source!F193</f>
        <v>1.17-2103-11-2/1</v>
      </c>
      <c r="C399" s="19" t="str">
        <f>Source!G193</f>
        <v>Гидропневматическая промывка трубопроводов диаметром до 100 мм</v>
      </c>
      <c r="D399" s="20" t="str">
        <f>Source!H193</f>
        <v>100 м</v>
      </c>
      <c r="E399" s="9">
        <f>Source!I193</f>
        <v>1.609</v>
      </c>
      <c r="F399" s="22"/>
      <c r="G399" s="21"/>
      <c r="H399" s="9"/>
      <c r="I399" s="9"/>
      <c r="J399" s="22"/>
      <c r="K399" s="22"/>
      <c r="Q399">
        <f>ROUND((Source!BZ193/100)*ROUND((Source!AF193*Source!AV193)*Source!I193, 2), 2)</f>
        <v>1814.66</v>
      </c>
      <c r="R399">
        <f>Source!X193</f>
        <v>1814.66</v>
      </c>
      <c r="S399">
        <f>ROUND((Source!CA193/100)*ROUND((Source!AF193*Source!AV193)*Source!I193, 2), 2)</f>
        <v>259.24</v>
      </c>
      <c r="T399">
        <f>Source!Y193</f>
        <v>259.24</v>
      </c>
      <c r="U399">
        <f>ROUND((175/100)*ROUND((Source!AE193*Source!AV193)*Source!I193, 2), 2)</f>
        <v>0.23</v>
      </c>
      <c r="V399">
        <f>ROUND((160/100)*ROUND(Source!CS193*Source!I193, 2), 2)</f>
        <v>0.21</v>
      </c>
    </row>
    <row r="400" spans="1:22" ht="51" x14ac:dyDescent="0.2">
      <c r="C400" s="26" t="str">
        <f>"Объем: "&amp;Source!I193&amp;"=(5,1+"&amp;"17,5+"&amp;"11,8+"&amp;"30+"&amp;"0,1+"&amp;"11,1+"&amp;"5+"&amp;"3,2+"&amp;"0,7+"&amp;"6,3+"&amp;"1,5+"&amp;"2+"&amp;"14,5+"&amp;"6,1+"&amp;"0,3+"&amp;"7,3+"&amp;"19,6+"&amp;"18,8)/"&amp;"100"</f>
        <v>Объем: 1,609=(5,1+17,5+11,8+30+0,1+11,1+5+3,2+0,7+6,3+1,5+2+14,5+6,1+0,3+7,3+19,6+18,8)/100</v>
      </c>
    </row>
    <row r="401" spans="1:22" ht="14.25" x14ac:dyDescent="0.2">
      <c r="A401" s="19"/>
      <c r="B401" s="19"/>
      <c r="C401" s="19" t="s">
        <v>496</v>
      </c>
      <c r="D401" s="20"/>
      <c r="E401" s="9"/>
      <c r="F401" s="22">
        <f>Source!AO193</f>
        <v>1611.17</v>
      </c>
      <c r="G401" s="21" t="str">
        <f>Source!DG193</f>
        <v/>
      </c>
      <c r="H401" s="9">
        <f>Source!AV193</f>
        <v>1</v>
      </c>
      <c r="I401" s="9">
        <f>IF(Source!BA193&lt;&gt; 0, Source!BA193, 1)</f>
        <v>1</v>
      </c>
      <c r="J401" s="22">
        <f>Source!S193</f>
        <v>2592.37</v>
      </c>
      <c r="K401" s="22"/>
    </row>
    <row r="402" spans="1:22" ht="14.25" x14ac:dyDescent="0.2">
      <c r="A402" s="19"/>
      <c r="B402" s="19"/>
      <c r="C402" s="19" t="s">
        <v>503</v>
      </c>
      <c r="D402" s="20"/>
      <c r="E402" s="9"/>
      <c r="F402" s="22">
        <f>Source!AM193</f>
        <v>16.22</v>
      </c>
      <c r="G402" s="21" t="str">
        <f>Source!DE193</f>
        <v/>
      </c>
      <c r="H402" s="9">
        <f>Source!AV193</f>
        <v>1</v>
      </c>
      <c r="I402" s="9">
        <f>IF(Source!BB193&lt;&gt; 0, Source!BB193, 1)</f>
        <v>1</v>
      </c>
      <c r="J402" s="22">
        <f>Source!Q193</f>
        <v>26.1</v>
      </c>
      <c r="K402" s="22"/>
    </row>
    <row r="403" spans="1:22" ht="14.25" x14ac:dyDescent="0.2">
      <c r="A403" s="19"/>
      <c r="B403" s="19"/>
      <c r="C403" s="19" t="s">
        <v>504</v>
      </c>
      <c r="D403" s="20"/>
      <c r="E403" s="9"/>
      <c r="F403" s="22">
        <f>Source!AN193</f>
        <v>0.08</v>
      </c>
      <c r="G403" s="21" t="str">
        <f>Source!DF193</f>
        <v/>
      </c>
      <c r="H403" s="9">
        <f>Source!AV193</f>
        <v>1</v>
      </c>
      <c r="I403" s="9">
        <f>IF(Source!BS193&lt;&gt; 0, Source!BS193, 1)</f>
        <v>1</v>
      </c>
      <c r="J403" s="28">
        <f>Source!R193</f>
        <v>0.13</v>
      </c>
      <c r="K403" s="22"/>
    </row>
    <row r="404" spans="1:22" ht="14.25" x14ac:dyDescent="0.2">
      <c r="A404" s="19"/>
      <c r="B404" s="19"/>
      <c r="C404" s="19" t="s">
        <v>502</v>
      </c>
      <c r="D404" s="20"/>
      <c r="E404" s="9"/>
      <c r="F404" s="22">
        <f>Source!AL193</f>
        <v>184.37</v>
      </c>
      <c r="G404" s="21" t="str">
        <f>Source!DD193</f>
        <v/>
      </c>
      <c r="H404" s="9">
        <f>Source!AW193</f>
        <v>1</v>
      </c>
      <c r="I404" s="9">
        <f>IF(Source!BC193&lt;&gt; 0, Source!BC193, 1)</f>
        <v>1</v>
      </c>
      <c r="J404" s="22">
        <f>Source!P193</f>
        <v>296.64999999999998</v>
      </c>
      <c r="K404" s="22"/>
    </row>
    <row r="405" spans="1:22" ht="14.25" x14ac:dyDescent="0.2">
      <c r="A405" s="19"/>
      <c r="B405" s="19"/>
      <c r="C405" s="19" t="s">
        <v>497</v>
      </c>
      <c r="D405" s="20" t="s">
        <v>498</v>
      </c>
      <c r="E405" s="9">
        <f>Source!AT193</f>
        <v>70</v>
      </c>
      <c r="F405" s="22"/>
      <c r="G405" s="21"/>
      <c r="H405" s="9"/>
      <c r="I405" s="9"/>
      <c r="J405" s="22">
        <f>SUM(R399:R404)</f>
        <v>1814.66</v>
      </c>
      <c r="K405" s="22"/>
    </row>
    <row r="406" spans="1:22" ht="14.25" x14ac:dyDescent="0.2">
      <c r="A406" s="19"/>
      <c r="B406" s="19"/>
      <c r="C406" s="19" t="s">
        <v>499</v>
      </c>
      <c r="D406" s="20" t="s">
        <v>498</v>
      </c>
      <c r="E406" s="9">
        <f>Source!AU193</f>
        <v>10</v>
      </c>
      <c r="F406" s="22"/>
      <c r="G406" s="21"/>
      <c r="H406" s="9"/>
      <c r="I406" s="9"/>
      <c r="J406" s="22">
        <f>SUM(T399:T405)</f>
        <v>259.24</v>
      </c>
      <c r="K406" s="22"/>
    </row>
    <row r="407" spans="1:22" ht="14.25" x14ac:dyDescent="0.2">
      <c r="A407" s="19"/>
      <c r="B407" s="19"/>
      <c r="C407" s="19" t="s">
        <v>505</v>
      </c>
      <c r="D407" s="20" t="s">
        <v>498</v>
      </c>
      <c r="E407" s="9">
        <f>160</f>
        <v>160</v>
      </c>
      <c r="F407" s="22"/>
      <c r="G407" s="21"/>
      <c r="H407" s="9"/>
      <c r="I407" s="9"/>
      <c r="J407" s="22">
        <f>SUM(V399:V406)</f>
        <v>0.21</v>
      </c>
      <c r="K407" s="22"/>
    </row>
    <row r="408" spans="1:22" ht="14.25" x14ac:dyDescent="0.2">
      <c r="A408" s="19"/>
      <c r="B408" s="19"/>
      <c r="C408" s="19" t="s">
        <v>500</v>
      </c>
      <c r="D408" s="20" t="s">
        <v>501</v>
      </c>
      <c r="E408" s="9">
        <f>Source!AQ193</f>
        <v>3.44</v>
      </c>
      <c r="F408" s="22"/>
      <c r="G408" s="21" t="str">
        <f>Source!DI193</f>
        <v/>
      </c>
      <c r="H408" s="9">
        <f>Source!AV193</f>
        <v>1</v>
      </c>
      <c r="I408" s="9"/>
      <c r="J408" s="22"/>
      <c r="K408" s="22">
        <f>Source!U193</f>
        <v>5.5349599999999999</v>
      </c>
    </row>
    <row r="409" spans="1:22" ht="15" x14ac:dyDescent="0.25">
      <c r="A409" s="24"/>
      <c r="B409" s="24"/>
      <c r="C409" s="24"/>
      <c r="D409" s="24"/>
      <c r="E409" s="24"/>
      <c r="F409" s="24"/>
      <c r="G409" s="24"/>
      <c r="H409" s="24"/>
      <c r="I409" s="43">
        <f>J401+J402+J404+J405+J406+J407</f>
        <v>4989.2299999999996</v>
      </c>
      <c r="J409" s="43"/>
      <c r="K409" s="25">
        <f>IF(Source!I193&lt;&gt;0, ROUND(I409/Source!I193, 2), 0)</f>
        <v>3100.83</v>
      </c>
      <c r="P409" s="23">
        <f>I409</f>
        <v>4989.2299999999996</v>
      </c>
    </row>
    <row r="411" spans="1:22" ht="15" x14ac:dyDescent="0.25">
      <c r="B411" s="44" t="str">
        <f>Source!G194</f>
        <v>Корпус 7.2.3</v>
      </c>
      <c r="C411" s="44"/>
      <c r="D411" s="44"/>
      <c r="E411" s="44"/>
      <c r="F411" s="44"/>
      <c r="G411" s="44"/>
      <c r="H411" s="44"/>
      <c r="I411" s="44"/>
      <c r="J411" s="44"/>
    </row>
    <row r="412" spans="1:22" ht="42.75" x14ac:dyDescent="0.2">
      <c r="A412" s="19">
        <v>42</v>
      </c>
      <c r="B412" s="19" t="str">
        <f>Source!F195</f>
        <v>1.17-3205-2-2/1</v>
      </c>
      <c r="C412" s="19" t="str">
        <f>Source!G195</f>
        <v>Гидравлическое испытание трубопроводов систем отопления диаметром до 100 мм</v>
      </c>
      <c r="D412" s="20" t="str">
        <f>Source!H195</f>
        <v>100 м</v>
      </c>
      <c r="E412" s="9">
        <f>Source!I195</f>
        <v>1.609</v>
      </c>
      <c r="F412" s="22"/>
      <c r="G412" s="21"/>
      <c r="H412" s="9"/>
      <c r="I412" s="9"/>
      <c r="J412" s="22"/>
      <c r="K412" s="22"/>
      <c r="Q412">
        <f>ROUND((Source!BZ195/100)*ROUND((Source!AF195*Source!AV195)*Source!I195, 2), 2)</f>
        <v>6205.23</v>
      </c>
      <c r="R412">
        <f>Source!X195</f>
        <v>6205.23</v>
      </c>
      <c r="S412">
        <f>ROUND((Source!CA195/100)*ROUND((Source!AF195*Source!AV195)*Source!I195, 2), 2)</f>
        <v>886.46</v>
      </c>
      <c r="T412">
        <f>Source!Y195</f>
        <v>886.46</v>
      </c>
      <c r="U412">
        <f>ROUND((175/100)*ROUND((Source!AE195*Source!AV195)*Source!I195, 2), 2)</f>
        <v>0</v>
      </c>
      <c r="V412">
        <f>ROUND((160/100)*ROUND(Source!CS195*Source!I195, 2), 2)</f>
        <v>0</v>
      </c>
    </row>
    <row r="413" spans="1:22" ht="51" x14ac:dyDescent="0.2">
      <c r="C413" s="26" t="str">
        <f>"Объем: "&amp;Source!I195&amp;"=(5,1+"&amp;"17,5+"&amp;"11,8+"&amp;"30+"&amp;"0,1+"&amp;"11,1+"&amp;"5+"&amp;"3,2+"&amp;"0,7+"&amp;"6,3+"&amp;"1,5+"&amp;"2+"&amp;"14,5+"&amp;"6,1+"&amp;"0,3+"&amp;"7,3+"&amp;"19,6+"&amp;"18,8)/"&amp;"100"</f>
        <v>Объем: 1,609=(5,1+17,5+11,8+30+0,1+11,1+5+3,2+0,7+6,3+1,5+2+14,5+6,1+0,3+7,3+19,6+18,8)/100</v>
      </c>
    </row>
    <row r="414" spans="1:22" ht="14.25" x14ac:dyDescent="0.2">
      <c r="A414" s="19"/>
      <c r="B414" s="19"/>
      <c r="C414" s="19" t="s">
        <v>496</v>
      </c>
      <c r="D414" s="20"/>
      <c r="E414" s="9"/>
      <c r="F414" s="22">
        <f>Source!AO195</f>
        <v>5509.39</v>
      </c>
      <c r="G414" s="21" t="str">
        <f>Source!DG195</f>
        <v/>
      </c>
      <c r="H414" s="9">
        <f>Source!AV195</f>
        <v>1</v>
      </c>
      <c r="I414" s="9">
        <f>IF(Source!BA195&lt;&gt; 0, Source!BA195, 1)</f>
        <v>1</v>
      </c>
      <c r="J414" s="22">
        <f>Source!S195</f>
        <v>8864.61</v>
      </c>
      <c r="K414" s="22"/>
    </row>
    <row r="415" spans="1:22" ht="14.25" x14ac:dyDescent="0.2">
      <c r="A415" s="19"/>
      <c r="B415" s="19"/>
      <c r="C415" s="19" t="s">
        <v>502</v>
      </c>
      <c r="D415" s="20"/>
      <c r="E415" s="9"/>
      <c r="F415" s="22">
        <f>Source!AL195</f>
        <v>189.35</v>
      </c>
      <c r="G415" s="21" t="str">
        <f>Source!DD195</f>
        <v/>
      </c>
      <c r="H415" s="9">
        <f>Source!AW195</f>
        <v>1</v>
      </c>
      <c r="I415" s="9">
        <f>IF(Source!BC195&lt;&gt; 0, Source!BC195, 1)</f>
        <v>1</v>
      </c>
      <c r="J415" s="22">
        <f>Source!P195</f>
        <v>304.66000000000003</v>
      </c>
      <c r="K415" s="22"/>
    </row>
    <row r="416" spans="1:22" ht="14.25" x14ac:dyDescent="0.2">
      <c r="A416" s="19"/>
      <c r="B416" s="19"/>
      <c r="C416" s="19" t="s">
        <v>497</v>
      </c>
      <c r="D416" s="20" t="s">
        <v>498</v>
      </c>
      <c r="E416" s="9">
        <f>Source!AT195</f>
        <v>70</v>
      </c>
      <c r="F416" s="22"/>
      <c r="G416" s="21"/>
      <c r="H416" s="9"/>
      <c r="I416" s="9"/>
      <c r="J416" s="22">
        <f>SUM(R412:R415)</f>
        <v>6205.23</v>
      </c>
      <c r="K416" s="22"/>
    </row>
    <row r="417" spans="1:22" ht="14.25" x14ac:dyDescent="0.2">
      <c r="A417" s="19"/>
      <c r="B417" s="19"/>
      <c r="C417" s="19" t="s">
        <v>499</v>
      </c>
      <c r="D417" s="20" t="s">
        <v>498</v>
      </c>
      <c r="E417" s="9">
        <f>Source!AU195</f>
        <v>10</v>
      </c>
      <c r="F417" s="22"/>
      <c r="G417" s="21"/>
      <c r="H417" s="9"/>
      <c r="I417" s="9"/>
      <c r="J417" s="22">
        <f>SUM(T412:T416)</f>
        <v>886.46</v>
      </c>
      <c r="K417" s="22"/>
    </row>
    <row r="418" spans="1:22" ht="14.25" x14ac:dyDescent="0.2">
      <c r="A418" s="19"/>
      <c r="B418" s="19"/>
      <c r="C418" s="19" t="s">
        <v>500</v>
      </c>
      <c r="D418" s="20" t="s">
        <v>501</v>
      </c>
      <c r="E418" s="9">
        <f>Source!AQ195</f>
        <v>10.64</v>
      </c>
      <c r="F418" s="22"/>
      <c r="G418" s="21" t="str">
        <f>Source!DI195</f>
        <v/>
      </c>
      <c r="H418" s="9">
        <f>Source!AV195</f>
        <v>1</v>
      </c>
      <c r="I418" s="9"/>
      <c r="J418" s="22"/>
      <c r="K418" s="22">
        <f>Source!U195</f>
        <v>17.119759999999999</v>
      </c>
    </row>
    <row r="419" spans="1:22" ht="15" x14ac:dyDescent="0.25">
      <c r="A419" s="24"/>
      <c r="B419" s="24"/>
      <c r="C419" s="24"/>
      <c r="D419" s="24"/>
      <c r="E419" s="24"/>
      <c r="F419" s="24"/>
      <c r="G419" s="24"/>
      <c r="H419" s="24"/>
      <c r="I419" s="43">
        <f>J414+J415+J416+J417</f>
        <v>16260.96</v>
      </c>
      <c r="J419" s="43"/>
      <c r="K419" s="25">
        <f>IF(Source!I195&lt;&gt;0, ROUND(I419/Source!I195, 2), 0)</f>
        <v>10106.25</v>
      </c>
      <c r="P419" s="23">
        <f>I419</f>
        <v>16260.96</v>
      </c>
    </row>
    <row r="420" spans="1:22" ht="28.5" x14ac:dyDescent="0.2">
      <c r="A420" s="19">
        <v>43</v>
      </c>
      <c r="B420" s="19" t="str">
        <f>Source!F196</f>
        <v>1.17-2103-11-2/1</v>
      </c>
      <c r="C420" s="19" t="str">
        <f>Source!G196</f>
        <v>Гидропневматическая промывка трубопроводов диаметром до 100 мм</v>
      </c>
      <c r="D420" s="20" t="str">
        <f>Source!H196</f>
        <v>100 м</v>
      </c>
      <c r="E420" s="9">
        <f>Source!I196</f>
        <v>1.609</v>
      </c>
      <c r="F420" s="22"/>
      <c r="G420" s="21"/>
      <c r="H420" s="9"/>
      <c r="I420" s="9"/>
      <c r="J420" s="22"/>
      <c r="K420" s="22"/>
      <c r="Q420">
        <f>ROUND((Source!BZ196/100)*ROUND((Source!AF196*Source!AV196)*Source!I196, 2), 2)</f>
        <v>1814.66</v>
      </c>
      <c r="R420">
        <f>Source!X196</f>
        <v>1814.66</v>
      </c>
      <c r="S420">
        <f>ROUND((Source!CA196/100)*ROUND((Source!AF196*Source!AV196)*Source!I196, 2), 2)</f>
        <v>259.24</v>
      </c>
      <c r="T420">
        <f>Source!Y196</f>
        <v>259.24</v>
      </c>
      <c r="U420">
        <f>ROUND((175/100)*ROUND((Source!AE196*Source!AV196)*Source!I196, 2), 2)</f>
        <v>0.23</v>
      </c>
      <c r="V420">
        <f>ROUND((160/100)*ROUND(Source!CS196*Source!I196, 2), 2)</f>
        <v>0.21</v>
      </c>
    </row>
    <row r="421" spans="1:22" ht="51" x14ac:dyDescent="0.2">
      <c r="C421" s="26" t="str">
        <f>"Объем: "&amp;Source!I196&amp;"=(5,1+"&amp;"17,5+"&amp;"11,8+"&amp;"30+"&amp;"0,1+"&amp;"11,1+"&amp;"5+"&amp;"3,2+"&amp;"0,7+"&amp;"6,3+"&amp;"1,5+"&amp;"2+"&amp;"14,5+"&amp;"6,1+"&amp;"0,3+"&amp;"7,3+"&amp;"19,6+"&amp;"18,8)/"&amp;"100"</f>
        <v>Объем: 1,609=(5,1+17,5+11,8+30+0,1+11,1+5+3,2+0,7+6,3+1,5+2+14,5+6,1+0,3+7,3+19,6+18,8)/100</v>
      </c>
    </row>
    <row r="422" spans="1:22" ht="14.25" x14ac:dyDescent="0.2">
      <c r="A422" s="19"/>
      <c r="B422" s="19"/>
      <c r="C422" s="19" t="s">
        <v>496</v>
      </c>
      <c r="D422" s="20"/>
      <c r="E422" s="9"/>
      <c r="F422" s="22">
        <f>Source!AO196</f>
        <v>1611.17</v>
      </c>
      <c r="G422" s="21" t="str">
        <f>Source!DG196</f>
        <v/>
      </c>
      <c r="H422" s="9">
        <f>Source!AV196</f>
        <v>1</v>
      </c>
      <c r="I422" s="9">
        <f>IF(Source!BA196&lt;&gt; 0, Source!BA196, 1)</f>
        <v>1</v>
      </c>
      <c r="J422" s="22">
        <f>Source!S196</f>
        <v>2592.37</v>
      </c>
      <c r="K422" s="22"/>
    </row>
    <row r="423" spans="1:22" ht="14.25" x14ac:dyDescent="0.2">
      <c r="A423" s="19"/>
      <c r="B423" s="19"/>
      <c r="C423" s="19" t="s">
        <v>503</v>
      </c>
      <c r="D423" s="20"/>
      <c r="E423" s="9"/>
      <c r="F423" s="22">
        <f>Source!AM196</f>
        <v>16.22</v>
      </c>
      <c r="G423" s="21" t="str">
        <f>Source!DE196</f>
        <v/>
      </c>
      <c r="H423" s="9">
        <f>Source!AV196</f>
        <v>1</v>
      </c>
      <c r="I423" s="9">
        <f>IF(Source!BB196&lt;&gt; 0, Source!BB196, 1)</f>
        <v>1</v>
      </c>
      <c r="J423" s="22">
        <f>Source!Q196</f>
        <v>26.1</v>
      </c>
      <c r="K423" s="22"/>
    </row>
    <row r="424" spans="1:22" ht="14.25" x14ac:dyDescent="0.2">
      <c r="A424" s="19"/>
      <c r="B424" s="19"/>
      <c r="C424" s="19" t="s">
        <v>504</v>
      </c>
      <c r="D424" s="20"/>
      <c r="E424" s="9"/>
      <c r="F424" s="22">
        <f>Source!AN196</f>
        <v>0.08</v>
      </c>
      <c r="G424" s="21" t="str">
        <f>Source!DF196</f>
        <v/>
      </c>
      <c r="H424" s="9">
        <f>Source!AV196</f>
        <v>1</v>
      </c>
      <c r="I424" s="9">
        <f>IF(Source!BS196&lt;&gt; 0, Source!BS196, 1)</f>
        <v>1</v>
      </c>
      <c r="J424" s="28">
        <f>Source!R196</f>
        <v>0.13</v>
      </c>
      <c r="K424" s="22"/>
    </row>
    <row r="425" spans="1:22" ht="14.25" x14ac:dyDescent="0.2">
      <c r="A425" s="19"/>
      <c r="B425" s="19"/>
      <c r="C425" s="19" t="s">
        <v>502</v>
      </c>
      <c r="D425" s="20"/>
      <c r="E425" s="9"/>
      <c r="F425" s="22">
        <f>Source!AL196</f>
        <v>184.37</v>
      </c>
      <c r="G425" s="21" t="str">
        <f>Source!DD196</f>
        <v/>
      </c>
      <c r="H425" s="9">
        <f>Source!AW196</f>
        <v>1</v>
      </c>
      <c r="I425" s="9">
        <f>IF(Source!BC196&lt;&gt; 0, Source!BC196, 1)</f>
        <v>1</v>
      </c>
      <c r="J425" s="22">
        <f>Source!P196</f>
        <v>296.64999999999998</v>
      </c>
      <c r="K425" s="22"/>
    </row>
    <row r="426" spans="1:22" ht="14.25" x14ac:dyDescent="0.2">
      <c r="A426" s="19"/>
      <c r="B426" s="19"/>
      <c r="C426" s="19" t="s">
        <v>497</v>
      </c>
      <c r="D426" s="20" t="s">
        <v>498</v>
      </c>
      <c r="E426" s="9">
        <f>Source!AT196</f>
        <v>70</v>
      </c>
      <c r="F426" s="22"/>
      <c r="G426" s="21"/>
      <c r="H426" s="9"/>
      <c r="I426" s="9"/>
      <c r="J426" s="22">
        <f>SUM(R420:R425)</f>
        <v>1814.66</v>
      </c>
      <c r="K426" s="22"/>
    </row>
    <row r="427" spans="1:22" ht="14.25" x14ac:dyDescent="0.2">
      <c r="A427" s="19"/>
      <c r="B427" s="19"/>
      <c r="C427" s="19" t="s">
        <v>499</v>
      </c>
      <c r="D427" s="20" t="s">
        <v>498</v>
      </c>
      <c r="E427" s="9">
        <f>Source!AU196</f>
        <v>10</v>
      </c>
      <c r="F427" s="22"/>
      <c r="G427" s="21"/>
      <c r="H427" s="9"/>
      <c r="I427" s="9"/>
      <c r="J427" s="22">
        <f>SUM(T420:T426)</f>
        <v>259.24</v>
      </c>
      <c r="K427" s="22"/>
    </row>
    <row r="428" spans="1:22" ht="14.25" x14ac:dyDescent="0.2">
      <c r="A428" s="19"/>
      <c r="B428" s="19"/>
      <c r="C428" s="19" t="s">
        <v>505</v>
      </c>
      <c r="D428" s="20" t="s">
        <v>498</v>
      </c>
      <c r="E428" s="9">
        <f>160</f>
        <v>160</v>
      </c>
      <c r="F428" s="22"/>
      <c r="G428" s="21"/>
      <c r="H428" s="9"/>
      <c r="I428" s="9"/>
      <c r="J428" s="22">
        <f>SUM(V420:V427)</f>
        <v>0.21</v>
      </c>
      <c r="K428" s="22"/>
    </row>
    <row r="429" spans="1:22" ht="14.25" x14ac:dyDescent="0.2">
      <c r="A429" s="19"/>
      <c r="B429" s="19"/>
      <c r="C429" s="19" t="s">
        <v>500</v>
      </c>
      <c r="D429" s="20" t="s">
        <v>501</v>
      </c>
      <c r="E429" s="9">
        <f>Source!AQ196</f>
        <v>3.44</v>
      </c>
      <c r="F429" s="22"/>
      <c r="G429" s="21" t="str">
        <f>Source!DI196</f>
        <v/>
      </c>
      <c r="H429" s="9">
        <f>Source!AV196</f>
        <v>1</v>
      </c>
      <c r="I429" s="9"/>
      <c r="J429" s="22"/>
      <c r="K429" s="22">
        <f>Source!U196</f>
        <v>5.5349599999999999</v>
      </c>
    </row>
    <row r="430" spans="1:22" ht="15" x14ac:dyDescent="0.25">
      <c r="A430" s="24"/>
      <c r="B430" s="24"/>
      <c r="C430" s="24"/>
      <c r="D430" s="24"/>
      <c r="E430" s="24"/>
      <c r="F430" s="24"/>
      <c r="G430" s="24"/>
      <c r="H430" s="24"/>
      <c r="I430" s="43">
        <f>J422+J423+J425+J426+J427+J428</f>
        <v>4989.2299999999996</v>
      </c>
      <c r="J430" s="43"/>
      <c r="K430" s="25">
        <f>IF(Source!I196&lt;&gt;0, ROUND(I430/Source!I196, 2), 0)</f>
        <v>3100.83</v>
      </c>
      <c r="P430" s="23">
        <f>I430</f>
        <v>4989.2299999999996</v>
      </c>
    </row>
    <row r="432" spans="1:22" ht="15" x14ac:dyDescent="0.25">
      <c r="B432" s="44" t="str">
        <f>Source!G197</f>
        <v>Корпус 7.2.4</v>
      </c>
      <c r="C432" s="44"/>
      <c r="D432" s="44"/>
      <c r="E432" s="44"/>
      <c r="F432" s="44"/>
      <c r="G432" s="44"/>
      <c r="H432" s="44"/>
      <c r="I432" s="44"/>
      <c r="J432" s="44"/>
    </row>
    <row r="433" spans="1:22" ht="42.75" x14ac:dyDescent="0.2">
      <c r="A433" s="19">
        <v>44</v>
      </c>
      <c r="B433" s="19" t="str">
        <f>Source!F198</f>
        <v>1.17-3205-2-2/1</v>
      </c>
      <c r="C433" s="19" t="str">
        <f>Source!G198</f>
        <v>Гидравлическое испытание трубопроводов систем отопления диаметром до 100 мм</v>
      </c>
      <c r="D433" s="20" t="str">
        <f>Source!H198</f>
        <v>100 м</v>
      </c>
      <c r="E433" s="9">
        <f>Source!I198</f>
        <v>1.5</v>
      </c>
      <c r="F433" s="22"/>
      <c r="G433" s="21"/>
      <c r="H433" s="9"/>
      <c r="I433" s="9"/>
      <c r="J433" s="22"/>
      <c r="K433" s="22"/>
      <c r="Q433">
        <f>ROUND((Source!BZ198/100)*ROUND((Source!AF198*Source!AV198)*Source!I198, 2), 2)</f>
        <v>5784.86</v>
      </c>
      <c r="R433">
        <f>Source!X198</f>
        <v>5784.86</v>
      </c>
      <c r="S433">
        <f>ROUND((Source!CA198/100)*ROUND((Source!AF198*Source!AV198)*Source!I198, 2), 2)</f>
        <v>826.41</v>
      </c>
      <c r="T433">
        <f>Source!Y198</f>
        <v>826.41</v>
      </c>
      <c r="U433">
        <f>ROUND((175/100)*ROUND((Source!AE198*Source!AV198)*Source!I198, 2), 2)</f>
        <v>0</v>
      </c>
      <c r="V433">
        <f>ROUND((160/100)*ROUND(Source!CS198*Source!I198, 2), 2)</f>
        <v>0</v>
      </c>
    </row>
    <row r="434" spans="1:22" ht="38.25" x14ac:dyDescent="0.2">
      <c r="C434" s="26" t="str">
        <f>"Объем: "&amp;Source!I198&amp;"=(6+"&amp;"24,8+"&amp;"12,8+"&amp;"17,7+"&amp;"13,1+"&amp;"4,2+"&amp;"3,6+"&amp;"0,7+"&amp;"4,6+"&amp;"7,5+"&amp;"7,3+"&amp;"9,4+"&amp;"3+"&amp;"0,3+"&amp;"6,1+"&amp;"9+"&amp;"19,9)/"&amp;"100"</f>
        <v>Объем: 1,5=(6+24,8+12,8+17,7+13,1+4,2+3,6+0,7+4,6+7,5+7,3+9,4+3+0,3+6,1+9+19,9)/100</v>
      </c>
    </row>
    <row r="435" spans="1:22" ht="14.25" x14ac:dyDescent="0.2">
      <c r="A435" s="19"/>
      <c r="B435" s="19"/>
      <c r="C435" s="19" t="s">
        <v>496</v>
      </c>
      <c r="D435" s="20"/>
      <c r="E435" s="9"/>
      <c r="F435" s="22">
        <f>Source!AO198</f>
        <v>5509.39</v>
      </c>
      <c r="G435" s="21" t="str">
        <f>Source!DG198</f>
        <v/>
      </c>
      <c r="H435" s="9">
        <f>Source!AV198</f>
        <v>1</v>
      </c>
      <c r="I435" s="9">
        <f>IF(Source!BA198&lt;&gt; 0, Source!BA198, 1)</f>
        <v>1</v>
      </c>
      <c r="J435" s="22">
        <f>Source!S198</f>
        <v>8264.09</v>
      </c>
      <c r="K435" s="22"/>
    </row>
    <row r="436" spans="1:22" ht="14.25" x14ac:dyDescent="0.2">
      <c r="A436" s="19"/>
      <c r="B436" s="19"/>
      <c r="C436" s="19" t="s">
        <v>502</v>
      </c>
      <c r="D436" s="20"/>
      <c r="E436" s="9"/>
      <c r="F436" s="22">
        <f>Source!AL198</f>
        <v>189.35</v>
      </c>
      <c r="G436" s="21" t="str">
        <f>Source!DD198</f>
        <v/>
      </c>
      <c r="H436" s="9">
        <f>Source!AW198</f>
        <v>1</v>
      </c>
      <c r="I436" s="9">
        <f>IF(Source!BC198&lt;&gt; 0, Source!BC198, 1)</f>
        <v>1</v>
      </c>
      <c r="J436" s="22">
        <f>Source!P198</f>
        <v>284.02999999999997</v>
      </c>
      <c r="K436" s="22"/>
    </row>
    <row r="437" spans="1:22" ht="14.25" x14ac:dyDescent="0.2">
      <c r="A437" s="19"/>
      <c r="B437" s="19"/>
      <c r="C437" s="19" t="s">
        <v>497</v>
      </c>
      <c r="D437" s="20" t="s">
        <v>498</v>
      </c>
      <c r="E437" s="9">
        <f>Source!AT198</f>
        <v>70</v>
      </c>
      <c r="F437" s="22"/>
      <c r="G437" s="21"/>
      <c r="H437" s="9"/>
      <c r="I437" s="9"/>
      <c r="J437" s="22">
        <f>SUM(R433:R436)</f>
        <v>5784.86</v>
      </c>
      <c r="K437" s="22"/>
    </row>
    <row r="438" spans="1:22" ht="14.25" x14ac:dyDescent="0.2">
      <c r="A438" s="19"/>
      <c r="B438" s="19"/>
      <c r="C438" s="19" t="s">
        <v>499</v>
      </c>
      <c r="D438" s="20" t="s">
        <v>498</v>
      </c>
      <c r="E438" s="9">
        <f>Source!AU198</f>
        <v>10</v>
      </c>
      <c r="F438" s="22"/>
      <c r="G438" s="21"/>
      <c r="H438" s="9"/>
      <c r="I438" s="9"/>
      <c r="J438" s="22">
        <f>SUM(T433:T437)</f>
        <v>826.41</v>
      </c>
      <c r="K438" s="22"/>
    </row>
    <row r="439" spans="1:22" ht="14.25" x14ac:dyDescent="0.2">
      <c r="A439" s="19"/>
      <c r="B439" s="19"/>
      <c r="C439" s="19" t="s">
        <v>500</v>
      </c>
      <c r="D439" s="20" t="s">
        <v>501</v>
      </c>
      <c r="E439" s="9">
        <f>Source!AQ198</f>
        <v>10.64</v>
      </c>
      <c r="F439" s="22"/>
      <c r="G439" s="21" t="str">
        <f>Source!DI198</f>
        <v/>
      </c>
      <c r="H439" s="9">
        <f>Source!AV198</f>
        <v>1</v>
      </c>
      <c r="I439" s="9"/>
      <c r="J439" s="22"/>
      <c r="K439" s="22">
        <f>Source!U198</f>
        <v>15.96</v>
      </c>
    </row>
    <row r="440" spans="1:22" ht="15" x14ac:dyDescent="0.25">
      <c r="A440" s="24"/>
      <c r="B440" s="24"/>
      <c r="C440" s="24"/>
      <c r="D440" s="24"/>
      <c r="E440" s="24"/>
      <c r="F440" s="24"/>
      <c r="G440" s="24"/>
      <c r="H440" s="24"/>
      <c r="I440" s="43">
        <f>J435+J436+J437+J438</f>
        <v>15159.39</v>
      </c>
      <c r="J440" s="43"/>
      <c r="K440" s="25">
        <f>IF(Source!I198&lt;&gt;0, ROUND(I440/Source!I198, 2), 0)</f>
        <v>10106.26</v>
      </c>
      <c r="P440" s="23">
        <f>I440</f>
        <v>15159.39</v>
      </c>
    </row>
    <row r="441" spans="1:22" ht="28.5" x14ac:dyDescent="0.2">
      <c r="A441" s="19">
        <v>45</v>
      </c>
      <c r="B441" s="19" t="str">
        <f>Source!F199</f>
        <v>1.17-2103-11-2/1</v>
      </c>
      <c r="C441" s="19" t="str">
        <f>Source!G199</f>
        <v>Гидропневматическая промывка трубопроводов диаметром до 100 мм</v>
      </c>
      <c r="D441" s="20" t="str">
        <f>Source!H199</f>
        <v>100 м</v>
      </c>
      <c r="E441" s="9">
        <f>Source!I199</f>
        <v>1.5</v>
      </c>
      <c r="F441" s="22"/>
      <c r="G441" s="21"/>
      <c r="H441" s="9"/>
      <c r="I441" s="9"/>
      <c r="J441" s="22"/>
      <c r="K441" s="22"/>
      <c r="Q441">
        <f>ROUND((Source!BZ199/100)*ROUND((Source!AF199*Source!AV199)*Source!I199, 2), 2)</f>
        <v>1691.73</v>
      </c>
      <c r="R441">
        <f>Source!X199</f>
        <v>1691.73</v>
      </c>
      <c r="S441">
        <f>ROUND((Source!CA199/100)*ROUND((Source!AF199*Source!AV199)*Source!I199, 2), 2)</f>
        <v>241.68</v>
      </c>
      <c r="T441">
        <f>Source!Y199</f>
        <v>241.68</v>
      </c>
      <c r="U441">
        <f>ROUND((175/100)*ROUND((Source!AE199*Source!AV199)*Source!I199, 2), 2)</f>
        <v>0.21</v>
      </c>
      <c r="V441">
        <f>ROUND((160/100)*ROUND(Source!CS199*Source!I199, 2), 2)</f>
        <v>0.19</v>
      </c>
    </row>
    <row r="442" spans="1:22" ht="38.25" x14ac:dyDescent="0.2">
      <c r="C442" s="26" t="str">
        <f>"Объем: "&amp;Source!I199&amp;"=(6+"&amp;"24,8+"&amp;"12,8+"&amp;"17,7+"&amp;"13,1+"&amp;"4,2+"&amp;"3,6+"&amp;"0,7+"&amp;"4,6+"&amp;"7,5+"&amp;"7,3+"&amp;"9,4+"&amp;"3+"&amp;"0,3+"&amp;"6,1+"&amp;"9+"&amp;"19,9)/"&amp;"100"</f>
        <v>Объем: 1,5=(6+24,8+12,8+17,7+13,1+4,2+3,6+0,7+4,6+7,5+7,3+9,4+3+0,3+6,1+9+19,9)/100</v>
      </c>
    </row>
    <row r="443" spans="1:22" ht="14.25" x14ac:dyDescent="0.2">
      <c r="A443" s="19"/>
      <c r="B443" s="19"/>
      <c r="C443" s="19" t="s">
        <v>496</v>
      </c>
      <c r="D443" s="20"/>
      <c r="E443" s="9"/>
      <c r="F443" s="22">
        <f>Source!AO199</f>
        <v>1611.17</v>
      </c>
      <c r="G443" s="21" t="str">
        <f>Source!DG199</f>
        <v/>
      </c>
      <c r="H443" s="9">
        <f>Source!AV199</f>
        <v>1</v>
      </c>
      <c r="I443" s="9">
        <f>IF(Source!BA199&lt;&gt; 0, Source!BA199, 1)</f>
        <v>1</v>
      </c>
      <c r="J443" s="22">
        <f>Source!S199</f>
        <v>2416.7600000000002</v>
      </c>
      <c r="K443" s="22"/>
    </row>
    <row r="444" spans="1:22" ht="14.25" x14ac:dyDescent="0.2">
      <c r="A444" s="19"/>
      <c r="B444" s="19"/>
      <c r="C444" s="19" t="s">
        <v>503</v>
      </c>
      <c r="D444" s="20"/>
      <c r="E444" s="9"/>
      <c r="F444" s="22">
        <f>Source!AM199</f>
        <v>16.22</v>
      </c>
      <c r="G444" s="21" t="str">
        <f>Source!DE199</f>
        <v/>
      </c>
      <c r="H444" s="9">
        <f>Source!AV199</f>
        <v>1</v>
      </c>
      <c r="I444" s="9">
        <f>IF(Source!BB199&lt;&gt; 0, Source!BB199, 1)</f>
        <v>1</v>
      </c>
      <c r="J444" s="22">
        <f>Source!Q199</f>
        <v>24.33</v>
      </c>
      <c r="K444" s="22"/>
    </row>
    <row r="445" spans="1:22" ht="14.25" x14ac:dyDescent="0.2">
      <c r="A445" s="19"/>
      <c r="B445" s="19"/>
      <c r="C445" s="19" t="s">
        <v>504</v>
      </c>
      <c r="D445" s="20"/>
      <c r="E445" s="9"/>
      <c r="F445" s="22">
        <f>Source!AN199</f>
        <v>0.08</v>
      </c>
      <c r="G445" s="21" t="str">
        <f>Source!DF199</f>
        <v/>
      </c>
      <c r="H445" s="9">
        <f>Source!AV199</f>
        <v>1</v>
      </c>
      <c r="I445" s="9">
        <f>IF(Source!BS199&lt;&gt; 0, Source!BS199, 1)</f>
        <v>1</v>
      </c>
      <c r="J445" s="28">
        <f>Source!R199</f>
        <v>0.12</v>
      </c>
      <c r="K445" s="22"/>
    </row>
    <row r="446" spans="1:22" ht="14.25" x14ac:dyDescent="0.2">
      <c r="A446" s="19"/>
      <c r="B446" s="19"/>
      <c r="C446" s="19" t="s">
        <v>502</v>
      </c>
      <c r="D446" s="20"/>
      <c r="E446" s="9"/>
      <c r="F446" s="22">
        <f>Source!AL199</f>
        <v>184.37</v>
      </c>
      <c r="G446" s="21" t="str">
        <f>Source!DD199</f>
        <v/>
      </c>
      <c r="H446" s="9">
        <f>Source!AW199</f>
        <v>1</v>
      </c>
      <c r="I446" s="9">
        <f>IF(Source!BC199&lt;&gt; 0, Source!BC199, 1)</f>
        <v>1</v>
      </c>
      <c r="J446" s="22">
        <f>Source!P199</f>
        <v>276.56</v>
      </c>
      <c r="K446" s="22"/>
    </row>
    <row r="447" spans="1:22" ht="14.25" x14ac:dyDescent="0.2">
      <c r="A447" s="19"/>
      <c r="B447" s="19"/>
      <c r="C447" s="19" t="s">
        <v>497</v>
      </c>
      <c r="D447" s="20" t="s">
        <v>498</v>
      </c>
      <c r="E447" s="9">
        <f>Source!AT199</f>
        <v>70</v>
      </c>
      <c r="F447" s="22"/>
      <c r="G447" s="21"/>
      <c r="H447" s="9"/>
      <c r="I447" s="9"/>
      <c r="J447" s="22">
        <f>SUM(R441:R446)</f>
        <v>1691.73</v>
      </c>
      <c r="K447" s="22"/>
    </row>
    <row r="448" spans="1:22" ht="14.25" x14ac:dyDescent="0.2">
      <c r="A448" s="19"/>
      <c r="B448" s="19"/>
      <c r="C448" s="19" t="s">
        <v>499</v>
      </c>
      <c r="D448" s="20" t="s">
        <v>498</v>
      </c>
      <c r="E448" s="9">
        <f>Source!AU199</f>
        <v>10</v>
      </c>
      <c r="F448" s="22"/>
      <c r="G448" s="21"/>
      <c r="H448" s="9"/>
      <c r="I448" s="9"/>
      <c r="J448" s="22">
        <f>SUM(T441:T447)</f>
        <v>241.68</v>
      </c>
      <c r="K448" s="22"/>
    </row>
    <row r="449" spans="1:22" ht="14.25" x14ac:dyDescent="0.2">
      <c r="A449" s="19"/>
      <c r="B449" s="19"/>
      <c r="C449" s="19" t="s">
        <v>505</v>
      </c>
      <c r="D449" s="20" t="s">
        <v>498</v>
      </c>
      <c r="E449" s="9">
        <f>160</f>
        <v>160</v>
      </c>
      <c r="F449" s="22"/>
      <c r="G449" s="21"/>
      <c r="H449" s="9"/>
      <c r="I449" s="9"/>
      <c r="J449" s="22">
        <f>SUM(V441:V448)</f>
        <v>0.19</v>
      </c>
      <c r="K449" s="22"/>
    </row>
    <row r="450" spans="1:22" ht="14.25" x14ac:dyDescent="0.2">
      <c r="A450" s="19"/>
      <c r="B450" s="19"/>
      <c r="C450" s="19" t="s">
        <v>500</v>
      </c>
      <c r="D450" s="20" t="s">
        <v>501</v>
      </c>
      <c r="E450" s="9">
        <f>Source!AQ199</f>
        <v>3.44</v>
      </c>
      <c r="F450" s="22"/>
      <c r="G450" s="21" t="str">
        <f>Source!DI199</f>
        <v/>
      </c>
      <c r="H450" s="9">
        <f>Source!AV199</f>
        <v>1</v>
      </c>
      <c r="I450" s="9"/>
      <c r="J450" s="22"/>
      <c r="K450" s="22">
        <f>Source!U199</f>
        <v>5.16</v>
      </c>
    </row>
    <row r="451" spans="1:22" ht="15" x14ac:dyDescent="0.25">
      <c r="A451" s="24"/>
      <c r="B451" s="24"/>
      <c r="C451" s="24"/>
      <c r="D451" s="24"/>
      <c r="E451" s="24"/>
      <c r="F451" s="24"/>
      <c r="G451" s="24"/>
      <c r="H451" s="24"/>
      <c r="I451" s="43">
        <f>J443+J444+J446+J447+J448+J449</f>
        <v>4651.25</v>
      </c>
      <c r="J451" s="43"/>
      <c r="K451" s="25">
        <f>IF(Source!I199&lt;&gt;0, ROUND(I451/Source!I199, 2), 0)</f>
        <v>3100.83</v>
      </c>
      <c r="P451" s="23">
        <f>I451</f>
        <v>4651.25</v>
      </c>
    </row>
    <row r="453" spans="1:22" ht="15" x14ac:dyDescent="0.25">
      <c r="A453" s="48" t="str">
        <f>CONCATENATE("Итого по подразделу: ",IF(Source!G201&lt;&gt;"Новый подраздел", Source!G201, ""))</f>
        <v>Итого по подразделу: Внутренние сети и отопление</v>
      </c>
      <c r="B453" s="48"/>
      <c r="C453" s="48"/>
      <c r="D453" s="48"/>
      <c r="E453" s="48"/>
      <c r="F453" s="48"/>
      <c r="G453" s="48"/>
      <c r="H453" s="48"/>
      <c r="I453" s="46">
        <f>SUM(P348:P452)</f>
        <v>480173.49</v>
      </c>
      <c r="J453" s="47"/>
      <c r="K453" s="18"/>
    </row>
    <row r="456" spans="1:22" ht="16.5" x14ac:dyDescent="0.25">
      <c r="A456" s="45" t="str">
        <f>CONCATENATE("Подраздел: ",IF(Source!G231&lt;&gt;"Новый подраздел", Source!G231, ""))</f>
        <v>Подраздел: Отопление</v>
      </c>
      <c r="B456" s="45"/>
      <c r="C456" s="45"/>
      <c r="D456" s="45"/>
      <c r="E456" s="45"/>
      <c r="F456" s="45"/>
      <c r="G456" s="45"/>
      <c r="H456" s="45"/>
      <c r="I456" s="45"/>
      <c r="J456" s="45"/>
      <c r="K456" s="45"/>
    </row>
    <row r="458" spans="1:22" ht="15" x14ac:dyDescent="0.25">
      <c r="B458" s="44" t="str">
        <f>Source!G235</f>
        <v>Корпуса 7.2.1 - 7.2.3</v>
      </c>
      <c r="C458" s="44"/>
      <c r="D458" s="44"/>
      <c r="E458" s="44"/>
      <c r="F458" s="44"/>
      <c r="G458" s="44"/>
      <c r="H458" s="44"/>
      <c r="I458" s="44"/>
      <c r="J458" s="44"/>
    </row>
    <row r="459" spans="1:22" ht="42.75" x14ac:dyDescent="0.2">
      <c r="A459" s="19">
        <v>46</v>
      </c>
      <c r="B459" s="19" t="str">
        <f>Source!F236</f>
        <v>1.17-2103-13-27/1</v>
      </c>
      <c r="C459" s="19" t="str">
        <f>Source!G236</f>
        <v>Техническое обслуживание стальных панельных радиаторов типа 33 высотой 500 мм длиной до 1500 мм</v>
      </c>
      <c r="D459" s="20" t="str">
        <f>Source!H236</f>
        <v>шт.</v>
      </c>
      <c r="E459" s="9">
        <f>Source!I236</f>
        <v>30</v>
      </c>
      <c r="F459" s="22"/>
      <c r="G459" s="21"/>
      <c r="H459" s="9"/>
      <c r="I459" s="9"/>
      <c r="J459" s="22"/>
      <c r="K459" s="22"/>
      <c r="Q459">
        <f>ROUND((Source!BZ236/100)*ROUND((Source!AF236*Source!AV236)*Source!I236, 2), 2)</f>
        <v>4832.7299999999996</v>
      </c>
      <c r="R459">
        <f>Source!X236</f>
        <v>4832.7299999999996</v>
      </c>
      <c r="S459">
        <f>ROUND((Source!CA236/100)*ROUND((Source!AF236*Source!AV236)*Source!I236, 2), 2)</f>
        <v>690.39</v>
      </c>
      <c r="T459">
        <f>Source!Y236</f>
        <v>690.39</v>
      </c>
      <c r="U459">
        <f>ROUND((175/100)*ROUND((Source!AE236*Source!AV236)*Source!I236, 2), 2)</f>
        <v>0.53</v>
      </c>
      <c r="V459">
        <f>ROUND((160/100)*ROUND(Source!CS236*Source!I236, 2), 2)</f>
        <v>0.48</v>
      </c>
    </row>
    <row r="460" spans="1:22" x14ac:dyDescent="0.2">
      <c r="C460" s="26" t="str">
        <f>"Объем: "&amp;Source!I236&amp;"=(4+"&amp;"6)*"&amp;"3"</f>
        <v>Объем: 30=(4+6)*3</v>
      </c>
    </row>
    <row r="461" spans="1:22" ht="14.25" x14ac:dyDescent="0.2">
      <c r="A461" s="19"/>
      <c r="B461" s="19"/>
      <c r="C461" s="19" t="s">
        <v>496</v>
      </c>
      <c r="D461" s="20"/>
      <c r="E461" s="9"/>
      <c r="F461" s="22">
        <f>Source!AO236</f>
        <v>230.13</v>
      </c>
      <c r="G461" s="21" t="str">
        <f>Source!DG236</f>
        <v/>
      </c>
      <c r="H461" s="9">
        <f>Source!AV236</f>
        <v>1</v>
      </c>
      <c r="I461" s="9">
        <f>IF(Source!BA236&lt;&gt; 0, Source!BA236, 1)</f>
        <v>1</v>
      </c>
      <c r="J461" s="22">
        <f>Source!S236</f>
        <v>6903.9</v>
      </c>
      <c r="K461" s="22"/>
    </row>
    <row r="462" spans="1:22" ht="14.25" x14ac:dyDescent="0.2">
      <c r="A462" s="19"/>
      <c r="B462" s="19"/>
      <c r="C462" s="19" t="s">
        <v>503</v>
      </c>
      <c r="D462" s="20"/>
      <c r="E462" s="9"/>
      <c r="F462" s="22">
        <f>Source!AM236</f>
        <v>2.38</v>
      </c>
      <c r="G462" s="21" t="str">
        <f>Source!DE236</f>
        <v/>
      </c>
      <c r="H462" s="9">
        <f>Source!AV236</f>
        <v>1</v>
      </c>
      <c r="I462" s="9">
        <f>IF(Source!BB236&lt;&gt; 0, Source!BB236, 1)</f>
        <v>1</v>
      </c>
      <c r="J462" s="22">
        <f>Source!Q236</f>
        <v>71.400000000000006</v>
      </c>
      <c r="K462" s="22"/>
    </row>
    <row r="463" spans="1:22" ht="14.25" x14ac:dyDescent="0.2">
      <c r="A463" s="19"/>
      <c r="B463" s="19"/>
      <c r="C463" s="19" t="s">
        <v>504</v>
      </c>
      <c r="D463" s="20"/>
      <c r="E463" s="9"/>
      <c r="F463" s="22">
        <f>Source!AN236</f>
        <v>0.01</v>
      </c>
      <c r="G463" s="21" t="str">
        <f>Source!DF236</f>
        <v/>
      </c>
      <c r="H463" s="9">
        <f>Source!AV236</f>
        <v>1</v>
      </c>
      <c r="I463" s="9">
        <f>IF(Source!BS236&lt;&gt; 0, Source!BS236, 1)</f>
        <v>1</v>
      </c>
      <c r="J463" s="28">
        <f>Source!R236</f>
        <v>0.3</v>
      </c>
      <c r="K463" s="22"/>
    </row>
    <row r="464" spans="1:22" ht="14.25" x14ac:dyDescent="0.2">
      <c r="A464" s="19"/>
      <c r="B464" s="19"/>
      <c r="C464" s="19" t="s">
        <v>502</v>
      </c>
      <c r="D464" s="20"/>
      <c r="E464" s="9"/>
      <c r="F464" s="22">
        <f>Source!AL236</f>
        <v>0.36</v>
      </c>
      <c r="G464" s="21" t="str">
        <f>Source!DD236</f>
        <v/>
      </c>
      <c r="H464" s="9">
        <f>Source!AW236</f>
        <v>1</v>
      </c>
      <c r="I464" s="9">
        <f>IF(Source!BC236&lt;&gt; 0, Source!BC236, 1)</f>
        <v>1</v>
      </c>
      <c r="J464" s="22">
        <f>Source!P236</f>
        <v>10.8</v>
      </c>
      <c r="K464" s="22"/>
    </row>
    <row r="465" spans="1:22" ht="14.25" x14ac:dyDescent="0.2">
      <c r="A465" s="19"/>
      <c r="B465" s="19"/>
      <c r="C465" s="19" t="s">
        <v>497</v>
      </c>
      <c r="D465" s="20" t="s">
        <v>498</v>
      </c>
      <c r="E465" s="9">
        <f>Source!AT236</f>
        <v>70</v>
      </c>
      <c r="F465" s="22"/>
      <c r="G465" s="21"/>
      <c r="H465" s="9"/>
      <c r="I465" s="9"/>
      <c r="J465" s="22">
        <f>SUM(R459:R464)</f>
        <v>4832.7299999999996</v>
      </c>
      <c r="K465" s="22"/>
    </row>
    <row r="466" spans="1:22" ht="14.25" x14ac:dyDescent="0.2">
      <c r="A466" s="19"/>
      <c r="B466" s="19"/>
      <c r="C466" s="19" t="s">
        <v>499</v>
      </c>
      <c r="D466" s="20" t="s">
        <v>498</v>
      </c>
      <c r="E466" s="9">
        <f>Source!AU236</f>
        <v>10</v>
      </c>
      <c r="F466" s="22"/>
      <c r="G466" s="21"/>
      <c r="H466" s="9"/>
      <c r="I466" s="9"/>
      <c r="J466" s="22">
        <f>SUM(T459:T465)</f>
        <v>690.39</v>
      </c>
      <c r="K466" s="22"/>
    </row>
    <row r="467" spans="1:22" ht="14.25" x14ac:dyDescent="0.2">
      <c r="A467" s="19"/>
      <c r="B467" s="19"/>
      <c r="C467" s="19" t="s">
        <v>505</v>
      </c>
      <c r="D467" s="20" t="s">
        <v>498</v>
      </c>
      <c r="E467" s="9">
        <f>160</f>
        <v>160</v>
      </c>
      <c r="F467" s="22"/>
      <c r="G467" s="21"/>
      <c r="H467" s="9"/>
      <c r="I467" s="9"/>
      <c r="J467" s="22">
        <f>SUM(V459:V466)</f>
        <v>0.48</v>
      </c>
      <c r="K467" s="22"/>
    </row>
    <row r="468" spans="1:22" ht="14.25" x14ac:dyDescent="0.2">
      <c r="A468" s="19"/>
      <c r="B468" s="19"/>
      <c r="C468" s="19" t="s">
        <v>500</v>
      </c>
      <c r="D468" s="20" t="s">
        <v>501</v>
      </c>
      <c r="E468" s="9">
        <f>Source!AQ236</f>
        <v>0.57999999999999996</v>
      </c>
      <c r="F468" s="22"/>
      <c r="G468" s="21" t="str">
        <f>Source!DI236</f>
        <v/>
      </c>
      <c r="H468" s="9">
        <f>Source!AV236</f>
        <v>1</v>
      </c>
      <c r="I468" s="9"/>
      <c r="J468" s="22"/>
      <c r="K468" s="22">
        <f>Source!U236</f>
        <v>17.399999999999999</v>
      </c>
    </row>
    <row r="469" spans="1:22" ht="15" x14ac:dyDescent="0.25">
      <c r="A469" s="24"/>
      <c r="B469" s="24"/>
      <c r="C469" s="24"/>
      <c r="D469" s="24"/>
      <c r="E469" s="24"/>
      <c r="F469" s="24"/>
      <c r="G469" s="24"/>
      <c r="H469" s="24"/>
      <c r="I469" s="43">
        <f>J461+J462+J464+J465+J466+J467</f>
        <v>12509.699999999997</v>
      </c>
      <c r="J469" s="43"/>
      <c r="K469" s="25">
        <f>IF(Source!I236&lt;&gt;0, ROUND(I469/Source!I236, 2), 0)</f>
        <v>416.99</v>
      </c>
      <c r="P469" s="23">
        <f>I469</f>
        <v>12509.699999999997</v>
      </c>
    </row>
    <row r="470" spans="1:22" ht="42.75" x14ac:dyDescent="0.2">
      <c r="A470" s="19">
        <v>47</v>
      </c>
      <c r="B470" s="19" t="str">
        <f>Source!F237</f>
        <v>1.17-2103-13-28/1</v>
      </c>
      <c r="C470" s="19" t="str">
        <f>Source!G237</f>
        <v>Техническое обслуживание стальных панельных радиаторов типа 33 высотой 500 мм длиной до 3000 мм</v>
      </c>
      <c r="D470" s="20" t="str">
        <f>Source!H237</f>
        <v>шт.</v>
      </c>
      <c r="E470" s="9">
        <f>Source!I237</f>
        <v>9</v>
      </c>
      <c r="F470" s="22"/>
      <c r="G470" s="21"/>
      <c r="H470" s="9"/>
      <c r="I470" s="9"/>
      <c r="J470" s="22"/>
      <c r="K470" s="22"/>
      <c r="Q470">
        <f>ROUND((Source!BZ237/100)*ROUND((Source!AF237*Source!AV237)*Source!I237, 2), 2)</f>
        <v>2249.79</v>
      </c>
      <c r="R470">
        <f>Source!X237</f>
        <v>2249.79</v>
      </c>
      <c r="S470">
        <f>ROUND((Source!CA237/100)*ROUND((Source!AF237*Source!AV237)*Source!I237, 2), 2)</f>
        <v>321.39999999999998</v>
      </c>
      <c r="T470">
        <f>Source!Y237</f>
        <v>321.39999999999998</v>
      </c>
      <c r="U470">
        <f>ROUND((175/100)*ROUND((Source!AE237*Source!AV237)*Source!I237, 2), 2)</f>
        <v>0.32</v>
      </c>
      <c r="V470">
        <f>ROUND((160/100)*ROUND(Source!CS237*Source!I237, 2), 2)</f>
        <v>0.28999999999999998</v>
      </c>
    </row>
    <row r="471" spans="1:22" x14ac:dyDescent="0.2">
      <c r="C471" s="26" t="str">
        <f>"Объем: "&amp;Source!I237&amp;"=(1+"&amp;"2)*"&amp;"3"</f>
        <v>Объем: 9=(1+2)*3</v>
      </c>
    </row>
    <row r="472" spans="1:22" ht="14.25" x14ac:dyDescent="0.2">
      <c r="A472" s="19"/>
      <c r="B472" s="19"/>
      <c r="C472" s="19" t="s">
        <v>496</v>
      </c>
      <c r="D472" s="20"/>
      <c r="E472" s="9"/>
      <c r="F472" s="22">
        <f>Source!AO237</f>
        <v>357.11</v>
      </c>
      <c r="G472" s="21" t="str">
        <f>Source!DG237</f>
        <v/>
      </c>
      <c r="H472" s="9">
        <f>Source!AV237</f>
        <v>1</v>
      </c>
      <c r="I472" s="9">
        <f>IF(Source!BA237&lt;&gt; 0, Source!BA237, 1)</f>
        <v>1</v>
      </c>
      <c r="J472" s="22">
        <f>Source!S237</f>
        <v>3213.99</v>
      </c>
      <c r="K472" s="22"/>
    </row>
    <row r="473" spans="1:22" ht="14.25" x14ac:dyDescent="0.2">
      <c r="A473" s="19"/>
      <c r="B473" s="19"/>
      <c r="C473" s="19" t="s">
        <v>503</v>
      </c>
      <c r="D473" s="20"/>
      <c r="E473" s="9"/>
      <c r="F473" s="22">
        <f>Source!AM237</f>
        <v>4.76</v>
      </c>
      <c r="G473" s="21" t="str">
        <f>Source!DE237</f>
        <v/>
      </c>
      <c r="H473" s="9">
        <f>Source!AV237</f>
        <v>1</v>
      </c>
      <c r="I473" s="9">
        <f>IF(Source!BB237&lt;&gt; 0, Source!BB237, 1)</f>
        <v>1</v>
      </c>
      <c r="J473" s="22">
        <f>Source!Q237</f>
        <v>42.84</v>
      </c>
      <c r="K473" s="22"/>
    </row>
    <row r="474" spans="1:22" ht="14.25" x14ac:dyDescent="0.2">
      <c r="A474" s="19"/>
      <c r="B474" s="19"/>
      <c r="C474" s="19" t="s">
        <v>504</v>
      </c>
      <c r="D474" s="20"/>
      <c r="E474" s="9"/>
      <c r="F474" s="22">
        <f>Source!AN237</f>
        <v>0.02</v>
      </c>
      <c r="G474" s="21" t="str">
        <f>Source!DF237</f>
        <v/>
      </c>
      <c r="H474" s="9">
        <f>Source!AV237</f>
        <v>1</v>
      </c>
      <c r="I474" s="9">
        <f>IF(Source!BS237&lt;&gt; 0, Source!BS237, 1)</f>
        <v>1</v>
      </c>
      <c r="J474" s="28">
        <f>Source!R237</f>
        <v>0.18</v>
      </c>
      <c r="K474" s="22"/>
    </row>
    <row r="475" spans="1:22" ht="14.25" x14ac:dyDescent="0.2">
      <c r="A475" s="19"/>
      <c r="B475" s="19"/>
      <c r="C475" s="19" t="s">
        <v>502</v>
      </c>
      <c r="D475" s="20"/>
      <c r="E475" s="9"/>
      <c r="F475" s="22">
        <f>Source!AL237</f>
        <v>0.72</v>
      </c>
      <c r="G475" s="21" t="str">
        <f>Source!DD237</f>
        <v/>
      </c>
      <c r="H475" s="9">
        <f>Source!AW237</f>
        <v>1</v>
      </c>
      <c r="I475" s="9">
        <f>IF(Source!BC237&lt;&gt; 0, Source!BC237, 1)</f>
        <v>1</v>
      </c>
      <c r="J475" s="22">
        <f>Source!P237</f>
        <v>6.48</v>
      </c>
      <c r="K475" s="22"/>
    </row>
    <row r="476" spans="1:22" ht="14.25" x14ac:dyDescent="0.2">
      <c r="A476" s="19"/>
      <c r="B476" s="19"/>
      <c r="C476" s="19" t="s">
        <v>497</v>
      </c>
      <c r="D476" s="20" t="s">
        <v>498</v>
      </c>
      <c r="E476" s="9">
        <f>Source!AT237</f>
        <v>70</v>
      </c>
      <c r="F476" s="22"/>
      <c r="G476" s="21"/>
      <c r="H476" s="9"/>
      <c r="I476" s="9"/>
      <c r="J476" s="22">
        <f>SUM(R470:R475)</f>
        <v>2249.79</v>
      </c>
      <c r="K476" s="22"/>
    </row>
    <row r="477" spans="1:22" ht="14.25" x14ac:dyDescent="0.2">
      <c r="A477" s="19"/>
      <c r="B477" s="19"/>
      <c r="C477" s="19" t="s">
        <v>499</v>
      </c>
      <c r="D477" s="20" t="s">
        <v>498</v>
      </c>
      <c r="E477" s="9">
        <f>Source!AU237</f>
        <v>10</v>
      </c>
      <c r="F477" s="22"/>
      <c r="G477" s="21"/>
      <c r="H477" s="9"/>
      <c r="I477" s="9"/>
      <c r="J477" s="22">
        <f>SUM(T470:T476)</f>
        <v>321.39999999999998</v>
      </c>
      <c r="K477" s="22"/>
    </row>
    <row r="478" spans="1:22" ht="14.25" x14ac:dyDescent="0.2">
      <c r="A478" s="19"/>
      <c r="B478" s="19"/>
      <c r="C478" s="19" t="s">
        <v>505</v>
      </c>
      <c r="D478" s="20" t="s">
        <v>498</v>
      </c>
      <c r="E478" s="9">
        <f>160</f>
        <v>160</v>
      </c>
      <c r="F478" s="22"/>
      <c r="G478" s="21"/>
      <c r="H478" s="9"/>
      <c r="I478" s="9"/>
      <c r="J478" s="22">
        <f>SUM(V470:V477)</f>
        <v>0.28999999999999998</v>
      </c>
      <c r="K478" s="22"/>
    </row>
    <row r="479" spans="1:22" ht="14.25" x14ac:dyDescent="0.2">
      <c r="A479" s="19"/>
      <c r="B479" s="19"/>
      <c r="C479" s="19" t="s">
        <v>500</v>
      </c>
      <c r="D479" s="20" t="s">
        <v>501</v>
      </c>
      <c r="E479" s="9">
        <f>Source!AQ237</f>
        <v>0.9</v>
      </c>
      <c r="F479" s="22"/>
      <c r="G479" s="21" t="str">
        <f>Source!DI237</f>
        <v/>
      </c>
      <c r="H479" s="9">
        <f>Source!AV237</f>
        <v>1</v>
      </c>
      <c r="I479" s="9"/>
      <c r="J479" s="22"/>
      <c r="K479" s="22">
        <f>Source!U237</f>
        <v>8.1</v>
      </c>
    </row>
    <row r="480" spans="1:22" ht="15" x14ac:dyDescent="0.25">
      <c r="A480" s="24"/>
      <c r="B480" s="24"/>
      <c r="C480" s="24"/>
      <c r="D480" s="24"/>
      <c r="E480" s="24"/>
      <c r="F480" s="24"/>
      <c r="G480" s="24"/>
      <c r="H480" s="24"/>
      <c r="I480" s="43">
        <f>J472+J473+J475+J476+J477+J478</f>
        <v>5834.79</v>
      </c>
      <c r="J480" s="43"/>
      <c r="K480" s="25">
        <f>IF(Source!I237&lt;&gt;0, ROUND(I480/Source!I237, 2), 0)</f>
        <v>648.30999999999995</v>
      </c>
      <c r="P480" s="23">
        <f>I480</f>
        <v>5834.79</v>
      </c>
    </row>
    <row r="481" spans="1:22" ht="57" x14ac:dyDescent="0.2">
      <c r="A481" s="19">
        <v>48</v>
      </c>
      <c r="B481" s="19" t="str">
        <f>Source!F238</f>
        <v>1.17-2103-15-3/1</v>
      </c>
      <c r="C481" s="19" t="str">
        <f>Source!G238</f>
        <v>Техническое обслуживание конвекторов, встраиваемых в пол, длиной короба 1100 мм, шириной короба до 260 мм</v>
      </c>
      <c r="D481" s="20" t="str">
        <f>Source!H238</f>
        <v>10 шт.</v>
      </c>
      <c r="E481" s="9">
        <f>Source!I238</f>
        <v>3.6</v>
      </c>
      <c r="F481" s="22"/>
      <c r="G481" s="21"/>
      <c r="H481" s="9"/>
      <c r="I481" s="9"/>
      <c r="J481" s="22"/>
      <c r="K481" s="22"/>
      <c r="Q481">
        <f>ROUND((Source!BZ238/100)*ROUND((Source!AF238*Source!AV238)*Source!I238, 2), 2)</f>
        <v>1859.54</v>
      </c>
      <c r="R481">
        <f>Source!X238</f>
        <v>1859.54</v>
      </c>
      <c r="S481">
        <f>ROUND((Source!CA238/100)*ROUND((Source!AF238*Source!AV238)*Source!I238, 2), 2)</f>
        <v>265.64999999999998</v>
      </c>
      <c r="T481">
        <f>Source!Y238</f>
        <v>265.64999999999998</v>
      </c>
      <c r="U481">
        <f>ROUND((175/100)*ROUND((Source!AE238*Source!AV238)*Source!I238, 2), 2)</f>
        <v>0.12</v>
      </c>
      <c r="V481">
        <f>ROUND((160/100)*ROUND(Source!CS238*Source!I238, 2), 2)</f>
        <v>0.11</v>
      </c>
    </row>
    <row r="482" spans="1:22" x14ac:dyDescent="0.2">
      <c r="C482" s="26" t="str">
        <f>"Объем: "&amp;Source!I238&amp;"=12*"&amp;"3/"&amp;"10"</f>
        <v>Объем: 3,6=12*3/10</v>
      </c>
    </row>
    <row r="483" spans="1:22" ht="14.25" x14ac:dyDescent="0.2">
      <c r="A483" s="19"/>
      <c r="B483" s="19"/>
      <c r="C483" s="19" t="s">
        <v>496</v>
      </c>
      <c r="D483" s="20"/>
      <c r="E483" s="9"/>
      <c r="F483" s="22">
        <f>Source!AO238</f>
        <v>737.91</v>
      </c>
      <c r="G483" s="21" t="str">
        <f>Source!DG238</f>
        <v/>
      </c>
      <c r="H483" s="9">
        <f>Source!AV238</f>
        <v>1</v>
      </c>
      <c r="I483" s="9">
        <f>IF(Source!BA238&lt;&gt; 0, Source!BA238, 1)</f>
        <v>1</v>
      </c>
      <c r="J483" s="22">
        <f>Source!S238</f>
        <v>2656.48</v>
      </c>
      <c r="K483" s="22"/>
    </row>
    <row r="484" spans="1:22" ht="14.25" x14ac:dyDescent="0.2">
      <c r="A484" s="19"/>
      <c r="B484" s="19"/>
      <c r="C484" s="19" t="s">
        <v>503</v>
      </c>
      <c r="D484" s="20"/>
      <c r="E484" s="9"/>
      <c r="F484" s="22">
        <f>Source!AM238</f>
        <v>3.85</v>
      </c>
      <c r="G484" s="21" t="str">
        <f>Source!DE238</f>
        <v/>
      </c>
      <c r="H484" s="9">
        <f>Source!AV238</f>
        <v>1</v>
      </c>
      <c r="I484" s="9">
        <f>IF(Source!BB238&lt;&gt; 0, Source!BB238, 1)</f>
        <v>1</v>
      </c>
      <c r="J484" s="22">
        <f>Source!Q238</f>
        <v>13.86</v>
      </c>
      <c r="K484" s="22"/>
    </row>
    <row r="485" spans="1:22" ht="14.25" x14ac:dyDescent="0.2">
      <c r="A485" s="19"/>
      <c r="B485" s="19"/>
      <c r="C485" s="19" t="s">
        <v>504</v>
      </c>
      <c r="D485" s="20"/>
      <c r="E485" s="9"/>
      <c r="F485" s="22">
        <f>Source!AN238</f>
        <v>0.02</v>
      </c>
      <c r="G485" s="21" t="str">
        <f>Source!DF238</f>
        <v/>
      </c>
      <c r="H485" s="9">
        <f>Source!AV238</f>
        <v>1</v>
      </c>
      <c r="I485" s="9">
        <f>IF(Source!BS238&lt;&gt; 0, Source!BS238, 1)</f>
        <v>1</v>
      </c>
      <c r="J485" s="28">
        <f>Source!R238</f>
        <v>7.0000000000000007E-2</v>
      </c>
      <c r="K485" s="22"/>
    </row>
    <row r="486" spans="1:22" ht="14.25" x14ac:dyDescent="0.2">
      <c r="A486" s="19"/>
      <c r="B486" s="19"/>
      <c r="C486" s="19" t="s">
        <v>502</v>
      </c>
      <c r="D486" s="20"/>
      <c r="E486" s="9"/>
      <c r="F486" s="22">
        <f>Source!AL238</f>
        <v>1.27</v>
      </c>
      <c r="G486" s="21" t="str">
        <f>Source!DD238</f>
        <v/>
      </c>
      <c r="H486" s="9">
        <f>Source!AW238</f>
        <v>1</v>
      </c>
      <c r="I486" s="9">
        <f>IF(Source!BC238&lt;&gt; 0, Source!BC238, 1)</f>
        <v>1</v>
      </c>
      <c r="J486" s="22">
        <f>Source!P238</f>
        <v>4.57</v>
      </c>
      <c r="K486" s="22"/>
    </row>
    <row r="487" spans="1:22" ht="14.25" x14ac:dyDescent="0.2">
      <c r="A487" s="19"/>
      <c r="B487" s="19"/>
      <c r="C487" s="19" t="s">
        <v>497</v>
      </c>
      <c r="D487" s="20" t="s">
        <v>498</v>
      </c>
      <c r="E487" s="9">
        <f>Source!AT238</f>
        <v>70</v>
      </c>
      <c r="F487" s="22"/>
      <c r="G487" s="21"/>
      <c r="H487" s="9"/>
      <c r="I487" s="9"/>
      <c r="J487" s="22">
        <f>SUM(R481:R486)</f>
        <v>1859.54</v>
      </c>
      <c r="K487" s="22"/>
    </row>
    <row r="488" spans="1:22" ht="14.25" x14ac:dyDescent="0.2">
      <c r="A488" s="19"/>
      <c r="B488" s="19"/>
      <c r="C488" s="19" t="s">
        <v>499</v>
      </c>
      <c r="D488" s="20" t="s">
        <v>498</v>
      </c>
      <c r="E488" s="9">
        <f>Source!AU238</f>
        <v>10</v>
      </c>
      <c r="F488" s="22"/>
      <c r="G488" s="21"/>
      <c r="H488" s="9"/>
      <c r="I488" s="9"/>
      <c r="J488" s="22">
        <f>SUM(T481:T487)</f>
        <v>265.64999999999998</v>
      </c>
      <c r="K488" s="22"/>
    </row>
    <row r="489" spans="1:22" ht="14.25" x14ac:dyDescent="0.2">
      <c r="A489" s="19"/>
      <c r="B489" s="19"/>
      <c r="C489" s="19" t="s">
        <v>505</v>
      </c>
      <c r="D489" s="20" t="s">
        <v>498</v>
      </c>
      <c r="E489" s="9">
        <f>160</f>
        <v>160</v>
      </c>
      <c r="F489" s="22"/>
      <c r="G489" s="21"/>
      <c r="H489" s="9"/>
      <c r="I489" s="9"/>
      <c r="J489" s="22">
        <f>SUM(V481:V488)</f>
        <v>0.11</v>
      </c>
      <c r="K489" s="22"/>
    </row>
    <row r="490" spans="1:22" ht="14.25" x14ac:dyDescent="0.2">
      <c r="A490" s="19"/>
      <c r="B490" s="19"/>
      <c r="C490" s="19" t="s">
        <v>500</v>
      </c>
      <c r="D490" s="20" t="s">
        <v>501</v>
      </c>
      <c r="E490" s="9">
        <f>Source!AQ238</f>
        <v>1.84</v>
      </c>
      <c r="F490" s="22"/>
      <c r="G490" s="21" t="str">
        <f>Source!DI238</f>
        <v/>
      </c>
      <c r="H490" s="9">
        <f>Source!AV238</f>
        <v>1</v>
      </c>
      <c r="I490" s="9"/>
      <c r="J490" s="22"/>
      <c r="K490" s="22">
        <f>Source!U238</f>
        <v>6.6240000000000006</v>
      </c>
    </row>
    <row r="491" spans="1:22" ht="15" x14ac:dyDescent="0.25">
      <c r="A491" s="24"/>
      <c r="B491" s="24"/>
      <c r="C491" s="24"/>
      <c r="D491" s="24"/>
      <c r="E491" s="24"/>
      <c r="F491" s="24"/>
      <c r="G491" s="24"/>
      <c r="H491" s="24"/>
      <c r="I491" s="43">
        <f>J483+J484+J486+J487+J488+J489</f>
        <v>4800.21</v>
      </c>
      <c r="J491" s="43"/>
      <c r="K491" s="25">
        <f>IF(Source!I238&lt;&gt;0, ROUND(I491/Source!I238, 2), 0)</f>
        <v>1333.39</v>
      </c>
      <c r="P491" s="23">
        <f>I491</f>
        <v>4800.21</v>
      </c>
    </row>
    <row r="492" spans="1:22" ht="57" x14ac:dyDescent="0.2">
      <c r="A492" s="19">
        <v>49</v>
      </c>
      <c r="B492" s="19" t="str">
        <f>Source!F239</f>
        <v>1.17-2103-15-3/1</v>
      </c>
      <c r="C492" s="19" t="str">
        <f>Source!G239</f>
        <v>Техническое обслуживание конвекторов, встраиваемых в пол, длиной короба 1100 мм, шириной короба до 260 мм</v>
      </c>
      <c r="D492" s="20" t="str">
        <f>Source!H239</f>
        <v>10 шт.</v>
      </c>
      <c r="E492" s="9">
        <f>Source!I239</f>
        <v>4.5</v>
      </c>
      <c r="F492" s="22"/>
      <c r="G492" s="21"/>
      <c r="H492" s="9"/>
      <c r="I492" s="9"/>
      <c r="J492" s="22"/>
      <c r="K492" s="22"/>
      <c r="Q492">
        <f>ROUND((Source!BZ239/100)*ROUND((Source!AF239*Source!AV239)*Source!I239, 2), 2)</f>
        <v>2324.42</v>
      </c>
      <c r="R492">
        <f>Source!X239</f>
        <v>2324.42</v>
      </c>
      <c r="S492">
        <f>ROUND((Source!CA239/100)*ROUND((Source!AF239*Source!AV239)*Source!I239, 2), 2)</f>
        <v>332.06</v>
      </c>
      <c r="T492">
        <f>Source!Y239</f>
        <v>332.06</v>
      </c>
      <c r="U492">
        <f>ROUND((175/100)*ROUND((Source!AE239*Source!AV239)*Source!I239, 2), 2)</f>
        <v>0.16</v>
      </c>
      <c r="V492">
        <f>ROUND((160/100)*ROUND(Source!CS239*Source!I239, 2), 2)</f>
        <v>0.14000000000000001</v>
      </c>
    </row>
    <row r="493" spans="1:22" x14ac:dyDescent="0.2">
      <c r="C493" s="26" t="str">
        <f>"Объем: "&amp;Source!I239&amp;"=15*"&amp;"3/"&amp;"10"</f>
        <v>Объем: 4,5=15*3/10</v>
      </c>
    </row>
    <row r="494" spans="1:22" ht="14.25" x14ac:dyDescent="0.2">
      <c r="A494" s="19"/>
      <c r="B494" s="19"/>
      <c r="C494" s="19" t="s">
        <v>496</v>
      </c>
      <c r="D494" s="20"/>
      <c r="E494" s="9"/>
      <c r="F494" s="22">
        <f>Source!AO239</f>
        <v>737.91</v>
      </c>
      <c r="G494" s="21" t="str">
        <f>Source!DG239</f>
        <v/>
      </c>
      <c r="H494" s="9">
        <f>Source!AV239</f>
        <v>1</v>
      </c>
      <c r="I494" s="9">
        <f>IF(Source!BA239&lt;&gt; 0, Source!BA239, 1)</f>
        <v>1</v>
      </c>
      <c r="J494" s="22">
        <f>Source!S239</f>
        <v>3320.6</v>
      </c>
      <c r="K494" s="22"/>
    </row>
    <row r="495" spans="1:22" ht="14.25" x14ac:dyDescent="0.2">
      <c r="A495" s="19"/>
      <c r="B495" s="19"/>
      <c r="C495" s="19" t="s">
        <v>503</v>
      </c>
      <c r="D495" s="20"/>
      <c r="E495" s="9"/>
      <c r="F495" s="22">
        <f>Source!AM239</f>
        <v>3.85</v>
      </c>
      <c r="G495" s="21" t="str">
        <f>Source!DE239</f>
        <v/>
      </c>
      <c r="H495" s="9">
        <f>Source!AV239</f>
        <v>1</v>
      </c>
      <c r="I495" s="9">
        <f>IF(Source!BB239&lt;&gt; 0, Source!BB239, 1)</f>
        <v>1</v>
      </c>
      <c r="J495" s="22">
        <f>Source!Q239</f>
        <v>17.329999999999998</v>
      </c>
      <c r="K495" s="22"/>
    </row>
    <row r="496" spans="1:22" ht="14.25" x14ac:dyDescent="0.2">
      <c r="A496" s="19"/>
      <c r="B496" s="19"/>
      <c r="C496" s="19" t="s">
        <v>504</v>
      </c>
      <c r="D496" s="20"/>
      <c r="E496" s="9"/>
      <c r="F496" s="22">
        <f>Source!AN239</f>
        <v>0.02</v>
      </c>
      <c r="G496" s="21" t="str">
        <f>Source!DF239</f>
        <v/>
      </c>
      <c r="H496" s="9">
        <f>Source!AV239</f>
        <v>1</v>
      </c>
      <c r="I496" s="9">
        <f>IF(Source!BS239&lt;&gt; 0, Source!BS239, 1)</f>
        <v>1</v>
      </c>
      <c r="J496" s="28">
        <f>Source!R239</f>
        <v>0.09</v>
      </c>
      <c r="K496" s="22"/>
    </row>
    <row r="497" spans="1:22" ht="14.25" x14ac:dyDescent="0.2">
      <c r="A497" s="19"/>
      <c r="B497" s="19"/>
      <c r="C497" s="19" t="s">
        <v>502</v>
      </c>
      <c r="D497" s="20"/>
      <c r="E497" s="9"/>
      <c r="F497" s="22">
        <f>Source!AL239</f>
        <v>1.27</v>
      </c>
      <c r="G497" s="21" t="str">
        <f>Source!DD239</f>
        <v/>
      </c>
      <c r="H497" s="9">
        <f>Source!AW239</f>
        <v>1</v>
      </c>
      <c r="I497" s="9">
        <f>IF(Source!BC239&lt;&gt; 0, Source!BC239, 1)</f>
        <v>1</v>
      </c>
      <c r="J497" s="22">
        <f>Source!P239</f>
        <v>5.72</v>
      </c>
      <c r="K497" s="22"/>
    </row>
    <row r="498" spans="1:22" ht="14.25" x14ac:dyDescent="0.2">
      <c r="A498" s="19"/>
      <c r="B498" s="19"/>
      <c r="C498" s="19" t="s">
        <v>497</v>
      </c>
      <c r="D498" s="20" t="s">
        <v>498</v>
      </c>
      <c r="E498" s="9">
        <f>Source!AT239</f>
        <v>70</v>
      </c>
      <c r="F498" s="22"/>
      <c r="G498" s="21"/>
      <c r="H498" s="9"/>
      <c r="I498" s="9"/>
      <c r="J498" s="22">
        <f>SUM(R492:R497)</f>
        <v>2324.42</v>
      </c>
      <c r="K498" s="22"/>
    </row>
    <row r="499" spans="1:22" ht="14.25" x14ac:dyDescent="0.2">
      <c r="A499" s="19"/>
      <c r="B499" s="19"/>
      <c r="C499" s="19" t="s">
        <v>499</v>
      </c>
      <c r="D499" s="20" t="s">
        <v>498</v>
      </c>
      <c r="E499" s="9">
        <f>Source!AU239</f>
        <v>10</v>
      </c>
      <c r="F499" s="22"/>
      <c r="G499" s="21"/>
      <c r="H499" s="9"/>
      <c r="I499" s="9"/>
      <c r="J499" s="22">
        <f>SUM(T492:T498)</f>
        <v>332.06</v>
      </c>
      <c r="K499" s="22"/>
    </row>
    <row r="500" spans="1:22" ht="14.25" x14ac:dyDescent="0.2">
      <c r="A500" s="19"/>
      <c r="B500" s="19"/>
      <c r="C500" s="19" t="s">
        <v>505</v>
      </c>
      <c r="D500" s="20" t="s">
        <v>498</v>
      </c>
      <c r="E500" s="9">
        <f>160</f>
        <v>160</v>
      </c>
      <c r="F500" s="22"/>
      <c r="G500" s="21"/>
      <c r="H500" s="9"/>
      <c r="I500" s="9"/>
      <c r="J500" s="22">
        <f>SUM(V492:V499)</f>
        <v>0.14000000000000001</v>
      </c>
      <c r="K500" s="22"/>
    </row>
    <row r="501" spans="1:22" ht="14.25" x14ac:dyDescent="0.2">
      <c r="A501" s="19"/>
      <c r="B501" s="19"/>
      <c r="C501" s="19" t="s">
        <v>500</v>
      </c>
      <c r="D501" s="20" t="s">
        <v>501</v>
      </c>
      <c r="E501" s="9">
        <f>Source!AQ239</f>
        <v>1.84</v>
      </c>
      <c r="F501" s="22"/>
      <c r="G501" s="21" t="str">
        <f>Source!DI239</f>
        <v/>
      </c>
      <c r="H501" s="9">
        <f>Source!AV239</f>
        <v>1</v>
      </c>
      <c r="I501" s="9"/>
      <c r="J501" s="22"/>
      <c r="K501" s="22">
        <f>Source!U239</f>
        <v>8.2800000000000011</v>
      </c>
    </row>
    <row r="502" spans="1:22" ht="15" x14ac:dyDescent="0.25">
      <c r="A502" s="24"/>
      <c r="B502" s="24"/>
      <c r="C502" s="24"/>
      <c r="D502" s="24"/>
      <c r="E502" s="24"/>
      <c r="F502" s="24"/>
      <c r="G502" s="24"/>
      <c r="H502" s="24"/>
      <c r="I502" s="43">
        <f>J494+J495+J497+J498+J499+J500</f>
        <v>6000.27</v>
      </c>
      <c r="J502" s="43"/>
      <c r="K502" s="25">
        <f>IF(Source!I239&lt;&gt;0, ROUND(I502/Source!I239, 2), 0)</f>
        <v>1333.39</v>
      </c>
      <c r="P502" s="23">
        <f>I502</f>
        <v>6000.27</v>
      </c>
    </row>
    <row r="503" spans="1:22" ht="28.5" x14ac:dyDescent="0.2">
      <c r="A503" s="19">
        <v>50</v>
      </c>
      <c r="B503" s="19" t="str">
        <f>Source!F240</f>
        <v>1.17-2103-17-1/1</v>
      </c>
      <c r="C503" s="19" t="str">
        <f>Source!G240</f>
        <v>Техническое обслуживание автоматического воздухоотводчика</v>
      </c>
      <c r="D503" s="20" t="str">
        <f>Source!H240</f>
        <v>10 шт.</v>
      </c>
      <c r="E503" s="9">
        <f>Source!I240</f>
        <v>3</v>
      </c>
      <c r="F503" s="22"/>
      <c r="G503" s="21"/>
      <c r="H503" s="9"/>
      <c r="I503" s="9"/>
      <c r="J503" s="22"/>
      <c r="K503" s="22"/>
      <c r="Q503">
        <f>ROUND((Source!BZ240/100)*ROUND((Source!AF240*Source!AV240)*Source!I240, 2), 2)</f>
        <v>1391.21</v>
      </c>
      <c r="R503">
        <f>Source!X240</f>
        <v>1391.21</v>
      </c>
      <c r="S503">
        <f>ROUND((Source!CA240/100)*ROUND((Source!AF240*Source!AV240)*Source!I240, 2), 2)</f>
        <v>198.74</v>
      </c>
      <c r="T503">
        <f>Source!Y240</f>
        <v>198.74</v>
      </c>
      <c r="U503">
        <f>ROUND((175/100)*ROUND((Source!AE240*Source!AV240)*Source!I240, 2), 2)</f>
        <v>0</v>
      </c>
      <c r="V503">
        <f>ROUND((160/100)*ROUND(Source!CS240*Source!I240, 2), 2)</f>
        <v>0</v>
      </c>
    </row>
    <row r="504" spans="1:22" x14ac:dyDescent="0.2">
      <c r="C504" s="26" t="str">
        <f>"Объем: "&amp;Source!I240&amp;"=(10)*"&amp;"3/"&amp;"10"</f>
        <v>Объем: 3=(10)*3/10</v>
      </c>
    </row>
    <row r="505" spans="1:22" ht="14.25" x14ac:dyDescent="0.2">
      <c r="A505" s="19"/>
      <c r="B505" s="19"/>
      <c r="C505" s="19" t="s">
        <v>496</v>
      </c>
      <c r="D505" s="20"/>
      <c r="E505" s="9"/>
      <c r="F505" s="22">
        <f>Source!AO240</f>
        <v>662.48</v>
      </c>
      <c r="G505" s="21" t="str">
        <f>Source!DG240</f>
        <v/>
      </c>
      <c r="H505" s="9">
        <f>Source!AV240</f>
        <v>1</v>
      </c>
      <c r="I505" s="9">
        <f>IF(Source!BA240&lt;&gt; 0, Source!BA240, 1)</f>
        <v>1</v>
      </c>
      <c r="J505" s="22">
        <f>Source!S240</f>
        <v>1987.44</v>
      </c>
      <c r="K505" s="22"/>
    </row>
    <row r="506" spans="1:22" ht="14.25" x14ac:dyDescent="0.2">
      <c r="A506" s="19"/>
      <c r="B506" s="19"/>
      <c r="C506" s="19" t="s">
        <v>502</v>
      </c>
      <c r="D506" s="20"/>
      <c r="E506" s="9"/>
      <c r="F506" s="22">
        <f>Source!AL240</f>
        <v>0.48</v>
      </c>
      <c r="G506" s="21" t="str">
        <f>Source!DD240</f>
        <v/>
      </c>
      <c r="H506" s="9">
        <f>Source!AW240</f>
        <v>1</v>
      </c>
      <c r="I506" s="9">
        <f>IF(Source!BC240&lt;&gt; 0, Source!BC240, 1)</f>
        <v>1</v>
      </c>
      <c r="J506" s="22">
        <f>Source!P240</f>
        <v>1.44</v>
      </c>
      <c r="K506" s="22"/>
    </row>
    <row r="507" spans="1:22" ht="14.25" x14ac:dyDescent="0.2">
      <c r="A507" s="19"/>
      <c r="B507" s="19"/>
      <c r="C507" s="19" t="s">
        <v>497</v>
      </c>
      <c r="D507" s="20" t="s">
        <v>498</v>
      </c>
      <c r="E507" s="9">
        <f>Source!AT240</f>
        <v>70</v>
      </c>
      <c r="F507" s="22"/>
      <c r="G507" s="21"/>
      <c r="H507" s="9"/>
      <c r="I507" s="9"/>
      <c r="J507" s="22">
        <f>SUM(R503:R506)</f>
        <v>1391.21</v>
      </c>
      <c r="K507" s="22"/>
    </row>
    <row r="508" spans="1:22" ht="14.25" x14ac:dyDescent="0.2">
      <c r="A508" s="19"/>
      <c r="B508" s="19"/>
      <c r="C508" s="19" t="s">
        <v>499</v>
      </c>
      <c r="D508" s="20" t="s">
        <v>498</v>
      </c>
      <c r="E508" s="9">
        <f>Source!AU240</f>
        <v>10</v>
      </c>
      <c r="F508" s="22"/>
      <c r="G508" s="21"/>
      <c r="H508" s="9"/>
      <c r="I508" s="9"/>
      <c r="J508" s="22">
        <f>SUM(T503:T507)</f>
        <v>198.74</v>
      </c>
      <c r="K508" s="22"/>
    </row>
    <row r="509" spans="1:22" ht="14.25" x14ac:dyDescent="0.2">
      <c r="A509" s="19"/>
      <c r="B509" s="19"/>
      <c r="C509" s="19" t="s">
        <v>500</v>
      </c>
      <c r="D509" s="20" t="s">
        <v>501</v>
      </c>
      <c r="E509" s="9">
        <f>Source!AQ240</f>
        <v>1.52</v>
      </c>
      <c r="F509" s="22"/>
      <c r="G509" s="21" t="str">
        <f>Source!DI240</f>
        <v/>
      </c>
      <c r="H509" s="9">
        <f>Source!AV240</f>
        <v>1</v>
      </c>
      <c r="I509" s="9"/>
      <c r="J509" s="22"/>
      <c r="K509" s="22">
        <f>Source!U240</f>
        <v>4.5600000000000005</v>
      </c>
    </row>
    <row r="510" spans="1:22" ht="15" x14ac:dyDescent="0.25">
      <c r="A510" s="24"/>
      <c r="B510" s="24"/>
      <c r="C510" s="24"/>
      <c r="D510" s="24"/>
      <c r="E510" s="24"/>
      <c r="F510" s="24"/>
      <c r="G510" s="24"/>
      <c r="H510" s="24"/>
      <c r="I510" s="43">
        <f>J505+J506+J507+J508</f>
        <v>3578.83</v>
      </c>
      <c r="J510" s="43"/>
      <c r="K510" s="25">
        <f>IF(Source!I240&lt;&gt;0, ROUND(I510/Source!I240, 2), 0)</f>
        <v>1192.94</v>
      </c>
      <c r="P510" s="23">
        <f>I510</f>
        <v>3578.83</v>
      </c>
    </row>
    <row r="511" spans="1:22" ht="42.75" x14ac:dyDescent="0.2">
      <c r="A511" s="19">
        <v>51</v>
      </c>
      <c r="B511" s="19" t="str">
        <f>Source!F241</f>
        <v>1.17-3205-2-1/1</v>
      </c>
      <c r="C511" s="19" t="str">
        <f>Source!G241</f>
        <v>Гидравлическое испытание трубопроводов систем отопления диаметром до 50 мм</v>
      </c>
      <c r="D511" s="20" t="str">
        <f>Source!H241</f>
        <v>100 м</v>
      </c>
      <c r="E511" s="9">
        <f>Source!I241</f>
        <v>37.65</v>
      </c>
      <c r="F511" s="22"/>
      <c r="G511" s="21"/>
      <c r="H511" s="9"/>
      <c r="I511" s="9"/>
      <c r="J511" s="22"/>
      <c r="K511" s="22"/>
      <c r="Q511">
        <f>ROUND((Source!BZ241/100)*ROUND((Source!AF241*Source!AV241)*Source!I241, 2), 2)</f>
        <v>145199.97</v>
      </c>
      <c r="R511">
        <f>Source!X241</f>
        <v>145199.97</v>
      </c>
      <c r="S511">
        <f>ROUND((Source!CA241/100)*ROUND((Source!AF241*Source!AV241)*Source!I241, 2), 2)</f>
        <v>20742.849999999999</v>
      </c>
      <c r="T511">
        <f>Source!Y241</f>
        <v>20742.849999999999</v>
      </c>
      <c r="U511">
        <f>ROUND((175/100)*ROUND((Source!AE241*Source!AV241)*Source!I241, 2), 2)</f>
        <v>0</v>
      </c>
      <c r="V511">
        <f>ROUND((160/100)*ROUND(Source!CS241*Source!I241, 2), 2)</f>
        <v>0</v>
      </c>
    </row>
    <row r="512" spans="1:22" x14ac:dyDescent="0.2">
      <c r="C512" s="26" t="str">
        <f>"Объем: "&amp;Source!I241&amp;"=(314+"&amp;"568+"&amp;"30+"&amp;"343)*"&amp;"3/"&amp;"100"</f>
        <v>Объем: 37,65=(314+568+30+343)*3/100</v>
      </c>
    </row>
    <row r="513" spans="1:22" ht="14.25" x14ac:dyDescent="0.2">
      <c r="A513" s="19"/>
      <c r="B513" s="19"/>
      <c r="C513" s="19" t="s">
        <v>496</v>
      </c>
      <c r="D513" s="20"/>
      <c r="E513" s="9"/>
      <c r="F513" s="22">
        <f>Source!AO241</f>
        <v>5509.39</v>
      </c>
      <c r="G513" s="21" t="str">
        <f>Source!DG241</f>
        <v/>
      </c>
      <c r="H513" s="9">
        <f>Source!AV241</f>
        <v>1</v>
      </c>
      <c r="I513" s="9">
        <f>IF(Source!BA241&lt;&gt; 0, Source!BA241, 1)</f>
        <v>1</v>
      </c>
      <c r="J513" s="22">
        <f>Source!S241</f>
        <v>207428.53</v>
      </c>
      <c r="K513" s="22"/>
    </row>
    <row r="514" spans="1:22" ht="14.25" x14ac:dyDescent="0.2">
      <c r="A514" s="19"/>
      <c r="B514" s="19"/>
      <c r="C514" s="19" t="s">
        <v>502</v>
      </c>
      <c r="D514" s="20"/>
      <c r="E514" s="9"/>
      <c r="F514" s="22">
        <f>Source!AL241</f>
        <v>49.83</v>
      </c>
      <c r="G514" s="21" t="str">
        <f>Source!DD241</f>
        <v/>
      </c>
      <c r="H514" s="9">
        <f>Source!AW241</f>
        <v>1</v>
      </c>
      <c r="I514" s="9">
        <f>IF(Source!BC241&lt;&gt; 0, Source!BC241, 1)</f>
        <v>1</v>
      </c>
      <c r="J514" s="22">
        <f>Source!P241</f>
        <v>1876.1</v>
      </c>
      <c r="K514" s="22"/>
    </row>
    <row r="515" spans="1:22" ht="14.25" x14ac:dyDescent="0.2">
      <c r="A515" s="19"/>
      <c r="B515" s="19"/>
      <c r="C515" s="19" t="s">
        <v>497</v>
      </c>
      <c r="D515" s="20" t="s">
        <v>498</v>
      </c>
      <c r="E515" s="9">
        <f>Source!AT241</f>
        <v>70</v>
      </c>
      <c r="F515" s="22"/>
      <c r="G515" s="21"/>
      <c r="H515" s="9"/>
      <c r="I515" s="9"/>
      <c r="J515" s="22">
        <f>SUM(R511:R514)</f>
        <v>145199.97</v>
      </c>
      <c r="K515" s="22"/>
    </row>
    <row r="516" spans="1:22" ht="14.25" x14ac:dyDescent="0.2">
      <c r="A516" s="19"/>
      <c r="B516" s="19"/>
      <c r="C516" s="19" t="s">
        <v>499</v>
      </c>
      <c r="D516" s="20" t="s">
        <v>498</v>
      </c>
      <c r="E516" s="9">
        <f>Source!AU241</f>
        <v>10</v>
      </c>
      <c r="F516" s="22"/>
      <c r="G516" s="21"/>
      <c r="H516" s="9"/>
      <c r="I516" s="9"/>
      <c r="J516" s="22">
        <f>SUM(T511:T515)</f>
        <v>20742.849999999999</v>
      </c>
      <c r="K516" s="22"/>
    </row>
    <row r="517" spans="1:22" ht="14.25" x14ac:dyDescent="0.2">
      <c r="A517" s="19"/>
      <c r="B517" s="19"/>
      <c r="C517" s="19" t="s">
        <v>500</v>
      </c>
      <c r="D517" s="20" t="s">
        <v>501</v>
      </c>
      <c r="E517" s="9">
        <f>Source!AQ241</f>
        <v>10.64</v>
      </c>
      <c r="F517" s="22"/>
      <c r="G517" s="21" t="str">
        <f>Source!DI241</f>
        <v/>
      </c>
      <c r="H517" s="9">
        <f>Source!AV241</f>
        <v>1</v>
      </c>
      <c r="I517" s="9"/>
      <c r="J517" s="22"/>
      <c r="K517" s="22">
        <f>Source!U241</f>
        <v>400.596</v>
      </c>
    </row>
    <row r="518" spans="1:22" ht="15" x14ac:dyDescent="0.25">
      <c r="A518" s="24"/>
      <c r="B518" s="24"/>
      <c r="C518" s="24"/>
      <c r="D518" s="24"/>
      <c r="E518" s="24"/>
      <c r="F518" s="24"/>
      <c r="G518" s="24"/>
      <c r="H518" s="24"/>
      <c r="I518" s="43">
        <f>J513+J514+J515+J516</f>
        <v>375247.44999999995</v>
      </c>
      <c r="J518" s="43"/>
      <c r="K518" s="25">
        <f>IF(Source!I241&lt;&gt;0, ROUND(I518/Source!I241, 2), 0)</f>
        <v>9966.73</v>
      </c>
      <c r="P518" s="23">
        <f>I518</f>
        <v>375247.44999999995</v>
      </c>
    </row>
    <row r="519" spans="1:22" ht="28.5" x14ac:dyDescent="0.2">
      <c r="A519" s="19">
        <v>52</v>
      </c>
      <c r="B519" s="19" t="str">
        <f>Source!F242</f>
        <v>1.17-2103-11-1/1</v>
      </c>
      <c r="C519" s="19" t="str">
        <f>Source!G242</f>
        <v>Гидропневматическая промывка трубопроводов диаметром до 50 мм</v>
      </c>
      <c r="D519" s="20" t="str">
        <f>Source!H242</f>
        <v>100 м</v>
      </c>
      <c r="E519" s="9">
        <f>Source!I242</f>
        <v>37.65</v>
      </c>
      <c r="F519" s="22"/>
      <c r="G519" s="21"/>
      <c r="H519" s="9"/>
      <c r="I519" s="9"/>
      <c r="J519" s="22"/>
      <c r="K519" s="22"/>
      <c r="Q519">
        <f>ROUND((Source!BZ242/100)*ROUND((Source!AF242*Source!AV242)*Source!I242, 2), 2)</f>
        <v>29872.07</v>
      </c>
      <c r="R519">
        <f>Source!X242</f>
        <v>29872.07</v>
      </c>
      <c r="S519">
        <f>ROUND((Source!CA242/100)*ROUND((Source!AF242*Source!AV242)*Source!I242, 2), 2)</f>
        <v>4267.4399999999996</v>
      </c>
      <c r="T519">
        <f>Source!Y242</f>
        <v>4267.4399999999996</v>
      </c>
      <c r="U519">
        <f>ROUND((175/100)*ROUND((Source!AE242*Source!AV242)*Source!I242, 2), 2)</f>
        <v>2.64</v>
      </c>
      <c r="V519">
        <f>ROUND((160/100)*ROUND(Source!CS242*Source!I242, 2), 2)</f>
        <v>2.42</v>
      </c>
    </row>
    <row r="520" spans="1:22" x14ac:dyDescent="0.2">
      <c r="C520" s="26" t="str">
        <f>"Объем: "&amp;Source!I242&amp;"=(314+"&amp;"568+"&amp;"30+"&amp;"343)*"&amp;"3/"&amp;"100"</f>
        <v>Объем: 37,65=(314+568+30+343)*3/100</v>
      </c>
    </row>
    <row r="521" spans="1:22" ht="14.25" x14ac:dyDescent="0.2">
      <c r="A521" s="19"/>
      <c r="B521" s="19"/>
      <c r="C521" s="19" t="s">
        <v>496</v>
      </c>
      <c r="D521" s="20"/>
      <c r="E521" s="9"/>
      <c r="F521" s="22">
        <f>Source!AO242</f>
        <v>1133.45</v>
      </c>
      <c r="G521" s="21" t="str">
        <f>Source!DG242</f>
        <v/>
      </c>
      <c r="H521" s="9">
        <f>Source!AV242</f>
        <v>1</v>
      </c>
      <c r="I521" s="9">
        <f>IF(Source!BA242&lt;&gt; 0, Source!BA242, 1)</f>
        <v>1</v>
      </c>
      <c r="J521" s="22">
        <f>Source!S242</f>
        <v>42674.39</v>
      </c>
      <c r="K521" s="22"/>
    </row>
    <row r="522" spans="1:22" ht="14.25" x14ac:dyDescent="0.2">
      <c r="A522" s="19"/>
      <c r="B522" s="19"/>
      <c r="C522" s="19" t="s">
        <v>503</v>
      </c>
      <c r="D522" s="20"/>
      <c r="E522" s="9"/>
      <c r="F522" s="22">
        <f>Source!AM242</f>
        <v>7.55</v>
      </c>
      <c r="G522" s="21" t="str">
        <f>Source!DE242</f>
        <v/>
      </c>
      <c r="H522" s="9">
        <f>Source!AV242</f>
        <v>1</v>
      </c>
      <c r="I522" s="9">
        <f>IF(Source!BB242&lt;&gt; 0, Source!BB242, 1)</f>
        <v>1</v>
      </c>
      <c r="J522" s="22">
        <f>Source!Q242</f>
        <v>284.26</v>
      </c>
      <c r="K522" s="22"/>
    </row>
    <row r="523" spans="1:22" ht="14.25" x14ac:dyDescent="0.2">
      <c r="A523" s="19"/>
      <c r="B523" s="19"/>
      <c r="C523" s="19" t="s">
        <v>504</v>
      </c>
      <c r="D523" s="20"/>
      <c r="E523" s="9"/>
      <c r="F523" s="22">
        <f>Source!AN242</f>
        <v>0.04</v>
      </c>
      <c r="G523" s="21" t="str">
        <f>Source!DF242</f>
        <v/>
      </c>
      <c r="H523" s="9">
        <f>Source!AV242</f>
        <v>1</v>
      </c>
      <c r="I523" s="9">
        <f>IF(Source!BS242&lt;&gt; 0, Source!BS242, 1)</f>
        <v>1</v>
      </c>
      <c r="J523" s="28">
        <f>Source!R242</f>
        <v>1.51</v>
      </c>
      <c r="K523" s="22"/>
    </row>
    <row r="524" spans="1:22" ht="14.25" x14ac:dyDescent="0.2">
      <c r="A524" s="19"/>
      <c r="B524" s="19"/>
      <c r="C524" s="19" t="s">
        <v>502</v>
      </c>
      <c r="D524" s="20"/>
      <c r="E524" s="9"/>
      <c r="F524" s="22">
        <f>Source!AL242</f>
        <v>51.32</v>
      </c>
      <c r="G524" s="21" t="str">
        <f>Source!DD242</f>
        <v/>
      </c>
      <c r="H524" s="9">
        <f>Source!AW242</f>
        <v>1</v>
      </c>
      <c r="I524" s="9">
        <f>IF(Source!BC242&lt;&gt; 0, Source!BC242, 1)</f>
        <v>1</v>
      </c>
      <c r="J524" s="22">
        <f>Source!P242</f>
        <v>1932.2</v>
      </c>
      <c r="K524" s="22"/>
    </row>
    <row r="525" spans="1:22" ht="14.25" x14ac:dyDescent="0.2">
      <c r="A525" s="19"/>
      <c r="B525" s="19"/>
      <c r="C525" s="19" t="s">
        <v>497</v>
      </c>
      <c r="D525" s="20" t="s">
        <v>498</v>
      </c>
      <c r="E525" s="9">
        <f>Source!AT242</f>
        <v>70</v>
      </c>
      <c r="F525" s="22"/>
      <c r="G525" s="21"/>
      <c r="H525" s="9"/>
      <c r="I525" s="9"/>
      <c r="J525" s="22">
        <f>SUM(R519:R524)</f>
        <v>29872.07</v>
      </c>
      <c r="K525" s="22"/>
    </row>
    <row r="526" spans="1:22" ht="14.25" x14ac:dyDescent="0.2">
      <c r="A526" s="19"/>
      <c r="B526" s="19"/>
      <c r="C526" s="19" t="s">
        <v>499</v>
      </c>
      <c r="D526" s="20" t="s">
        <v>498</v>
      </c>
      <c r="E526" s="9">
        <f>Source!AU242</f>
        <v>10</v>
      </c>
      <c r="F526" s="22"/>
      <c r="G526" s="21"/>
      <c r="H526" s="9"/>
      <c r="I526" s="9"/>
      <c r="J526" s="22">
        <f>SUM(T519:T525)</f>
        <v>4267.4399999999996</v>
      </c>
      <c r="K526" s="22"/>
    </row>
    <row r="527" spans="1:22" ht="14.25" x14ac:dyDescent="0.2">
      <c r="A527" s="19"/>
      <c r="B527" s="19"/>
      <c r="C527" s="19" t="s">
        <v>505</v>
      </c>
      <c r="D527" s="20" t="s">
        <v>498</v>
      </c>
      <c r="E527" s="9">
        <f>160</f>
        <v>160</v>
      </c>
      <c r="F527" s="22"/>
      <c r="G527" s="21"/>
      <c r="H527" s="9"/>
      <c r="I527" s="9"/>
      <c r="J527" s="22">
        <f>SUM(V519:V526)</f>
        <v>2.42</v>
      </c>
      <c r="K527" s="22"/>
    </row>
    <row r="528" spans="1:22" ht="14.25" x14ac:dyDescent="0.2">
      <c r="A528" s="19"/>
      <c r="B528" s="19"/>
      <c r="C528" s="19" t="s">
        <v>500</v>
      </c>
      <c r="D528" s="20" t="s">
        <v>501</v>
      </c>
      <c r="E528" s="9">
        <f>Source!AQ242</f>
        <v>2.42</v>
      </c>
      <c r="F528" s="22"/>
      <c r="G528" s="21" t="str">
        <f>Source!DI242</f>
        <v/>
      </c>
      <c r="H528" s="9">
        <f>Source!AV242</f>
        <v>1</v>
      </c>
      <c r="I528" s="9"/>
      <c r="J528" s="22"/>
      <c r="K528" s="22">
        <f>Source!U242</f>
        <v>91.113</v>
      </c>
    </row>
    <row r="529" spans="1:22" ht="15" x14ac:dyDescent="0.25">
      <c r="A529" s="24"/>
      <c r="B529" s="24"/>
      <c r="C529" s="24"/>
      <c r="D529" s="24"/>
      <c r="E529" s="24"/>
      <c r="F529" s="24"/>
      <c r="G529" s="24"/>
      <c r="H529" s="24"/>
      <c r="I529" s="43">
        <f>J521+J522+J524+J525+J526+J527</f>
        <v>79032.78</v>
      </c>
      <c r="J529" s="43"/>
      <c r="K529" s="25">
        <f>IF(Source!I242&lt;&gt;0, ROUND(I529/Source!I242, 2), 0)</f>
        <v>2099.14</v>
      </c>
      <c r="P529" s="23">
        <f>I529</f>
        <v>79032.78</v>
      </c>
    </row>
    <row r="531" spans="1:22" ht="15" x14ac:dyDescent="0.25">
      <c r="B531" s="44" t="str">
        <f>Source!G243</f>
        <v>Корпус 7.2.4</v>
      </c>
      <c r="C531" s="44"/>
      <c r="D531" s="44"/>
      <c r="E531" s="44"/>
      <c r="F531" s="44"/>
      <c r="G531" s="44"/>
      <c r="H531" s="44"/>
      <c r="I531" s="44"/>
      <c r="J531" s="44"/>
    </row>
    <row r="532" spans="1:22" ht="42.75" x14ac:dyDescent="0.2">
      <c r="A532" s="19">
        <v>53</v>
      </c>
      <c r="B532" s="19" t="str">
        <f>Source!F244</f>
        <v>1.17-2103-13-27/1</v>
      </c>
      <c r="C532" s="19" t="str">
        <f>Source!G244</f>
        <v>Техническое обслуживание стальных панельных радиаторов типа 33 высотой 500 мм длиной до 1500 мм</v>
      </c>
      <c r="D532" s="20" t="str">
        <f>Source!H244</f>
        <v>шт.</v>
      </c>
      <c r="E532" s="9">
        <f>Source!I244</f>
        <v>7</v>
      </c>
      <c r="F532" s="22"/>
      <c r="G532" s="21"/>
      <c r="H532" s="9"/>
      <c r="I532" s="9"/>
      <c r="J532" s="22"/>
      <c r="K532" s="22"/>
      <c r="Q532">
        <f>ROUND((Source!BZ244/100)*ROUND((Source!AF244*Source!AV244)*Source!I244, 2), 2)</f>
        <v>1127.6400000000001</v>
      </c>
      <c r="R532">
        <f>Source!X244</f>
        <v>1127.6400000000001</v>
      </c>
      <c r="S532">
        <f>ROUND((Source!CA244/100)*ROUND((Source!AF244*Source!AV244)*Source!I244, 2), 2)</f>
        <v>161.09</v>
      </c>
      <c r="T532">
        <f>Source!Y244</f>
        <v>161.09</v>
      </c>
      <c r="U532">
        <f>ROUND((175/100)*ROUND((Source!AE244*Source!AV244)*Source!I244, 2), 2)</f>
        <v>0.12</v>
      </c>
      <c r="V532">
        <f>ROUND((160/100)*ROUND(Source!CS244*Source!I244, 2), 2)</f>
        <v>0.11</v>
      </c>
    </row>
    <row r="533" spans="1:22" x14ac:dyDescent="0.2">
      <c r="C533" s="26" t="str">
        <f>"Объем: "&amp;Source!I244&amp;"=5+"&amp;"2"</f>
        <v>Объем: 7=5+2</v>
      </c>
    </row>
    <row r="534" spans="1:22" ht="14.25" x14ac:dyDescent="0.2">
      <c r="A534" s="19"/>
      <c r="B534" s="19"/>
      <c r="C534" s="19" t="s">
        <v>496</v>
      </c>
      <c r="D534" s="20"/>
      <c r="E534" s="9"/>
      <c r="F534" s="22">
        <f>Source!AO244</f>
        <v>230.13</v>
      </c>
      <c r="G534" s="21" t="str">
        <f>Source!DG244</f>
        <v/>
      </c>
      <c r="H534" s="9">
        <f>Source!AV244</f>
        <v>1</v>
      </c>
      <c r="I534" s="9">
        <f>IF(Source!BA244&lt;&gt; 0, Source!BA244, 1)</f>
        <v>1</v>
      </c>
      <c r="J534" s="22">
        <f>Source!S244</f>
        <v>1610.91</v>
      </c>
      <c r="K534" s="22"/>
    </row>
    <row r="535" spans="1:22" ht="14.25" x14ac:dyDescent="0.2">
      <c r="A535" s="19"/>
      <c r="B535" s="19"/>
      <c r="C535" s="19" t="s">
        <v>503</v>
      </c>
      <c r="D535" s="20"/>
      <c r="E535" s="9"/>
      <c r="F535" s="22">
        <f>Source!AM244</f>
        <v>2.38</v>
      </c>
      <c r="G535" s="21" t="str">
        <f>Source!DE244</f>
        <v/>
      </c>
      <c r="H535" s="9">
        <f>Source!AV244</f>
        <v>1</v>
      </c>
      <c r="I535" s="9">
        <f>IF(Source!BB244&lt;&gt; 0, Source!BB244, 1)</f>
        <v>1</v>
      </c>
      <c r="J535" s="22">
        <f>Source!Q244</f>
        <v>16.66</v>
      </c>
      <c r="K535" s="22"/>
    </row>
    <row r="536" spans="1:22" ht="14.25" x14ac:dyDescent="0.2">
      <c r="A536" s="19"/>
      <c r="B536" s="19"/>
      <c r="C536" s="19" t="s">
        <v>504</v>
      </c>
      <c r="D536" s="20"/>
      <c r="E536" s="9"/>
      <c r="F536" s="22">
        <f>Source!AN244</f>
        <v>0.01</v>
      </c>
      <c r="G536" s="21" t="str">
        <f>Source!DF244</f>
        <v/>
      </c>
      <c r="H536" s="9">
        <f>Source!AV244</f>
        <v>1</v>
      </c>
      <c r="I536" s="9">
        <f>IF(Source!BS244&lt;&gt; 0, Source!BS244, 1)</f>
        <v>1</v>
      </c>
      <c r="J536" s="28">
        <f>Source!R244</f>
        <v>7.0000000000000007E-2</v>
      </c>
      <c r="K536" s="22"/>
    </row>
    <row r="537" spans="1:22" ht="14.25" x14ac:dyDescent="0.2">
      <c r="A537" s="19"/>
      <c r="B537" s="19"/>
      <c r="C537" s="19" t="s">
        <v>502</v>
      </c>
      <c r="D537" s="20"/>
      <c r="E537" s="9"/>
      <c r="F537" s="22">
        <f>Source!AL244</f>
        <v>0.36</v>
      </c>
      <c r="G537" s="21" t="str">
        <f>Source!DD244</f>
        <v/>
      </c>
      <c r="H537" s="9">
        <f>Source!AW244</f>
        <v>1</v>
      </c>
      <c r="I537" s="9">
        <f>IF(Source!BC244&lt;&gt; 0, Source!BC244, 1)</f>
        <v>1</v>
      </c>
      <c r="J537" s="22">
        <f>Source!P244</f>
        <v>2.52</v>
      </c>
      <c r="K537" s="22"/>
    </row>
    <row r="538" spans="1:22" ht="14.25" x14ac:dyDescent="0.2">
      <c r="A538" s="19"/>
      <c r="B538" s="19"/>
      <c r="C538" s="19" t="s">
        <v>497</v>
      </c>
      <c r="D538" s="20" t="s">
        <v>498</v>
      </c>
      <c r="E538" s="9">
        <f>Source!AT244</f>
        <v>70</v>
      </c>
      <c r="F538" s="22"/>
      <c r="G538" s="21"/>
      <c r="H538" s="9"/>
      <c r="I538" s="9"/>
      <c r="J538" s="22">
        <f>SUM(R532:R537)</f>
        <v>1127.6400000000001</v>
      </c>
      <c r="K538" s="22"/>
    </row>
    <row r="539" spans="1:22" ht="14.25" x14ac:dyDescent="0.2">
      <c r="A539" s="19"/>
      <c r="B539" s="19"/>
      <c r="C539" s="19" t="s">
        <v>499</v>
      </c>
      <c r="D539" s="20" t="s">
        <v>498</v>
      </c>
      <c r="E539" s="9">
        <f>Source!AU244</f>
        <v>10</v>
      </c>
      <c r="F539" s="22"/>
      <c r="G539" s="21"/>
      <c r="H539" s="9"/>
      <c r="I539" s="9"/>
      <c r="J539" s="22">
        <f>SUM(T532:T538)</f>
        <v>161.09</v>
      </c>
      <c r="K539" s="22"/>
    </row>
    <row r="540" spans="1:22" ht="14.25" x14ac:dyDescent="0.2">
      <c r="A540" s="19"/>
      <c r="B540" s="19"/>
      <c r="C540" s="19" t="s">
        <v>505</v>
      </c>
      <c r="D540" s="20" t="s">
        <v>498</v>
      </c>
      <c r="E540" s="9">
        <f>160</f>
        <v>160</v>
      </c>
      <c r="F540" s="22"/>
      <c r="G540" s="21"/>
      <c r="H540" s="9"/>
      <c r="I540" s="9"/>
      <c r="J540" s="22">
        <f>SUM(V532:V539)</f>
        <v>0.11</v>
      </c>
      <c r="K540" s="22"/>
    </row>
    <row r="541" spans="1:22" ht="14.25" x14ac:dyDescent="0.2">
      <c r="A541" s="19"/>
      <c r="B541" s="19"/>
      <c r="C541" s="19" t="s">
        <v>500</v>
      </c>
      <c r="D541" s="20" t="s">
        <v>501</v>
      </c>
      <c r="E541" s="9">
        <f>Source!AQ244</f>
        <v>0.57999999999999996</v>
      </c>
      <c r="F541" s="22"/>
      <c r="G541" s="21" t="str">
        <f>Source!DI244</f>
        <v/>
      </c>
      <c r="H541" s="9">
        <f>Source!AV244</f>
        <v>1</v>
      </c>
      <c r="I541" s="9"/>
      <c r="J541" s="22"/>
      <c r="K541" s="22">
        <f>Source!U244</f>
        <v>4.0599999999999996</v>
      </c>
    </row>
    <row r="542" spans="1:22" ht="15" x14ac:dyDescent="0.25">
      <c r="A542" s="24"/>
      <c r="B542" s="24"/>
      <c r="C542" s="24"/>
      <c r="D542" s="24"/>
      <c r="E542" s="24"/>
      <c r="F542" s="24"/>
      <c r="G542" s="24"/>
      <c r="H542" s="24"/>
      <c r="I542" s="43">
        <f>J534+J535+J537+J538+J539+J540</f>
        <v>2918.9300000000007</v>
      </c>
      <c r="J542" s="43"/>
      <c r="K542" s="25">
        <f>IF(Source!I244&lt;&gt;0, ROUND(I542/Source!I244, 2), 0)</f>
        <v>416.99</v>
      </c>
      <c r="P542" s="23">
        <f>I542</f>
        <v>2918.9300000000007</v>
      </c>
    </row>
    <row r="543" spans="1:22" ht="42.75" x14ac:dyDescent="0.2">
      <c r="A543" s="19">
        <v>54</v>
      </c>
      <c r="B543" s="19" t="str">
        <f>Source!F245</f>
        <v>1.17-2103-13-28/1</v>
      </c>
      <c r="C543" s="19" t="str">
        <f>Source!G245</f>
        <v>Техническое обслуживание стальных панельных радиаторов типа 33 высотой 500 мм длиной до 3000 мм</v>
      </c>
      <c r="D543" s="20" t="str">
        <f>Source!H245</f>
        <v>шт.</v>
      </c>
      <c r="E543" s="9">
        <f>Source!I245</f>
        <v>2</v>
      </c>
      <c r="F543" s="22"/>
      <c r="G543" s="21"/>
      <c r="H543" s="9"/>
      <c r="I543" s="9"/>
      <c r="J543" s="22"/>
      <c r="K543" s="22"/>
      <c r="Q543">
        <f>ROUND((Source!BZ245/100)*ROUND((Source!AF245*Source!AV245)*Source!I245, 2), 2)</f>
        <v>499.95</v>
      </c>
      <c r="R543">
        <f>Source!X245</f>
        <v>499.95</v>
      </c>
      <c r="S543">
        <f>ROUND((Source!CA245/100)*ROUND((Source!AF245*Source!AV245)*Source!I245, 2), 2)</f>
        <v>71.42</v>
      </c>
      <c r="T543">
        <f>Source!Y245</f>
        <v>71.42</v>
      </c>
      <c r="U543">
        <f>ROUND((175/100)*ROUND((Source!AE245*Source!AV245)*Source!I245, 2), 2)</f>
        <v>7.0000000000000007E-2</v>
      </c>
      <c r="V543">
        <f>ROUND((160/100)*ROUND(Source!CS245*Source!I245, 2), 2)</f>
        <v>0.06</v>
      </c>
    </row>
    <row r="544" spans="1:22" ht="14.25" x14ac:dyDescent="0.2">
      <c r="A544" s="19"/>
      <c r="B544" s="19"/>
      <c r="C544" s="19" t="s">
        <v>496</v>
      </c>
      <c r="D544" s="20"/>
      <c r="E544" s="9"/>
      <c r="F544" s="22">
        <f>Source!AO245</f>
        <v>357.11</v>
      </c>
      <c r="G544" s="21" t="str">
        <f>Source!DG245</f>
        <v/>
      </c>
      <c r="H544" s="9">
        <f>Source!AV245</f>
        <v>1</v>
      </c>
      <c r="I544" s="9">
        <f>IF(Source!BA245&lt;&gt; 0, Source!BA245, 1)</f>
        <v>1</v>
      </c>
      <c r="J544" s="22">
        <f>Source!S245</f>
        <v>714.22</v>
      </c>
      <c r="K544" s="22"/>
    </row>
    <row r="545" spans="1:22" ht="14.25" x14ac:dyDescent="0.2">
      <c r="A545" s="19"/>
      <c r="B545" s="19"/>
      <c r="C545" s="19" t="s">
        <v>503</v>
      </c>
      <c r="D545" s="20"/>
      <c r="E545" s="9"/>
      <c r="F545" s="22">
        <f>Source!AM245</f>
        <v>4.76</v>
      </c>
      <c r="G545" s="21" t="str">
        <f>Source!DE245</f>
        <v/>
      </c>
      <c r="H545" s="9">
        <f>Source!AV245</f>
        <v>1</v>
      </c>
      <c r="I545" s="9">
        <f>IF(Source!BB245&lt;&gt; 0, Source!BB245, 1)</f>
        <v>1</v>
      </c>
      <c r="J545" s="22">
        <f>Source!Q245</f>
        <v>9.52</v>
      </c>
      <c r="K545" s="22"/>
    </row>
    <row r="546" spans="1:22" ht="14.25" x14ac:dyDescent="0.2">
      <c r="A546" s="19"/>
      <c r="B546" s="19"/>
      <c r="C546" s="19" t="s">
        <v>504</v>
      </c>
      <c r="D546" s="20"/>
      <c r="E546" s="9"/>
      <c r="F546" s="22">
        <f>Source!AN245</f>
        <v>0.02</v>
      </c>
      <c r="G546" s="21" t="str">
        <f>Source!DF245</f>
        <v/>
      </c>
      <c r="H546" s="9">
        <f>Source!AV245</f>
        <v>1</v>
      </c>
      <c r="I546" s="9">
        <f>IF(Source!BS245&lt;&gt; 0, Source!BS245, 1)</f>
        <v>1</v>
      </c>
      <c r="J546" s="28">
        <f>Source!R245</f>
        <v>0.04</v>
      </c>
      <c r="K546" s="22"/>
    </row>
    <row r="547" spans="1:22" ht="14.25" x14ac:dyDescent="0.2">
      <c r="A547" s="19"/>
      <c r="B547" s="19"/>
      <c r="C547" s="19" t="s">
        <v>502</v>
      </c>
      <c r="D547" s="20"/>
      <c r="E547" s="9"/>
      <c r="F547" s="22">
        <f>Source!AL245</f>
        <v>0.72</v>
      </c>
      <c r="G547" s="21" t="str">
        <f>Source!DD245</f>
        <v/>
      </c>
      <c r="H547" s="9">
        <f>Source!AW245</f>
        <v>1</v>
      </c>
      <c r="I547" s="9">
        <f>IF(Source!BC245&lt;&gt; 0, Source!BC245, 1)</f>
        <v>1</v>
      </c>
      <c r="J547" s="22">
        <f>Source!P245</f>
        <v>1.44</v>
      </c>
      <c r="K547" s="22"/>
    </row>
    <row r="548" spans="1:22" ht="14.25" x14ac:dyDescent="0.2">
      <c r="A548" s="19"/>
      <c r="B548" s="19"/>
      <c r="C548" s="19" t="s">
        <v>497</v>
      </c>
      <c r="D548" s="20" t="s">
        <v>498</v>
      </c>
      <c r="E548" s="9">
        <f>Source!AT245</f>
        <v>70</v>
      </c>
      <c r="F548" s="22"/>
      <c r="G548" s="21"/>
      <c r="H548" s="9"/>
      <c r="I548" s="9"/>
      <c r="J548" s="22">
        <f>SUM(R543:R547)</f>
        <v>499.95</v>
      </c>
      <c r="K548" s="22"/>
    </row>
    <row r="549" spans="1:22" ht="14.25" x14ac:dyDescent="0.2">
      <c r="A549" s="19"/>
      <c r="B549" s="19"/>
      <c r="C549" s="19" t="s">
        <v>499</v>
      </c>
      <c r="D549" s="20" t="s">
        <v>498</v>
      </c>
      <c r="E549" s="9">
        <f>Source!AU245</f>
        <v>10</v>
      </c>
      <c r="F549" s="22"/>
      <c r="G549" s="21"/>
      <c r="H549" s="9"/>
      <c r="I549" s="9"/>
      <c r="J549" s="22">
        <f>SUM(T543:T548)</f>
        <v>71.42</v>
      </c>
      <c r="K549" s="22"/>
    </row>
    <row r="550" spans="1:22" ht="14.25" x14ac:dyDescent="0.2">
      <c r="A550" s="19"/>
      <c r="B550" s="19"/>
      <c r="C550" s="19" t="s">
        <v>505</v>
      </c>
      <c r="D550" s="20" t="s">
        <v>498</v>
      </c>
      <c r="E550" s="9">
        <f>160</f>
        <v>160</v>
      </c>
      <c r="F550" s="22"/>
      <c r="G550" s="21"/>
      <c r="H550" s="9"/>
      <c r="I550" s="9"/>
      <c r="J550" s="22">
        <f>SUM(V543:V549)</f>
        <v>0.06</v>
      </c>
      <c r="K550" s="22"/>
    </row>
    <row r="551" spans="1:22" ht="14.25" x14ac:dyDescent="0.2">
      <c r="A551" s="19"/>
      <c r="B551" s="19"/>
      <c r="C551" s="19" t="s">
        <v>500</v>
      </c>
      <c r="D551" s="20" t="s">
        <v>501</v>
      </c>
      <c r="E551" s="9">
        <f>Source!AQ245</f>
        <v>0.9</v>
      </c>
      <c r="F551" s="22"/>
      <c r="G551" s="21" t="str">
        <f>Source!DI245</f>
        <v/>
      </c>
      <c r="H551" s="9">
        <f>Source!AV245</f>
        <v>1</v>
      </c>
      <c r="I551" s="9"/>
      <c r="J551" s="22"/>
      <c r="K551" s="22">
        <f>Source!U245</f>
        <v>1.8</v>
      </c>
    </row>
    <row r="552" spans="1:22" ht="15" x14ac:dyDescent="0.25">
      <c r="A552" s="24"/>
      <c r="B552" s="24"/>
      <c r="C552" s="24"/>
      <c r="D552" s="24"/>
      <c r="E552" s="24"/>
      <c r="F552" s="24"/>
      <c r="G552" s="24"/>
      <c r="H552" s="24"/>
      <c r="I552" s="43">
        <f>J544+J545+J547+J548+J549+J550</f>
        <v>1296.6100000000001</v>
      </c>
      <c r="J552" s="43"/>
      <c r="K552" s="25">
        <f>IF(Source!I245&lt;&gt;0, ROUND(I552/Source!I245, 2), 0)</f>
        <v>648.30999999999995</v>
      </c>
      <c r="P552" s="23">
        <f>I552</f>
        <v>1296.6100000000001</v>
      </c>
    </row>
    <row r="553" spans="1:22" ht="57" x14ac:dyDescent="0.2">
      <c r="A553" s="19">
        <v>55</v>
      </c>
      <c r="B553" s="19" t="str">
        <f>Source!F246</f>
        <v>1.17-2103-15-3/1</v>
      </c>
      <c r="C553" s="19" t="str">
        <f>Source!G246</f>
        <v>Техническое обслуживание конвекторов, встраиваемых в пол, длиной короба 1100 мм, шириной короба до 260 мм</v>
      </c>
      <c r="D553" s="20" t="str">
        <f>Source!H246</f>
        <v>10 шт.</v>
      </c>
      <c r="E553" s="9">
        <f>Source!I246</f>
        <v>1.8</v>
      </c>
      <c r="F553" s="22"/>
      <c r="G553" s="21"/>
      <c r="H553" s="9"/>
      <c r="I553" s="9"/>
      <c r="J553" s="22"/>
      <c r="K553" s="22"/>
      <c r="Q553">
        <f>ROUND((Source!BZ246/100)*ROUND((Source!AF246*Source!AV246)*Source!I246, 2), 2)</f>
        <v>929.77</v>
      </c>
      <c r="R553">
        <f>Source!X246</f>
        <v>929.77</v>
      </c>
      <c r="S553">
        <f>ROUND((Source!CA246/100)*ROUND((Source!AF246*Source!AV246)*Source!I246, 2), 2)</f>
        <v>132.82</v>
      </c>
      <c r="T553">
        <f>Source!Y246</f>
        <v>132.82</v>
      </c>
      <c r="U553">
        <f>ROUND((175/100)*ROUND((Source!AE246*Source!AV246)*Source!I246, 2), 2)</f>
        <v>7.0000000000000007E-2</v>
      </c>
      <c r="V553">
        <f>ROUND((160/100)*ROUND(Source!CS246*Source!I246, 2), 2)</f>
        <v>0.06</v>
      </c>
    </row>
    <row r="554" spans="1:22" x14ac:dyDescent="0.2">
      <c r="C554" s="26" t="str">
        <f>"Объем: "&amp;Source!I246&amp;"=18/"&amp;"10"</f>
        <v>Объем: 1,8=18/10</v>
      </c>
    </row>
    <row r="555" spans="1:22" ht="14.25" x14ac:dyDescent="0.2">
      <c r="A555" s="19"/>
      <c r="B555" s="19"/>
      <c r="C555" s="19" t="s">
        <v>496</v>
      </c>
      <c r="D555" s="20"/>
      <c r="E555" s="9"/>
      <c r="F555" s="22">
        <f>Source!AO246</f>
        <v>737.91</v>
      </c>
      <c r="G555" s="21" t="str">
        <f>Source!DG246</f>
        <v/>
      </c>
      <c r="H555" s="9">
        <f>Source!AV246</f>
        <v>1</v>
      </c>
      <c r="I555" s="9">
        <f>IF(Source!BA246&lt;&gt; 0, Source!BA246, 1)</f>
        <v>1</v>
      </c>
      <c r="J555" s="22">
        <f>Source!S246</f>
        <v>1328.24</v>
      </c>
      <c r="K555" s="22"/>
    </row>
    <row r="556" spans="1:22" ht="14.25" x14ac:dyDescent="0.2">
      <c r="A556" s="19"/>
      <c r="B556" s="19"/>
      <c r="C556" s="19" t="s">
        <v>503</v>
      </c>
      <c r="D556" s="20"/>
      <c r="E556" s="9"/>
      <c r="F556" s="22">
        <f>Source!AM246</f>
        <v>3.85</v>
      </c>
      <c r="G556" s="21" t="str">
        <f>Source!DE246</f>
        <v/>
      </c>
      <c r="H556" s="9">
        <f>Source!AV246</f>
        <v>1</v>
      </c>
      <c r="I556" s="9">
        <f>IF(Source!BB246&lt;&gt; 0, Source!BB246, 1)</f>
        <v>1</v>
      </c>
      <c r="J556" s="22">
        <f>Source!Q246</f>
        <v>6.93</v>
      </c>
      <c r="K556" s="22"/>
    </row>
    <row r="557" spans="1:22" ht="14.25" x14ac:dyDescent="0.2">
      <c r="A557" s="19"/>
      <c r="B557" s="19"/>
      <c r="C557" s="19" t="s">
        <v>504</v>
      </c>
      <c r="D557" s="20"/>
      <c r="E557" s="9"/>
      <c r="F557" s="22">
        <f>Source!AN246</f>
        <v>0.02</v>
      </c>
      <c r="G557" s="21" t="str">
        <f>Source!DF246</f>
        <v/>
      </c>
      <c r="H557" s="9">
        <f>Source!AV246</f>
        <v>1</v>
      </c>
      <c r="I557" s="9">
        <f>IF(Source!BS246&lt;&gt; 0, Source!BS246, 1)</f>
        <v>1</v>
      </c>
      <c r="J557" s="28">
        <f>Source!R246</f>
        <v>0.04</v>
      </c>
      <c r="K557" s="22"/>
    </row>
    <row r="558" spans="1:22" ht="14.25" x14ac:dyDescent="0.2">
      <c r="A558" s="19"/>
      <c r="B558" s="19"/>
      <c r="C558" s="19" t="s">
        <v>502</v>
      </c>
      <c r="D558" s="20"/>
      <c r="E558" s="9"/>
      <c r="F558" s="22">
        <f>Source!AL246</f>
        <v>1.27</v>
      </c>
      <c r="G558" s="21" t="str">
        <f>Source!DD246</f>
        <v/>
      </c>
      <c r="H558" s="9">
        <f>Source!AW246</f>
        <v>1</v>
      </c>
      <c r="I558" s="9">
        <f>IF(Source!BC246&lt;&gt; 0, Source!BC246, 1)</f>
        <v>1</v>
      </c>
      <c r="J558" s="22">
        <f>Source!P246</f>
        <v>2.29</v>
      </c>
      <c r="K558" s="22"/>
    </row>
    <row r="559" spans="1:22" ht="14.25" x14ac:dyDescent="0.2">
      <c r="A559" s="19"/>
      <c r="B559" s="19"/>
      <c r="C559" s="19" t="s">
        <v>497</v>
      </c>
      <c r="D559" s="20" t="s">
        <v>498</v>
      </c>
      <c r="E559" s="9">
        <f>Source!AT246</f>
        <v>70</v>
      </c>
      <c r="F559" s="22"/>
      <c r="G559" s="21"/>
      <c r="H559" s="9"/>
      <c r="I559" s="9"/>
      <c r="J559" s="22">
        <f>SUM(R553:R558)</f>
        <v>929.77</v>
      </c>
      <c r="K559" s="22"/>
    </row>
    <row r="560" spans="1:22" ht="14.25" x14ac:dyDescent="0.2">
      <c r="A560" s="19"/>
      <c r="B560" s="19"/>
      <c r="C560" s="19" t="s">
        <v>499</v>
      </c>
      <c r="D560" s="20" t="s">
        <v>498</v>
      </c>
      <c r="E560" s="9">
        <f>Source!AU246</f>
        <v>10</v>
      </c>
      <c r="F560" s="22"/>
      <c r="G560" s="21"/>
      <c r="H560" s="9"/>
      <c r="I560" s="9"/>
      <c r="J560" s="22">
        <f>SUM(T553:T559)</f>
        <v>132.82</v>
      </c>
      <c r="K560" s="22"/>
    </row>
    <row r="561" spans="1:22" ht="14.25" x14ac:dyDescent="0.2">
      <c r="A561" s="19"/>
      <c r="B561" s="19"/>
      <c r="C561" s="19" t="s">
        <v>505</v>
      </c>
      <c r="D561" s="20" t="s">
        <v>498</v>
      </c>
      <c r="E561" s="9">
        <f>160</f>
        <v>160</v>
      </c>
      <c r="F561" s="22"/>
      <c r="G561" s="21"/>
      <c r="H561" s="9"/>
      <c r="I561" s="9"/>
      <c r="J561" s="22">
        <f>SUM(V553:V560)</f>
        <v>0.06</v>
      </c>
      <c r="K561" s="22"/>
    </row>
    <row r="562" spans="1:22" ht="14.25" x14ac:dyDescent="0.2">
      <c r="A562" s="19"/>
      <c r="B562" s="19"/>
      <c r="C562" s="19" t="s">
        <v>500</v>
      </c>
      <c r="D562" s="20" t="s">
        <v>501</v>
      </c>
      <c r="E562" s="9">
        <f>Source!AQ246</f>
        <v>1.84</v>
      </c>
      <c r="F562" s="22"/>
      <c r="G562" s="21" t="str">
        <f>Source!DI246</f>
        <v/>
      </c>
      <c r="H562" s="9">
        <f>Source!AV246</f>
        <v>1</v>
      </c>
      <c r="I562" s="9"/>
      <c r="J562" s="22"/>
      <c r="K562" s="22">
        <f>Source!U246</f>
        <v>3.3120000000000003</v>
      </c>
    </row>
    <row r="563" spans="1:22" ht="15" x14ac:dyDescent="0.25">
      <c r="A563" s="24"/>
      <c r="B563" s="24"/>
      <c r="C563" s="24"/>
      <c r="D563" s="24"/>
      <c r="E563" s="24"/>
      <c r="F563" s="24"/>
      <c r="G563" s="24"/>
      <c r="H563" s="24"/>
      <c r="I563" s="43">
        <f>J555+J556+J558+J559+J560+J561</f>
        <v>2400.11</v>
      </c>
      <c r="J563" s="43"/>
      <c r="K563" s="25">
        <f>IF(Source!I246&lt;&gt;0, ROUND(I563/Source!I246, 2), 0)</f>
        <v>1333.39</v>
      </c>
      <c r="P563" s="23">
        <f>I563</f>
        <v>2400.11</v>
      </c>
    </row>
    <row r="564" spans="1:22" ht="57" x14ac:dyDescent="0.2">
      <c r="A564" s="19">
        <v>56</v>
      </c>
      <c r="B564" s="19" t="str">
        <f>Source!F247</f>
        <v>1.17-2103-15-3/1</v>
      </c>
      <c r="C564" s="19" t="str">
        <f>Source!G247</f>
        <v>Техническое обслуживание конвекторов, встраиваемых в пол, длиной короба 1100 мм, шириной короба до 260 мм</v>
      </c>
      <c r="D564" s="20" t="str">
        <f>Source!H247</f>
        <v>10 шт.</v>
      </c>
      <c r="E564" s="9">
        <f>Source!I247</f>
        <v>0.2</v>
      </c>
      <c r="F564" s="22"/>
      <c r="G564" s="21"/>
      <c r="H564" s="9"/>
      <c r="I564" s="9"/>
      <c r="J564" s="22"/>
      <c r="K564" s="22"/>
      <c r="Q564">
        <f>ROUND((Source!BZ247/100)*ROUND((Source!AF247*Source!AV247)*Source!I247, 2), 2)</f>
        <v>103.31</v>
      </c>
      <c r="R564">
        <f>Source!X247</f>
        <v>103.31</v>
      </c>
      <c r="S564">
        <f>ROUND((Source!CA247/100)*ROUND((Source!AF247*Source!AV247)*Source!I247, 2), 2)</f>
        <v>14.76</v>
      </c>
      <c r="T564">
        <f>Source!Y247</f>
        <v>14.76</v>
      </c>
      <c r="U564">
        <f>ROUND((175/100)*ROUND((Source!AE247*Source!AV247)*Source!I247, 2), 2)</f>
        <v>0</v>
      </c>
      <c r="V564">
        <f>ROUND((160/100)*ROUND(Source!CS247*Source!I247, 2), 2)</f>
        <v>0</v>
      </c>
    </row>
    <row r="565" spans="1:22" x14ac:dyDescent="0.2">
      <c r="C565" s="26" t="str">
        <f>"Объем: "&amp;Source!I247&amp;"=2/"&amp;"10"</f>
        <v>Объем: 0,2=2/10</v>
      </c>
    </row>
    <row r="566" spans="1:22" ht="14.25" x14ac:dyDescent="0.2">
      <c r="A566" s="19"/>
      <c r="B566" s="19"/>
      <c r="C566" s="19" t="s">
        <v>496</v>
      </c>
      <c r="D566" s="20"/>
      <c r="E566" s="9"/>
      <c r="F566" s="22">
        <f>Source!AO247</f>
        <v>737.91</v>
      </c>
      <c r="G566" s="21" t="str">
        <f>Source!DG247</f>
        <v/>
      </c>
      <c r="H566" s="9">
        <f>Source!AV247</f>
        <v>1</v>
      </c>
      <c r="I566" s="9">
        <f>IF(Source!BA247&lt;&gt; 0, Source!BA247, 1)</f>
        <v>1</v>
      </c>
      <c r="J566" s="22">
        <f>Source!S247</f>
        <v>147.58000000000001</v>
      </c>
      <c r="K566" s="22"/>
    </row>
    <row r="567" spans="1:22" ht="14.25" x14ac:dyDescent="0.2">
      <c r="A567" s="19"/>
      <c r="B567" s="19"/>
      <c r="C567" s="19" t="s">
        <v>503</v>
      </c>
      <c r="D567" s="20"/>
      <c r="E567" s="9"/>
      <c r="F567" s="22">
        <f>Source!AM247</f>
        <v>3.85</v>
      </c>
      <c r="G567" s="21" t="str">
        <f>Source!DE247</f>
        <v/>
      </c>
      <c r="H567" s="9">
        <f>Source!AV247</f>
        <v>1</v>
      </c>
      <c r="I567" s="9">
        <f>IF(Source!BB247&lt;&gt; 0, Source!BB247, 1)</f>
        <v>1</v>
      </c>
      <c r="J567" s="22">
        <f>Source!Q247</f>
        <v>0.77</v>
      </c>
      <c r="K567" s="22"/>
    </row>
    <row r="568" spans="1:22" ht="14.25" x14ac:dyDescent="0.2">
      <c r="A568" s="19"/>
      <c r="B568" s="19"/>
      <c r="C568" s="19" t="s">
        <v>502</v>
      </c>
      <c r="D568" s="20"/>
      <c r="E568" s="9"/>
      <c r="F568" s="22">
        <f>Source!AL247</f>
        <v>1.27</v>
      </c>
      <c r="G568" s="21" t="str">
        <f>Source!DD247</f>
        <v/>
      </c>
      <c r="H568" s="9">
        <f>Source!AW247</f>
        <v>1</v>
      </c>
      <c r="I568" s="9">
        <f>IF(Source!BC247&lt;&gt; 0, Source!BC247, 1)</f>
        <v>1</v>
      </c>
      <c r="J568" s="22">
        <f>Source!P247</f>
        <v>0.25</v>
      </c>
      <c r="K568" s="22"/>
    </row>
    <row r="569" spans="1:22" ht="14.25" x14ac:dyDescent="0.2">
      <c r="A569" s="19"/>
      <c r="B569" s="19"/>
      <c r="C569" s="19" t="s">
        <v>497</v>
      </c>
      <c r="D569" s="20" t="s">
        <v>498</v>
      </c>
      <c r="E569" s="9">
        <f>Source!AT247</f>
        <v>70</v>
      </c>
      <c r="F569" s="22"/>
      <c r="G569" s="21"/>
      <c r="H569" s="9"/>
      <c r="I569" s="9"/>
      <c r="J569" s="22">
        <f>SUM(R564:R568)</f>
        <v>103.31</v>
      </c>
      <c r="K569" s="22"/>
    </row>
    <row r="570" spans="1:22" ht="14.25" x14ac:dyDescent="0.2">
      <c r="A570" s="19"/>
      <c r="B570" s="19"/>
      <c r="C570" s="19" t="s">
        <v>499</v>
      </c>
      <c r="D570" s="20" t="s">
        <v>498</v>
      </c>
      <c r="E570" s="9">
        <f>Source!AU247</f>
        <v>10</v>
      </c>
      <c r="F570" s="22"/>
      <c r="G570" s="21"/>
      <c r="H570" s="9"/>
      <c r="I570" s="9"/>
      <c r="J570" s="22">
        <f>SUM(T564:T569)</f>
        <v>14.76</v>
      </c>
      <c r="K570" s="22"/>
    </row>
    <row r="571" spans="1:22" ht="14.25" x14ac:dyDescent="0.2">
      <c r="A571" s="19"/>
      <c r="B571" s="19"/>
      <c r="C571" s="19" t="s">
        <v>500</v>
      </c>
      <c r="D571" s="20" t="s">
        <v>501</v>
      </c>
      <c r="E571" s="9">
        <f>Source!AQ247</f>
        <v>1.84</v>
      </c>
      <c r="F571" s="22"/>
      <c r="G571" s="21" t="str">
        <f>Source!DI247</f>
        <v/>
      </c>
      <c r="H571" s="9">
        <f>Source!AV247</f>
        <v>1</v>
      </c>
      <c r="I571" s="9"/>
      <c r="J571" s="22"/>
      <c r="K571" s="22">
        <f>Source!U247</f>
        <v>0.36800000000000005</v>
      </c>
    </row>
    <row r="572" spans="1:22" ht="15" x14ac:dyDescent="0.25">
      <c r="A572" s="24"/>
      <c r="B572" s="24"/>
      <c r="C572" s="24"/>
      <c r="D572" s="24"/>
      <c r="E572" s="24"/>
      <c r="F572" s="24"/>
      <c r="G572" s="24"/>
      <c r="H572" s="24"/>
      <c r="I572" s="43">
        <f>J566+J567+J568+J569+J570</f>
        <v>266.67</v>
      </c>
      <c r="J572" s="43"/>
      <c r="K572" s="25">
        <f>IF(Source!I247&lt;&gt;0, ROUND(I572/Source!I247, 2), 0)</f>
        <v>1333.35</v>
      </c>
      <c r="P572" s="23">
        <f>I572</f>
        <v>266.67</v>
      </c>
    </row>
    <row r="573" spans="1:22" ht="57" x14ac:dyDescent="0.2">
      <c r="A573" s="19">
        <v>57</v>
      </c>
      <c r="B573" s="19" t="str">
        <f>Source!F248</f>
        <v>1.17-2103-15-3/1</v>
      </c>
      <c r="C573" s="19" t="str">
        <f>Source!G248</f>
        <v>Техническое обслуживание конвекторов, встраиваемых в пол, длиной короба 1100 мм, шириной короба до 260 мм</v>
      </c>
      <c r="D573" s="20" t="str">
        <f>Source!H248</f>
        <v>10 шт.</v>
      </c>
      <c r="E573" s="9">
        <f>Source!I248</f>
        <v>1.2</v>
      </c>
      <c r="F573" s="22"/>
      <c r="G573" s="21"/>
      <c r="H573" s="9"/>
      <c r="I573" s="9"/>
      <c r="J573" s="22"/>
      <c r="K573" s="22"/>
      <c r="Q573">
        <f>ROUND((Source!BZ248/100)*ROUND((Source!AF248*Source!AV248)*Source!I248, 2), 2)</f>
        <v>619.84</v>
      </c>
      <c r="R573">
        <f>Source!X248</f>
        <v>619.84</v>
      </c>
      <c r="S573">
        <f>ROUND((Source!CA248/100)*ROUND((Source!AF248*Source!AV248)*Source!I248, 2), 2)</f>
        <v>88.55</v>
      </c>
      <c r="T573">
        <f>Source!Y248</f>
        <v>88.55</v>
      </c>
      <c r="U573">
        <f>ROUND((175/100)*ROUND((Source!AE248*Source!AV248)*Source!I248, 2), 2)</f>
        <v>0.04</v>
      </c>
      <c r="V573">
        <f>ROUND((160/100)*ROUND(Source!CS248*Source!I248, 2), 2)</f>
        <v>0.03</v>
      </c>
    </row>
    <row r="574" spans="1:22" x14ac:dyDescent="0.2">
      <c r="C574" s="26" t="str">
        <f>"Объем: "&amp;Source!I248&amp;"=12/"&amp;"10"</f>
        <v>Объем: 1,2=12/10</v>
      </c>
    </row>
    <row r="575" spans="1:22" ht="14.25" x14ac:dyDescent="0.2">
      <c r="A575" s="19"/>
      <c r="B575" s="19"/>
      <c r="C575" s="19" t="s">
        <v>496</v>
      </c>
      <c r="D575" s="20"/>
      <c r="E575" s="9"/>
      <c r="F575" s="22">
        <f>Source!AO248</f>
        <v>737.91</v>
      </c>
      <c r="G575" s="21" t="str">
        <f>Source!DG248</f>
        <v/>
      </c>
      <c r="H575" s="9">
        <f>Source!AV248</f>
        <v>1</v>
      </c>
      <c r="I575" s="9">
        <f>IF(Source!BA248&lt;&gt; 0, Source!BA248, 1)</f>
        <v>1</v>
      </c>
      <c r="J575" s="22">
        <f>Source!S248</f>
        <v>885.49</v>
      </c>
      <c r="K575" s="22"/>
    </row>
    <row r="576" spans="1:22" ht="14.25" x14ac:dyDescent="0.2">
      <c r="A576" s="19"/>
      <c r="B576" s="19"/>
      <c r="C576" s="19" t="s">
        <v>503</v>
      </c>
      <c r="D576" s="20"/>
      <c r="E576" s="9"/>
      <c r="F576" s="22">
        <f>Source!AM248</f>
        <v>3.85</v>
      </c>
      <c r="G576" s="21" t="str">
        <f>Source!DE248</f>
        <v/>
      </c>
      <c r="H576" s="9">
        <f>Source!AV248</f>
        <v>1</v>
      </c>
      <c r="I576" s="9">
        <f>IF(Source!BB248&lt;&gt; 0, Source!BB248, 1)</f>
        <v>1</v>
      </c>
      <c r="J576" s="22">
        <f>Source!Q248</f>
        <v>4.62</v>
      </c>
      <c r="K576" s="22"/>
    </row>
    <row r="577" spans="1:22" ht="14.25" x14ac:dyDescent="0.2">
      <c r="A577" s="19"/>
      <c r="B577" s="19"/>
      <c r="C577" s="19" t="s">
        <v>504</v>
      </c>
      <c r="D577" s="20"/>
      <c r="E577" s="9"/>
      <c r="F577" s="22">
        <f>Source!AN248</f>
        <v>0.02</v>
      </c>
      <c r="G577" s="21" t="str">
        <f>Source!DF248</f>
        <v/>
      </c>
      <c r="H577" s="9">
        <f>Source!AV248</f>
        <v>1</v>
      </c>
      <c r="I577" s="9">
        <f>IF(Source!BS248&lt;&gt; 0, Source!BS248, 1)</f>
        <v>1</v>
      </c>
      <c r="J577" s="28">
        <f>Source!R248</f>
        <v>0.02</v>
      </c>
      <c r="K577" s="22"/>
    </row>
    <row r="578" spans="1:22" ht="14.25" x14ac:dyDescent="0.2">
      <c r="A578" s="19"/>
      <c r="B578" s="19"/>
      <c r="C578" s="19" t="s">
        <v>502</v>
      </c>
      <c r="D578" s="20"/>
      <c r="E578" s="9"/>
      <c r="F578" s="22">
        <f>Source!AL248</f>
        <v>1.27</v>
      </c>
      <c r="G578" s="21" t="str">
        <f>Source!DD248</f>
        <v/>
      </c>
      <c r="H578" s="9">
        <f>Source!AW248</f>
        <v>1</v>
      </c>
      <c r="I578" s="9">
        <f>IF(Source!BC248&lt;&gt; 0, Source!BC248, 1)</f>
        <v>1</v>
      </c>
      <c r="J578" s="22">
        <f>Source!P248</f>
        <v>1.52</v>
      </c>
      <c r="K578" s="22"/>
    </row>
    <row r="579" spans="1:22" ht="14.25" x14ac:dyDescent="0.2">
      <c r="A579" s="19"/>
      <c r="B579" s="19"/>
      <c r="C579" s="19" t="s">
        <v>497</v>
      </c>
      <c r="D579" s="20" t="s">
        <v>498</v>
      </c>
      <c r="E579" s="9">
        <f>Source!AT248</f>
        <v>70</v>
      </c>
      <c r="F579" s="22"/>
      <c r="G579" s="21"/>
      <c r="H579" s="9"/>
      <c r="I579" s="9"/>
      <c r="J579" s="22">
        <f>SUM(R573:R578)</f>
        <v>619.84</v>
      </c>
      <c r="K579" s="22"/>
    </row>
    <row r="580" spans="1:22" ht="14.25" x14ac:dyDescent="0.2">
      <c r="A580" s="19"/>
      <c r="B580" s="19"/>
      <c r="C580" s="19" t="s">
        <v>499</v>
      </c>
      <c r="D580" s="20" t="s">
        <v>498</v>
      </c>
      <c r="E580" s="9">
        <f>Source!AU248</f>
        <v>10</v>
      </c>
      <c r="F580" s="22"/>
      <c r="G580" s="21"/>
      <c r="H580" s="9"/>
      <c r="I580" s="9"/>
      <c r="J580" s="22">
        <f>SUM(T573:T579)</f>
        <v>88.55</v>
      </c>
      <c r="K580" s="22"/>
    </row>
    <row r="581" spans="1:22" ht="14.25" x14ac:dyDescent="0.2">
      <c r="A581" s="19"/>
      <c r="B581" s="19"/>
      <c r="C581" s="19" t="s">
        <v>505</v>
      </c>
      <c r="D581" s="20" t="s">
        <v>498</v>
      </c>
      <c r="E581" s="9">
        <f>160</f>
        <v>160</v>
      </c>
      <c r="F581" s="22"/>
      <c r="G581" s="21"/>
      <c r="H581" s="9"/>
      <c r="I581" s="9"/>
      <c r="J581" s="22">
        <f>SUM(V573:V580)</f>
        <v>0.03</v>
      </c>
      <c r="K581" s="22"/>
    </row>
    <row r="582" spans="1:22" ht="14.25" x14ac:dyDescent="0.2">
      <c r="A582" s="19"/>
      <c r="B582" s="19"/>
      <c r="C582" s="19" t="s">
        <v>500</v>
      </c>
      <c r="D582" s="20" t="s">
        <v>501</v>
      </c>
      <c r="E582" s="9">
        <f>Source!AQ248</f>
        <v>1.84</v>
      </c>
      <c r="F582" s="22"/>
      <c r="G582" s="21" t="str">
        <f>Source!DI248</f>
        <v/>
      </c>
      <c r="H582" s="9">
        <f>Source!AV248</f>
        <v>1</v>
      </c>
      <c r="I582" s="9"/>
      <c r="J582" s="22"/>
      <c r="K582" s="22">
        <f>Source!U248</f>
        <v>2.2080000000000002</v>
      </c>
    </row>
    <row r="583" spans="1:22" ht="15" x14ac:dyDescent="0.25">
      <c r="A583" s="24"/>
      <c r="B583" s="24"/>
      <c r="C583" s="24"/>
      <c r="D583" s="24"/>
      <c r="E583" s="24"/>
      <c r="F583" s="24"/>
      <c r="G583" s="24"/>
      <c r="H583" s="24"/>
      <c r="I583" s="43">
        <f>J575+J576+J578+J579+J580+J581</f>
        <v>1600.05</v>
      </c>
      <c r="J583" s="43"/>
      <c r="K583" s="25">
        <f>IF(Source!I248&lt;&gt;0, ROUND(I583/Source!I248, 2), 0)</f>
        <v>1333.38</v>
      </c>
      <c r="P583" s="23">
        <f>I583</f>
        <v>1600.05</v>
      </c>
    </row>
    <row r="584" spans="1:22" ht="28.5" x14ac:dyDescent="0.2">
      <c r="A584" s="19">
        <v>58</v>
      </c>
      <c r="B584" s="19" t="str">
        <f>Source!F249</f>
        <v>1.17-2103-17-1/1</v>
      </c>
      <c r="C584" s="19" t="str">
        <f>Source!G249</f>
        <v>Техническое обслуживание автоматического воздухоотводчика</v>
      </c>
      <c r="D584" s="20" t="str">
        <f>Source!H249</f>
        <v>10 шт.</v>
      </c>
      <c r="E584" s="9">
        <f>Source!I249</f>
        <v>1</v>
      </c>
      <c r="F584" s="22"/>
      <c r="G584" s="21"/>
      <c r="H584" s="9"/>
      <c r="I584" s="9"/>
      <c r="J584" s="22"/>
      <c r="K584" s="22"/>
      <c r="Q584">
        <f>ROUND((Source!BZ249/100)*ROUND((Source!AF249*Source!AV249)*Source!I249, 2), 2)</f>
        <v>463.74</v>
      </c>
      <c r="R584">
        <f>Source!X249</f>
        <v>463.74</v>
      </c>
      <c r="S584">
        <f>ROUND((Source!CA249/100)*ROUND((Source!AF249*Source!AV249)*Source!I249, 2), 2)</f>
        <v>66.25</v>
      </c>
      <c r="T584">
        <f>Source!Y249</f>
        <v>66.25</v>
      </c>
      <c r="U584">
        <f>ROUND((175/100)*ROUND((Source!AE249*Source!AV249)*Source!I249, 2), 2)</f>
        <v>0</v>
      </c>
      <c r="V584">
        <f>ROUND((160/100)*ROUND(Source!CS249*Source!I249, 2), 2)</f>
        <v>0</v>
      </c>
    </row>
    <row r="585" spans="1:22" x14ac:dyDescent="0.2">
      <c r="C585" s="26" t="str">
        <f>"Объем: "&amp;Source!I249&amp;"=10/"&amp;"10"</f>
        <v>Объем: 1=10/10</v>
      </c>
    </row>
    <row r="586" spans="1:22" ht="14.25" x14ac:dyDescent="0.2">
      <c r="A586" s="19"/>
      <c r="B586" s="19"/>
      <c r="C586" s="19" t="s">
        <v>496</v>
      </c>
      <c r="D586" s="20"/>
      <c r="E586" s="9"/>
      <c r="F586" s="22">
        <f>Source!AO249</f>
        <v>662.48</v>
      </c>
      <c r="G586" s="21" t="str">
        <f>Source!DG249</f>
        <v/>
      </c>
      <c r="H586" s="9">
        <f>Source!AV249</f>
        <v>1</v>
      </c>
      <c r="I586" s="9">
        <f>IF(Source!BA249&lt;&gt; 0, Source!BA249, 1)</f>
        <v>1</v>
      </c>
      <c r="J586" s="22">
        <f>Source!S249</f>
        <v>662.48</v>
      </c>
      <c r="K586" s="22"/>
    </row>
    <row r="587" spans="1:22" ht="14.25" x14ac:dyDescent="0.2">
      <c r="A587" s="19"/>
      <c r="B587" s="19"/>
      <c r="C587" s="19" t="s">
        <v>502</v>
      </c>
      <c r="D587" s="20"/>
      <c r="E587" s="9"/>
      <c r="F587" s="22">
        <f>Source!AL249</f>
        <v>0.48</v>
      </c>
      <c r="G587" s="21" t="str">
        <f>Source!DD249</f>
        <v/>
      </c>
      <c r="H587" s="9">
        <f>Source!AW249</f>
        <v>1</v>
      </c>
      <c r="I587" s="9">
        <f>IF(Source!BC249&lt;&gt; 0, Source!BC249, 1)</f>
        <v>1</v>
      </c>
      <c r="J587" s="22">
        <f>Source!P249</f>
        <v>0.48</v>
      </c>
      <c r="K587" s="22"/>
    </row>
    <row r="588" spans="1:22" ht="14.25" x14ac:dyDescent="0.2">
      <c r="A588" s="19"/>
      <c r="B588" s="19"/>
      <c r="C588" s="19" t="s">
        <v>497</v>
      </c>
      <c r="D588" s="20" t="s">
        <v>498</v>
      </c>
      <c r="E588" s="9">
        <f>Source!AT249</f>
        <v>70</v>
      </c>
      <c r="F588" s="22"/>
      <c r="G588" s="21"/>
      <c r="H588" s="9"/>
      <c r="I588" s="9"/>
      <c r="J588" s="22">
        <f>SUM(R584:R587)</f>
        <v>463.74</v>
      </c>
      <c r="K588" s="22"/>
    </row>
    <row r="589" spans="1:22" ht="14.25" x14ac:dyDescent="0.2">
      <c r="A589" s="19"/>
      <c r="B589" s="19"/>
      <c r="C589" s="19" t="s">
        <v>499</v>
      </c>
      <c r="D589" s="20" t="s">
        <v>498</v>
      </c>
      <c r="E589" s="9">
        <f>Source!AU249</f>
        <v>10</v>
      </c>
      <c r="F589" s="22"/>
      <c r="G589" s="21"/>
      <c r="H589" s="9"/>
      <c r="I589" s="9"/>
      <c r="J589" s="22">
        <f>SUM(T584:T588)</f>
        <v>66.25</v>
      </c>
      <c r="K589" s="22"/>
    </row>
    <row r="590" spans="1:22" ht="14.25" x14ac:dyDescent="0.2">
      <c r="A590" s="19"/>
      <c r="B590" s="19"/>
      <c r="C590" s="19" t="s">
        <v>500</v>
      </c>
      <c r="D590" s="20" t="s">
        <v>501</v>
      </c>
      <c r="E590" s="9">
        <f>Source!AQ249</f>
        <v>1.52</v>
      </c>
      <c r="F590" s="22"/>
      <c r="G590" s="21" t="str">
        <f>Source!DI249</f>
        <v/>
      </c>
      <c r="H590" s="9">
        <f>Source!AV249</f>
        <v>1</v>
      </c>
      <c r="I590" s="9"/>
      <c r="J590" s="22"/>
      <c r="K590" s="22">
        <f>Source!U249</f>
        <v>1.52</v>
      </c>
    </row>
    <row r="591" spans="1:22" ht="15" x14ac:dyDescent="0.25">
      <c r="A591" s="24"/>
      <c r="B591" s="24"/>
      <c r="C591" s="24"/>
      <c r="D591" s="24"/>
      <c r="E591" s="24"/>
      <c r="F591" s="24"/>
      <c r="G591" s="24"/>
      <c r="H591" s="24"/>
      <c r="I591" s="43">
        <f>J586+J587+J588+J589</f>
        <v>1192.95</v>
      </c>
      <c r="J591" s="43"/>
      <c r="K591" s="25">
        <f>IF(Source!I249&lt;&gt;0, ROUND(I591/Source!I249, 2), 0)</f>
        <v>1192.95</v>
      </c>
      <c r="P591" s="23">
        <f>I591</f>
        <v>1192.95</v>
      </c>
    </row>
    <row r="592" spans="1:22" ht="42.75" x14ac:dyDescent="0.2">
      <c r="A592" s="19">
        <v>59</v>
      </c>
      <c r="B592" s="19" t="str">
        <f>Source!F250</f>
        <v>1.17-3205-2-1/1</v>
      </c>
      <c r="C592" s="19" t="str">
        <f>Source!G250</f>
        <v>Гидравлическое испытание трубопроводов систем отопления диаметром до 50 мм</v>
      </c>
      <c r="D592" s="20" t="str">
        <f>Source!H250</f>
        <v>100 м</v>
      </c>
      <c r="E592" s="9">
        <f>Source!I250</f>
        <v>11.47</v>
      </c>
      <c r="F592" s="22"/>
      <c r="G592" s="21"/>
      <c r="H592" s="9"/>
      <c r="I592" s="9"/>
      <c r="J592" s="22"/>
      <c r="K592" s="22"/>
      <c r="Q592">
        <f>ROUND((Source!BZ250/100)*ROUND((Source!AF250*Source!AV250)*Source!I250, 2), 2)</f>
        <v>44234.89</v>
      </c>
      <c r="R592">
        <f>Source!X250</f>
        <v>44234.89</v>
      </c>
      <c r="S592">
        <f>ROUND((Source!CA250/100)*ROUND((Source!AF250*Source!AV250)*Source!I250, 2), 2)</f>
        <v>6319.27</v>
      </c>
      <c r="T592">
        <f>Source!Y250</f>
        <v>6319.27</v>
      </c>
      <c r="U592">
        <f>ROUND((175/100)*ROUND((Source!AE250*Source!AV250)*Source!I250, 2), 2)</f>
        <v>0</v>
      </c>
      <c r="V592">
        <f>ROUND((160/100)*ROUND(Source!CS250*Source!I250, 2), 2)</f>
        <v>0</v>
      </c>
    </row>
    <row r="593" spans="1:22" x14ac:dyDescent="0.2">
      <c r="C593" s="26" t="str">
        <f>"Объем: "&amp;Source!I250&amp;"=(317+"&amp;"368+"&amp;"53+"&amp;"409)/"&amp;"100"</f>
        <v>Объем: 11,47=(317+368+53+409)/100</v>
      </c>
    </row>
    <row r="594" spans="1:22" ht="14.25" x14ac:dyDescent="0.2">
      <c r="A594" s="19"/>
      <c r="B594" s="19"/>
      <c r="C594" s="19" t="s">
        <v>496</v>
      </c>
      <c r="D594" s="20"/>
      <c r="E594" s="9"/>
      <c r="F594" s="22">
        <f>Source!AO250</f>
        <v>5509.39</v>
      </c>
      <c r="G594" s="21" t="str">
        <f>Source!DG250</f>
        <v/>
      </c>
      <c r="H594" s="9">
        <f>Source!AV250</f>
        <v>1</v>
      </c>
      <c r="I594" s="9">
        <f>IF(Source!BA250&lt;&gt; 0, Source!BA250, 1)</f>
        <v>1</v>
      </c>
      <c r="J594" s="22">
        <f>Source!S250</f>
        <v>63192.7</v>
      </c>
      <c r="K594" s="22"/>
    </row>
    <row r="595" spans="1:22" ht="14.25" x14ac:dyDescent="0.2">
      <c r="A595" s="19"/>
      <c r="B595" s="19"/>
      <c r="C595" s="19" t="s">
        <v>502</v>
      </c>
      <c r="D595" s="20"/>
      <c r="E595" s="9"/>
      <c r="F595" s="22">
        <f>Source!AL250</f>
        <v>49.83</v>
      </c>
      <c r="G595" s="21" t="str">
        <f>Source!DD250</f>
        <v/>
      </c>
      <c r="H595" s="9">
        <f>Source!AW250</f>
        <v>1</v>
      </c>
      <c r="I595" s="9">
        <f>IF(Source!BC250&lt;&gt; 0, Source!BC250, 1)</f>
        <v>1</v>
      </c>
      <c r="J595" s="22">
        <f>Source!P250</f>
        <v>571.54999999999995</v>
      </c>
      <c r="K595" s="22"/>
    </row>
    <row r="596" spans="1:22" ht="14.25" x14ac:dyDescent="0.2">
      <c r="A596" s="19"/>
      <c r="B596" s="19"/>
      <c r="C596" s="19" t="s">
        <v>497</v>
      </c>
      <c r="D596" s="20" t="s">
        <v>498</v>
      </c>
      <c r="E596" s="9">
        <f>Source!AT250</f>
        <v>70</v>
      </c>
      <c r="F596" s="22"/>
      <c r="G596" s="21"/>
      <c r="H596" s="9"/>
      <c r="I596" s="9"/>
      <c r="J596" s="22">
        <f>SUM(R592:R595)</f>
        <v>44234.89</v>
      </c>
      <c r="K596" s="22"/>
    </row>
    <row r="597" spans="1:22" ht="14.25" x14ac:dyDescent="0.2">
      <c r="A597" s="19"/>
      <c r="B597" s="19"/>
      <c r="C597" s="19" t="s">
        <v>499</v>
      </c>
      <c r="D597" s="20" t="s">
        <v>498</v>
      </c>
      <c r="E597" s="9">
        <f>Source!AU250</f>
        <v>10</v>
      </c>
      <c r="F597" s="22"/>
      <c r="G597" s="21"/>
      <c r="H597" s="9"/>
      <c r="I597" s="9"/>
      <c r="J597" s="22">
        <f>SUM(T592:T596)</f>
        <v>6319.27</v>
      </c>
      <c r="K597" s="22"/>
    </row>
    <row r="598" spans="1:22" ht="14.25" x14ac:dyDescent="0.2">
      <c r="A598" s="19"/>
      <c r="B598" s="19"/>
      <c r="C598" s="19" t="s">
        <v>500</v>
      </c>
      <c r="D598" s="20" t="s">
        <v>501</v>
      </c>
      <c r="E598" s="9">
        <f>Source!AQ250</f>
        <v>10.64</v>
      </c>
      <c r="F598" s="22"/>
      <c r="G598" s="21" t="str">
        <f>Source!DI250</f>
        <v/>
      </c>
      <c r="H598" s="9">
        <f>Source!AV250</f>
        <v>1</v>
      </c>
      <c r="I598" s="9"/>
      <c r="J598" s="22"/>
      <c r="K598" s="22">
        <f>Source!U250</f>
        <v>122.04080000000002</v>
      </c>
    </row>
    <row r="599" spans="1:22" ht="15" x14ac:dyDescent="0.25">
      <c r="A599" s="24"/>
      <c r="B599" s="24"/>
      <c r="C599" s="24"/>
      <c r="D599" s="24"/>
      <c r="E599" s="24"/>
      <c r="F599" s="24"/>
      <c r="G599" s="24"/>
      <c r="H599" s="24"/>
      <c r="I599" s="43">
        <f>J594+J595+J596+J597</f>
        <v>114318.41</v>
      </c>
      <c r="J599" s="43"/>
      <c r="K599" s="25">
        <f>IF(Source!I250&lt;&gt;0, ROUND(I599/Source!I250, 2), 0)</f>
        <v>9966.73</v>
      </c>
      <c r="P599" s="23">
        <f>I599</f>
        <v>114318.41</v>
      </c>
    </row>
    <row r="600" spans="1:22" ht="28.5" x14ac:dyDescent="0.2">
      <c r="A600" s="19">
        <v>60</v>
      </c>
      <c r="B600" s="19" t="str">
        <f>Source!F251</f>
        <v>1.17-2103-11-1/1</v>
      </c>
      <c r="C600" s="19" t="str">
        <f>Source!G251</f>
        <v>Гидропневматическая промывка трубопроводов диаметром до 50 мм</v>
      </c>
      <c r="D600" s="20" t="str">
        <f>Source!H251</f>
        <v>100 м</v>
      </c>
      <c r="E600" s="9">
        <f>Source!I251</f>
        <v>11.47</v>
      </c>
      <c r="F600" s="22"/>
      <c r="G600" s="21"/>
      <c r="H600" s="9"/>
      <c r="I600" s="9"/>
      <c r="J600" s="22"/>
      <c r="K600" s="22"/>
      <c r="Q600">
        <f>ROUND((Source!BZ251/100)*ROUND((Source!AF251*Source!AV251)*Source!I251, 2), 2)</f>
        <v>9100.4699999999993</v>
      </c>
      <c r="R600">
        <f>Source!X251</f>
        <v>9100.4699999999993</v>
      </c>
      <c r="S600">
        <f>ROUND((Source!CA251/100)*ROUND((Source!AF251*Source!AV251)*Source!I251, 2), 2)</f>
        <v>1300.07</v>
      </c>
      <c r="T600">
        <f>Source!Y251</f>
        <v>1300.07</v>
      </c>
      <c r="U600">
        <f>ROUND((175/100)*ROUND((Source!AE251*Source!AV251)*Source!I251, 2), 2)</f>
        <v>0.81</v>
      </c>
      <c r="V600">
        <f>ROUND((160/100)*ROUND(Source!CS251*Source!I251, 2), 2)</f>
        <v>0.74</v>
      </c>
    </row>
    <row r="601" spans="1:22" x14ac:dyDescent="0.2">
      <c r="C601" s="26" t="str">
        <f>"Объем: "&amp;Source!I251&amp;"=(317+"&amp;"368+"&amp;"53+"&amp;"409)/"&amp;"100"</f>
        <v>Объем: 11,47=(317+368+53+409)/100</v>
      </c>
    </row>
    <row r="602" spans="1:22" ht="14.25" x14ac:dyDescent="0.2">
      <c r="A602" s="19"/>
      <c r="B602" s="19"/>
      <c r="C602" s="19" t="s">
        <v>496</v>
      </c>
      <c r="D602" s="20"/>
      <c r="E602" s="9"/>
      <c r="F602" s="22">
        <f>Source!AO251</f>
        <v>1133.45</v>
      </c>
      <c r="G602" s="21" t="str">
        <f>Source!DG251</f>
        <v/>
      </c>
      <c r="H602" s="9">
        <f>Source!AV251</f>
        <v>1</v>
      </c>
      <c r="I602" s="9">
        <f>IF(Source!BA251&lt;&gt; 0, Source!BA251, 1)</f>
        <v>1</v>
      </c>
      <c r="J602" s="22">
        <f>Source!S251</f>
        <v>13000.67</v>
      </c>
      <c r="K602" s="22"/>
    </row>
    <row r="603" spans="1:22" ht="14.25" x14ac:dyDescent="0.2">
      <c r="A603" s="19"/>
      <c r="B603" s="19"/>
      <c r="C603" s="19" t="s">
        <v>503</v>
      </c>
      <c r="D603" s="20"/>
      <c r="E603" s="9"/>
      <c r="F603" s="22">
        <f>Source!AM251</f>
        <v>7.55</v>
      </c>
      <c r="G603" s="21" t="str">
        <f>Source!DE251</f>
        <v/>
      </c>
      <c r="H603" s="9">
        <f>Source!AV251</f>
        <v>1</v>
      </c>
      <c r="I603" s="9">
        <f>IF(Source!BB251&lt;&gt; 0, Source!BB251, 1)</f>
        <v>1</v>
      </c>
      <c r="J603" s="22">
        <f>Source!Q251</f>
        <v>86.6</v>
      </c>
      <c r="K603" s="22"/>
    </row>
    <row r="604" spans="1:22" ht="14.25" x14ac:dyDescent="0.2">
      <c r="A604" s="19"/>
      <c r="B604" s="19"/>
      <c r="C604" s="19" t="s">
        <v>504</v>
      </c>
      <c r="D604" s="20"/>
      <c r="E604" s="9"/>
      <c r="F604" s="22">
        <f>Source!AN251</f>
        <v>0.04</v>
      </c>
      <c r="G604" s="21" t="str">
        <f>Source!DF251</f>
        <v/>
      </c>
      <c r="H604" s="9">
        <f>Source!AV251</f>
        <v>1</v>
      </c>
      <c r="I604" s="9">
        <f>IF(Source!BS251&lt;&gt; 0, Source!BS251, 1)</f>
        <v>1</v>
      </c>
      <c r="J604" s="28">
        <f>Source!R251</f>
        <v>0.46</v>
      </c>
      <c r="K604" s="22"/>
    </row>
    <row r="605" spans="1:22" ht="14.25" x14ac:dyDescent="0.2">
      <c r="A605" s="19"/>
      <c r="B605" s="19"/>
      <c r="C605" s="19" t="s">
        <v>502</v>
      </c>
      <c r="D605" s="20"/>
      <c r="E605" s="9"/>
      <c r="F605" s="22">
        <f>Source!AL251</f>
        <v>51.32</v>
      </c>
      <c r="G605" s="21" t="str">
        <f>Source!DD251</f>
        <v/>
      </c>
      <c r="H605" s="9">
        <f>Source!AW251</f>
        <v>1</v>
      </c>
      <c r="I605" s="9">
        <f>IF(Source!BC251&lt;&gt; 0, Source!BC251, 1)</f>
        <v>1</v>
      </c>
      <c r="J605" s="22">
        <f>Source!P251</f>
        <v>588.64</v>
      </c>
      <c r="K605" s="22"/>
    </row>
    <row r="606" spans="1:22" ht="14.25" x14ac:dyDescent="0.2">
      <c r="A606" s="19"/>
      <c r="B606" s="19"/>
      <c r="C606" s="19" t="s">
        <v>497</v>
      </c>
      <c r="D606" s="20" t="s">
        <v>498</v>
      </c>
      <c r="E606" s="9">
        <f>Source!AT251</f>
        <v>70</v>
      </c>
      <c r="F606" s="22"/>
      <c r="G606" s="21"/>
      <c r="H606" s="9"/>
      <c r="I606" s="9"/>
      <c r="J606" s="22">
        <f>SUM(R600:R605)</f>
        <v>9100.4699999999993</v>
      </c>
      <c r="K606" s="22"/>
    </row>
    <row r="607" spans="1:22" ht="14.25" x14ac:dyDescent="0.2">
      <c r="A607" s="19"/>
      <c r="B607" s="19"/>
      <c r="C607" s="19" t="s">
        <v>499</v>
      </c>
      <c r="D607" s="20" t="s">
        <v>498</v>
      </c>
      <c r="E607" s="9">
        <f>Source!AU251</f>
        <v>10</v>
      </c>
      <c r="F607" s="22"/>
      <c r="G607" s="21"/>
      <c r="H607" s="9"/>
      <c r="I607" s="9"/>
      <c r="J607" s="22">
        <f>SUM(T600:T606)</f>
        <v>1300.07</v>
      </c>
      <c r="K607" s="22"/>
    </row>
    <row r="608" spans="1:22" ht="14.25" x14ac:dyDescent="0.2">
      <c r="A608" s="19"/>
      <c r="B608" s="19"/>
      <c r="C608" s="19" t="s">
        <v>505</v>
      </c>
      <c r="D608" s="20" t="s">
        <v>498</v>
      </c>
      <c r="E608" s="9">
        <f>160</f>
        <v>160</v>
      </c>
      <c r="F608" s="22"/>
      <c r="G608" s="21"/>
      <c r="H608" s="9"/>
      <c r="I608" s="9"/>
      <c r="J608" s="22">
        <f>SUM(V600:V607)</f>
        <v>0.74</v>
      </c>
      <c r="K608" s="22"/>
    </row>
    <row r="609" spans="1:22" ht="14.25" x14ac:dyDescent="0.2">
      <c r="A609" s="19"/>
      <c r="B609" s="19"/>
      <c r="C609" s="19" t="s">
        <v>500</v>
      </c>
      <c r="D609" s="20" t="s">
        <v>501</v>
      </c>
      <c r="E609" s="9">
        <f>Source!AQ251</f>
        <v>2.42</v>
      </c>
      <c r="F609" s="22"/>
      <c r="G609" s="21" t="str">
        <f>Source!DI251</f>
        <v/>
      </c>
      <c r="H609" s="9">
        <f>Source!AV251</f>
        <v>1</v>
      </c>
      <c r="I609" s="9"/>
      <c r="J609" s="22"/>
      <c r="K609" s="22">
        <f>Source!U251</f>
        <v>27.757400000000001</v>
      </c>
    </row>
    <row r="610" spans="1:22" ht="15" x14ac:dyDescent="0.25">
      <c r="A610" s="24"/>
      <c r="B610" s="24"/>
      <c r="C610" s="24"/>
      <c r="D610" s="24"/>
      <c r="E610" s="24"/>
      <c r="F610" s="24"/>
      <c r="G610" s="24"/>
      <c r="H610" s="24"/>
      <c r="I610" s="43">
        <f>J602+J603+J605+J606+J607+J608</f>
        <v>24077.19</v>
      </c>
      <c r="J610" s="43"/>
      <c r="K610" s="25">
        <f>IF(Source!I251&lt;&gt;0, ROUND(I610/Source!I251, 2), 0)</f>
        <v>2099.14</v>
      </c>
      <c r="P610" s="23">
        <f>I610</f>
        <v>24077.19</v>
      </c>
    </row>
    <row r="612" spans="1:22" ht="15" x14ac:dyDescent="0.25">
      <c r="B612" s="44" t="str">
        <f>Source!G252</f>
        <v>Теплоснабжение калориферов</v>
      </c>
      <c r="C612" s="44"/>
      <c r="D612" s="44"/>
      <c r="E612" s="44"/>
      <c r="F612" s="44"/>
      <c r="G612" s="44"/>
      <c r="H612" s="44"/>
      <c r="I612" s="44"/>
      <c r="J612" s="44"/>
    </row>
    <row r="614" spans="1:22" ht="15" x14ac:dyDescent="0.25">
      <c r="B614" s="44" t="str">
        <f>Source!G253</f>
        <v>Корпуса 7.2.1 - 7.2.3</v>
      </c>
      <c r="C614" s="44"/>
      <c r="D614" s="44"/>
      <c r="E614" s="44"/>
      <c r="F614" s="44"/>
      <c r="G614" s="44"/>
      <c r="H614" s="44"/>
      <c r="I614" s="44"/>
      <c r="J614" s="44"/>
    </row>
    <row r="615" spans="1:22" ht="42.75" x14ac:dyDescent="0.2">
      <c r="A615" s="19">
        <v>61</v>
      </c>
      <c r="B615" s="19" t="str">
        <f>Source!F254</f>
        <v>1.17-3205-2-1/1</v>
      </c>
      <c r="C615" s="19" t="str">
        <f>Source!G254</f>
        <v>Гидравлическое испытание трубопроводов систем отопления диаметром до 50 мм</v>
      </c>
      <c r="D615" s="20" t="str">
        <f>Source!H254</f>
        <v>100 м</v>
      </c>
      <c r="E615" s="9">
        <f>Source!I254</f>
        <v>1.29</v>
      </c>
      <c r="F615" s="22"/>
      <c r="G615" s="21"/>
      <c r="H615" s="9"/>
      <c r="I615" s="9"/>
      <c r="J615" s="22"/>
      <c r="K615" s="22"/>
      <c r="Q615">
        <f>ROUND((Source!BZ254/100)*ROUND((Source!AF254*Source!AV254)*Source!I254, 2), 2)</f>
        <v>4974.9799999999996</v>
      </c>
      <c r="R615">
        <f>Source!X254</f>
        <v>4974.9799999999996</v>
      </c>
      <c r="S615">
        <f>ROUND((Source!CA254/100)*ROUND((Source!AF254*Source!AV254)*Source!I254, 2), 2)</f>
        <v>710.71</v>
      </c>
      <c r="T615">
        <f>Source!Y254</f>
        <v>710.71</v>
      </c>
      <c r="U615">
        <f>ROUND((175/100)*ROUND((Source!AE254*Source!AV254)*Source!I254, 2), 2)</f>
        <v>0</v>
      </c>
      <c r="V615">
        <f>ROUND((160/100)*ROUND(Source!CS254*Source!I254, 2), 2)</f>
        <v>0</v>
      </c>
    </row>
    <row r="616" spans="1:22" x14ac:dyDescent="0.2">
      <c r="C616" s="26" t="str">
        <f>"Объем: "&amp;Source!I254&amp;"=(40+"&amp;"3)*"&amp;"3/"&amp;"100"</f>
        <v>Объем: 1,29=(40+3)*3/100</v>
      </c>
    </row>
    <row r="617" spans="1:22" ht="14.25" x14ac:dyDescent="0.2">
      <c r="A617" s="19"/>
      <c r="B617" s="19"/>
      <c r="C617" s="19" t="s">
        <v>496</v>
      </c>
      <c r="D617" s="20"/>
      <c r="E617" s="9"/>
      <c r="F617" s="22">
        <f>Source!AO254</f>
        <v>5509.39</v>
      </c>
      <c r="G617" s="21" t="str">
        <f>Source!DG254</f>
        <v/>
      </c>
      <c r="H617" s="9">
        <f>Source!AV254</f>
        <v>1</v>
      </c>
      <c r="I617" s="9">
        <f>IF(Source!BA254&lt;&gt; 0, Source!BA254, 1)</f>
        <v>1</v>
      </c>
      <c r="J617" s="22">
        <f>Source!S254</f>
        <v>7107.11</v>
      </c>
      <c r="K617" s="22"/>
    </row>
    <row r="618" spans="1:22" ht="14.25" x14ac:dyDescent="0.2">
      <c r="A618" s="19"/>
      <c r="B618" s="19"/>
      <c r="C618" s="19" t="s">
        <v>502</v>
      </c>
      <c r="D618" s="20"/>
      <c r="E618" s="9"/>
      <c r="F618" s="22">
        <f>Source!AL254</f>
        <v>49.83</v>
      </c>
      <c r="G618" s="21" t="str">
        <f>Source!DD254</f>
        <v/>
      </c>
      <c r="H618" s="9">
        <f>Source!AW254</f>
        <v>1</v>
      </c>
      <c r="I618" s="9">
        <f>IF(Source!BC254&lt;&gt; 0, Source!BC254, 1)</f>
        <v>1</v>
      </c>
      <c r="J618" s="22">
        <f>Source!P254</f>
        <v>64.28</v>
      </c>
      <c r="K618" s="22"/>
    </row>
    <row r="619" spans="1:22" ht="14.25" x14ac:dyDescent="0.2">
      <c r="A619" s="19"/>
      <c r="B619" s="19"/>
      <c r="C619" s="19" t="s">
        <v>497</v>
      </c>
      <c r="D619" s="20" t="s">
        <v>498</v>
      </c>
      <c r="E619" s="9">
        <f>Source!AT254</f>
        <v>70</v>
      </c>
      <c r="F619" s="22"/>
      <c r="G619" s="21"/>
      <c r="H619" s="9"/>
      <c r="I619" s="9"/>
      <c r="J619" s="22">
        <f>SUM(R615:R618)</f>
        <v>4974.9799999999996</v>
      </c>
      <c r="K619" s="22"/>
    </row>
    <row r="620" spans="1:22" ht="14.25" x14ac:dyDescent="0.2">
      <c r="A620" s="19"/>
      <c r="B620" s="19"/>
      <c r="C620" s="19" t="s">
        <v>499</v>
      </c>
      <c r="D620" s="20" t="s">
        <v>498</v>
      </c>
      <c r="E620" s="9">
        <f>Source!AU254</f>
        <v>10</v>
      </c>
      <c r="F620" s="22"/>
      <c r="G620" s="21"/>
      <c r="H620" s="9"/>
      <c r="I620" s="9"/>
      <c r="J620" s="22">
        <f>SUM(T615:T619)</f>
        <v>710.71</v>
      </c>
      <c r="K620" s="22"/>
    </row>
    <row r="621" spans="1:22" ht="14.25" x14ac:dyDescent="0.2">
      <c r="A621" s="19"/>
      <c r="B621" s="19"/>
      <c r="C621" s="19" t="s">
        <v>500</v>
      </c>
      <c r="D621" s="20" t="s">
        <v>501</v>
      </c>
      <c r="E621" s="9">
        <f>Source!AQ254</f>
        <v>10.64</v>
      </c>
      <c r="F621" s="22"/>
      <c r="G621" s="21" t="str">
        <f>Source!DI254</f>
        <v/>
      </c>
      <c r="H621" s="9">
        <f>Source!AV254</f>
        <v>1</v>
      </c>
      <c r="I621" s="9"/>
      <c r="J621" s="22"/>
      <c r="K621" s="22">
        <f>Source!U254</f>
        <v>13.725600000000002</v>
      </c>
    </row>
    <row r="622" spans="1:22" ht="15" x14ac:dyDescent="0.25">
      <c r="A622" s="24"/>
      <c r="B622" s="24"/>
      <c r="C622" s="24"/>
      <c r="D622" s="24"/>
      <c r="E622" s="24"/>
      <c r="F622" s="24"/>
      <c r="G622" s="24"/>
      <c r="H622" s="24"/>
      <c r="I622" s="43">
        <f>J617+J618+J619+J620</f>
        <v>12857.079999999998</v>
      </c>
      <c r="J622" s="43"/>
      <c r="K622" s="25">
        <f>IF(Source!I254&lt;&gt;0, ROUND(I622/Source!I254, 2), 0)</f>
        <v>9966.73</v>
      </c>
      <c r="P622" s="23">
        <f>I622</f>
        <v>12857.079999999998</v>
      </c>
    </row>
    <row r="623" spans="1:22" ht="28.5" x14ac:dyDescent="0.2">
      <c r="A623" s="19">
        <v>62</v>
      </c>
      <c r="B623" s="19" t="str">
        <f>Source!F255</f>
        <v>1.17-2103-11-1/1</v>
      </c>
      <c r="C623" s="19" t="str">
        <f>Source!G255</f>
        <v>Гидропневматическая промывка трубопроводов диаметром до 50 мм</v>
      </c>
      <c r="D623" s="20" t="str">
        <f>Source!H255</f>
        <v>100 м</v>
      </c>
      <c r="E623" s="9">
        <f>Source!I255</f>
        <v>1.29</v>
      </c>
      <c r="F623" s="22"/>
      <c r="G623" s="21"/>
      <c r="H623" s="9"/>
      <c r="I623" s="9"/>
      <c r="J623" s="22"/>
      <c r="K623" s="22"/>
      <c r="Q623">
        <f>ROUND((Source!BZ255/100)*ROUND((Source!AF255*Source!AV255)*Source!I255, 2), 2)</f>
        <v>1023.51</v>
      </c>
      <c r="R623">
        <f>Source!X255</f>
        <v>1023.51</v>
      </c>
      <c r="S623">
        <f>ROUND((Source!CA255/100)*ROUND((Source!AF255*Source!AV255)*Source!I255, 2), 2)</f>
        <v>146.22</v>
      </c>
      <c r="T623">
        <f>Source!Y255</f>
        <v>146.22</v>
      </c>
      <c r="U623">
        <f>ROUND((175/100)*ROUND((Source!AE255*Source!AV255)*Source!I255, 2), 2)</f>
        <v>0.09</v>
      </c>
      <c r="V623">
        <f>ROUND((160/100)*ROUND(Source!CS255*Source!I255, 2), 2)</f>
        <v>0.08</v>
      </c>
    </row>
    <row r="624" spans="1:22" x14ac:dyDescent="0.2">
      <c r="C624" s="26" t="str">
        <f>"Объем: "&amp;Source!I255&amp;"=(40+"&amp;"3)*"&amp;"3/"&amp;"100"</f>
        <v>Объем: 1,29=(40+3)*3/100</v>
      </c>
    </row>
    <row r="625" spans="1:22" ht="14.25" x14ac:dyDescent="0.2">
      <c r="A625" s="19"/>
      <c r="B625" s="19"/>
      <c r="C625" s="19" t="s">
        <v>496</v>
      </c>
      <c r="D625" s="20"/>
      <c r="E625" s="9"/>
      <c r="F625" s="22">
        <f>Source!AO255</f>
        <v>1133.45</v>
      </c>
      <c r="G625" s="21" t="str">
        <f>Source!DG255</f>
        <v/>
      </c>
      <c r="H625" s="9">
        <f>Source!AV255</f>
        <v>1</v>
      </c>
      <c r="I625" s="9">
        <f>IF(Source!BA255&lt;&gt; 0, Source!BA255, 1)</f>
        <v>1</v>
      </c>
      <c r="J625" s="22">
        <f>Source!S255</f>
        <v>1462.15</v>
      </c>
      <c r="K625" s="22"/>
    </row>
    <row r="626" spans="1:22" ht="14.25" x14ac:dyDescent="0.2">
      <c r="A626" s="19"/>
      <c r="B626" s="19"/>
      <c r="C626" s="19" t="s">
        <v>503</v>
      </c>
      <c r="D626" s="20"/>
      <c r="E626" s="9"/>
      <c r="F626" s="22">
        <f>Source!AM255</f>
        <v>7.55</v>
      </c>
      <c r="G626" s="21" t="str">
        <f>Source!DE255</f>
        <v/>
      </c>
      <c r="H626" s="9">
        <f>Source!AV255</f>
        <v>1</v>
      </c>
      <c r="I626" s="9">
        <f>IF(Source!BB255&lt;&gt; 0, Source!BB255, 1)</f>
        <v>1</v>
      </c>
      <c r="J626" s="22">
        <f>Source!Q255</f>
        <v>9.74</v>
      </c>
      <c r="K626" s="22"/>
    </row>
    <row r="627" spans="1:22" ht="14.25" x14ac:dyDescent="0.2">
      <c r="A627" s="19"/>
      <c r="B627" s="19"/>
      <c r="C627" s="19" t="s">
        <v>504</v>
      </c>
      <c r="D627" s="20"/>
      <c r="E627" s="9"/>
      <c r="F627" s="22">
        <f>Source!AN255</f>
        <v>0.04</v>
      </c>
      <c r="G627" s="21" t="str">
        <f>Source!DF255</f>
        <v/>
      </c>
      <c r="H627" s="9">
        <f>Source!AV255</f>
        <v>1</v>
      </c>
      <c r="I627" s="9">
        <f>IF(Source!BS255&lt;&gt; 0, Source!BS255, 1)</f>
        <v>1</v>
      </c>
      <c r="J627" s="28">
        <f>Source!R255</f>
        <v>0.05</v>
      </c>
      <c r="K627" s="22"/>
    </row>
    <row r="628" spans="1:22" ht="14.25" x14ac:dyDescent="0.2">
      <c r="A628" s="19"/>
      <c r="B628" s="19"/>
      <c r="C628" s="19" t="s">
        <v>502</v>
      </c>
      <c r="D628" s="20"/>
      <c r="E628" s="9"/>
      <c r="F628" s="22">
        <f>Source!AL255</f>
        <v>51.32</v>
      </c>
      <c r="G628" s="21" t="str">
        <f>Source!DD255</f>
        <v/>
      </c>
      <c r="H628" s="9">
        <f>Source!AW255</f>
        <v>1</v>
      </c>
      <c r="I628" s="9">
        <f>IF(Source!BC255&lt;&gt; 0, Source!BC255, 1)</f>
        <v>1</v>
      </c>
      <c r="J628" s="22">
        <f>Source!P255</f>
        <v>66.2</v>
      </c>
      <c r="K628" s="22"/>
    </row>
    <row r="629" spans="1:22" ht="14.25" x14ac:dyDescent="0.2">
      <c r="A629" s="19"/>
      <c r="B629" s="19"/>
      <c r="C629" s="19" t="s">
        <v>497</v>
      </c>
      <c r="D629" s="20" t="s">
        <v>498</v>
      </c>
      <c r="E629" s="9">
        <f>Source!AT255</f>
        <v>70</v>
      </c>
      <c r="F629" s="22"/>
      <c r="G629" s="21"/>
      <c r="H629" s="9"/>
      <c r="I629" s="9"/>
      <c r="J629" s="22">
        <f>SUM(R623:R628)</f>
        <v>1023.51</v>
      </c>
      <c r="K629" s="22"/>
    </row>
    <row r="630" spans="1:22" ht="14.25" x14ac:dyDescent="0.2">
      <c r="A630" s="19"/>
      <c r="B630" s="19"/>
      <c r="C630" s="19" t="s">
        <v>499</v>
      </c>
      <c r="D630" s="20" t="s">
        <v>498</v>
      </c>
      <c r="E630" s="9">
        <f>Source!AU255</f>
        <v>10</v>
      </c>
      <c r="F630" s="22"/>
      <c r="G630" s="21"/>
      <c r="H630" s="9"/>
      <c r="I630" s="9"/>
      <c r="J630" s="22">
        <f>SUM(T623:T629)</f>
        <v>146.22</v>
      </c>
      <c r="K630" s="22"/>
    </row>
    <row r="631" spans="1:22" ht="14.25" x14ac:dyDescent="0.2">
      <c r="A631" s="19"/>
      <c r="B631" s="19"/>
      <c r="C631" s="19" t="s">
        <v>505</v>
      </c>
      <c r="D631" s="20" t="s">
        <v>498</v>
      </c>
      <c r="E631" s="9">
        <f>160</f>
        <v>160</v>
      </c>
      <c r="F631" s="22"/>
      <c r="G631" s="21"/>
      <c r="H631" s="9"/>
      <c r="I631" s="9"/>
      <c r="J631" s="22">
        <f>SUM(V623:V630)</f>
        <v>0.08</v>
      </c>
      <c r="K631" s="22"/>
    </row>
    <row r="632" spans="1:22" ht="14.25" x14ac:dyDescent="0.2">
      <c r="A632" s="19"/>
      <c r="B632" s="19"/>
      <c r="C632" s="19" t="s">
        <v>500</v>
      </c>
      <c r="D632" s="20" t="s">
        <v>501</v>
      </c>
      <c r="E632" s="9">
        <f>Source!AQ255</f>
        <v>2.42</v>
      </c>
      <c r="F632" s="22"/>
      <c r="G632" s="21" t="str">
        <f>Source!DI255</f>
        <v/>
      </c>
      <c r="H632" s="9">
        <f>Source!AV255</f>
        <v>1</v>
      </c>
      <c r="I632" s="9"/>
      <c r="J632" s="22"/>
      <c r="K632" s="22">
        <f>Source!U255</f>
        <v>3.1217999999999999</v>
      </c>
    </row>
    <row r="633" spans="1:22" ht="15" x14ac:dyDescent="0.25">
      <c r="A633" s="24"/>
      <c r="B633" s="24"/>
      <c r="C633" s="24"/>
      <c r="D633" s="24"/>
      <c r="E633" s="24"/>
      <c r="F633" s="24"/>
      <c r="G633" s="24"/>
      <c r="H633" s="24"/>
      <c r="I633" s="43">
        <f>J625+J626+J628+J629+J630+J631</f>
        <v>2707.9</v>
      </c>
      <c r="J633" s="43"/>
      <c r="K633" s="25">
        <f>IF(Source!I255&lt;&gt;0, ROUND(I633/Source!I255, 2), 0)</f>
        <v>2099.15</v>
      </c>
      <c r="P633" s="23">
        <f>I633</f>
        <v>2707.9</v>
      </c>
    </row>
    <row r="635" spans="1:22" ht="15" x14ac:dyDescent="0.25">
      <c r="B635" s="44" t="str">
        <f>Source!G256</f>
        <v>Корпус 7.2.4</v>
      </c>
      <c r="C635" s="44"/>
      <c r="D635" s="44"/>
      <c r="E635" s="44"/>
      <c r="F635" s="44"/>
      <c r="G635" s="44"/>
      <c r="H635" s="44"/>
      <c r="I635" s="44"/>
      <c r="J635" s="44"/>
    </row>
    <row r="636" spans="1:22" ht="42.75" x14ac:dyDescent="0.2">
      <c r="A636" s="19">
        <v>63</v>
      </c>
      <c r="B636" s="19" t="str">
        <f>Source!F257</f>
        <v>1.17-3205-2-1/1</v>
      </c>
      <c r="C636" s="19" t="str">
        <f>Source!G257</f>
        <v>Гидравлическое испытание трубопроводов систем отопления диаметром до 50 мм</v>
      </c>
      <c r="D636" s="20" t="str">
        <f>Source!H257</f>
        <v>100 м</v>
      </c>
      <c r="E636" s="9">
        <f>Source!I257</f>
        <v>0.74</v>
      </c>
      <c r="F636" s="22"/>
      <c r="G636" s="21"/>
      <c r="H636" s="9"/>
      <c r="I636" s="9"/>
      <c r="J636" s="22"/>
      <c r="K636" s="22"/>
      <c r="Q636">
        <f>ROUND((Source!BZ257/100)*ROUND((Source!AF257*Source!AV257)*Source!I257, 2), 2)</f>
        <v>2853.87</v>
      </c>
      <c r="R636">
        <f>Source!X257</f>
        <v>2853.87</v>
      </c>
      <c r="S636">
        <f>ROUND((Source!CA257/100)*ROUND((Source!AF257*Source!AV257)*Source!I257, 2), 2)</f>
        <v>407.7</v>
      </c>
      <c r="T636">
        <f>Source!Y257</f>
        <v>407.7</v>
      </c>
      <c r="U636">
        <f>ROUND((175/100)*ROUND((Source!AE257*Source!AV257)*Source!I257, 2), 2)</f>
        <v>0</v>
      </c>
      <c r="V636">
        <f>ROUND((160/100)*ROUND(Source!CS257*Source!I257, 2), 2)</f>
        <v>0</v>
      </c>
    </row>
    <row r="637" spans="1:22" x14ac:dyDescent="0.2">
      <c r="C637" s="26" t="str">
        <f>"Объем: "&amp;Source!I257&amp;"=(2+"&amp;"2+"&amp;"70)/"&amp;"100"</f>
        <v>Объем: 0,74=(2+2+70)/100</v>
      </c>
    </row>
    <row r="638" spans="1:22" ht="14.25" x14ac:dyDescent="0.2">
      <c r="A638" s="19"/>
      <c r="B638" s="19"/>
      <c r="C638" s="19" t="s">
        <v>496</v>
      </c>
      <c r="D638" s="20"/>
      <c r="E638" s="9"/>
      <c r="F638" s="22">
        <f>Source!AO257</f>
        <v>5509.39</v>
      </c>
      <c r="G638" s="21" t="str">
        <f>Source!DG257</f>
        <v/>
      </c>
      <c r="H638" s="9">
        <f>Source!AV257</f>
        <v>1</v>
      </c>
      <c r="I638" s="9">
        <f>IF(Source!BA257&lt;&gt; 0, Source!BA257, 1)</f>
        <v>1</v>
      </c>
      <c r="J638" s="22">
        <f>Source!S257</f>
        <v>4076.95</v>
      </c>
      <c r="K638" s="22"/>
    </row>
    <row r="639" spans="1:22" ht="14.25" x14ac:dyDescent="0.2">
      <c r="A639" s="19"/>
      <c r="B639" s="19"/>
      <c r="C639" s="19" t="s">
        <v>502</v>
      </c>
      <c r="D639" s="20"/>
      <c r="E639" s="9"/>
      <c r="F639" s="22">
        <f>Source!AL257</f>
        <v>49.83</v>
      </c>
      <c r="G639" s="21" t="str">
        <f>Source!DD257</f>
        <v/>
      </c>
      <c r="H639" s="9">
        <f>Source!AW257</f>
        <v>1</v>
      </c>
      <c r="I639" s="9">
        <f>IF(Source!BC257&lt;&gt; 0, Source!BC257, 1)</f>
        <v>1</v>
      </c>
      <c r="J639" s="22">
        <f>Source!P257</f>
        <v>36.869999999999997</v>
      </c>
      <c r="K639" s="22"/>
    </row>
    <row r="640" spans="1:22" ht="14.25" x14ac:dyDescent="0.2">
      <c r="A640" s="19"/>
      <c r="B640" s="19"/>
      <c r="C640" s="19" t="s">
        <v>497</v>
      </c>
      <c r="D640" s="20" t="s">
        <v>498</v>
      </c>
      <c r="E640" s="9">
        <f>Source!AT257</f>
        <v>70</v>
      </c>
      <c r="F640" s="22"/>
      <c r="G640" s="21"/>
      <c r="H640" s="9"/>
      <c r="I640" s="9"/>
      <c r="J640" s="22">
        <f>SUM(R636:R639)</f>
        <v>2853.87</v>
      </c>
      <c r="K640" s="22"/>
    </row>
    <row r="641" spans="1:22" ht="14.25" x14ac:dyDescent="0.2">
      <c r="A641" s="19"/>
      <c r="B641" s="19"/>
      <c r="C641" s="19" t="s">
        <v>499</v>
      </c>
      <c r="D641" s="20" t="s">
        <v>498</v>
      </c>
      <c r="E641" s="9">
        <f>Source!AU257</f>
        <v>10</v>
      </c>
      <c r="F641" s="22"/>
      <c r="G641" s="21"/>
      <c r="H641" s="9"/>
      <c r="I641" s="9"/>
      <c r="J641" s="22">
        <f>SUM(T636:T640)</f>
        <v>407.7</v>
      </c>
      <c r="K641" s="22"/>
    </row>
    <row r="642" spans="1:22" ht="14.25" x14ac:dyDescent="0.2">
      <c r="A642" s="19"/>
      <c r="B642" s="19"/>
      <c r="C642" s="19" t="s">
        <v>500</v>
      </c>
      <c r="D642" s="20" t="s">
        <v>501</v>
      </c>
      <c r="E642" s="9">
        <f>Source!AQ257</f>
        <v>10.64</v>
      </c>
      <c r="F642" s="22"/>
      <c r="G642" s="21" t="str">
        <f>Source!DI257</f>
        <v/>
      </c>
      <c r="H642" s="9">
        <f>Source!AV257</f>
        <v>1</v>
      </c>
      <c r="I642" s="9"/>
      <c r="J642" s="22"/>
      <c r="K642" s="22">
        <f>Source!U257</f>
        <v>7.8736000000000006</v>
      </c>
    </row>
    <row r="643" spans="1:22" ht="15" x14ac:dyDescent="0.25">
      <c r="A643" s="24"/>
      <c r="B643" s="24"/>
      <c r="C643" s="24"/>
      <c r="D643" s="24"/>
      <c r="E643" s="24"/>
      <c r="F643" s="24"/>
      <c r="G643" s="24"/>
      <c r="H643" s="24"/>
      <c r="I643" s="43">
        <f>J638+J639+J640+J641</f>
        <v>7375.3899999999994</v>
      </c>
      <c r="J643" s="43"/>
      <c r="K643" s="25">
        <f>IF(Source!I257&lt;&gt;0, ROUND(I643/Source!I257, 2), 0)</f>
        <v>9966.74</v>
      </c>
      <c r="P643" s="23">
        <f>I643</f>
        <v>7375.3899999999994</v>
      </c>
    </row>
    <row r="644" spans="1:22" ht="28.5" x14ac:dyDescent="0.2">
      <c r="A644" s="19">
        <v>64</v>
      </c>
      <c r="B644" s="19" t="str">
        <f>Source!F258</f>
        <v>1.17-2103-11-1/1</v>
      </c>
      <c r="C644" s="19" t="str">
        <f>Source!G258</f>
        <v>Гидропневматическая промывка трубопроводов диаметром до 50 мм</v>
      </c>
      <c r="D644" s="20" t="str">
        <f>Source!H258</f>
        <v>100 м</v>
      </c>
      <c r="E644" s="9">
        <f>Source!I258</f>
        <v>0.74</v>
      </c>
      <c r="F644" s="22"/>
      <c r="G644" s="21"/>
      <c r="H644" s="9"/>
      <c r="I644" s="9"/>
      <c r="J644" s="22"/>
      <c r="K644" s="22"/>
      <c r="Q644">
        <f>ROUND((Source!BZ258/100)*ROUND((Source!AF258*Source!AV258)*Source!I258, 2), 2)</f>
        <v>587.13</v>
      </c>
      <c r="R644">
        <f>Source!X258</f>
        <v>587.13</v>
      </c>
      <c r="S644">
        <f>ROUND((Source!CA258/100)*ROUND((Source!AF258*Source!AV258)*Source!I258, 2), 2)</f>
        <v>83.88</v>
      </c>
      <c r="T644">
        <f>Source!Y258</f>
        <v>83.88</v>
      </c>
      <c r="U644">
        <f>ROUND((175/100)*ROUND((Source!AE258*Source!AV258)*Source!I258, 2), 2)</f>
        <v>0.05</v>
      </c>
      <c r="V644">
        <f>ROUND((160/100)*ROUND(Source!CS258*Source!I258, 2), 2)</f>
        <v>0.05</v>
      </c>
    </row>
    <row r="645" spans="1:22" x14ac:dyDescent="0.2">
      <c r="C645" s="26" t="str">
        <f>"Объем: "&amp;Source!I258&amp;"=(2+"&amp;"2+"&amp;"70)/"&amp;"100"</f>
        <v>Объем: 0,74=(2+2+70)/100</v>
      </c>
    </row>
    <row r="646" spans="1:22" ht="14.25" x14ac:dyDescent="0.2">
      <c r="A646" s="19"/>
      <c r="B646" s="19"/>
      <c r="C646" s="19" t="s">
        <v>496</v>
      </c>
      <c r="D646" s="20"/>
      <c r="E646" s="9"/>
      <c r="F646" s="22">
        <f>Source!AO258</f>
        <v>1133.45</v>
      </c>
      <c r="G646" s="21" t="str">
        <f>Source!DG258</f>
        <v/>
      </c>
      <c r="H646" s="9">
        <f>Source!AV258</f>
        <v>1</v>
      </c>
      <c r="I646" s="9">
        <f>IF(Source!BA258&lt;&gt; 0, Source!BA258, 1)</f>
        <v>1</v>
      </c>
      <c r="J646" s="22">
        <f>Source!S258</f>
        <v>838.75</v>
      </c>
      <c r="K646" s="22"/>
    </row>
    <row r="647" spans="1:22" ht="14.25" x14ac:dyDescent="0.2">
      <c r="A647" s="19"/>
      <c r="B647" s="19"/>
      <c r="C647" s="19" t="s">
        <v>503</v>
      </c>
      <c r="D647" s="20"/>
      <c r="E647" s="9"/>
      <c r="F647" s="22">
        <f>Source!AM258</f>
        <v>7.55</v>
      </c>
      <c r="G647" s="21" t="str">
        <f>Source!DE258</f>
        <v/>
      </c>
      <c r="H647" s="9">
        <f>Source!AV258</f>
        <v>1</v>
      </c>
      <c r="I647" s="9">
        <f>IF(Source!BB258&lt;&gt; 0, Source!BB258, 1)</f>
        <v>1</v>
      </c>
      <c r="J647" s="22">
        <f>Source!Q258</f>
        <v>5.59</v>
      </c>
      <c r="K647" s="22"/>
    </row>
    <row r="648" spans="1:22" ht="14.25" x14ac:dyDescent="0.2">
      <c r="A648" s="19"/>
      <c r="B648" s="19"/>
      <c r="C648" s="19" t="s">
        <v>504</v>
      </c>
      <c r="D648" s="20"/>
      <c r="E648" s="9"/>
      <c r="F648" s="22">
        <f>Source!AN258</f>
        <v>0.04</v>
      </c>
      <c r="G648" s="21" t="str">
        <f>Source!DF258</f>
        <v/>
      </c>
      <c r="H648" s="9">
        <f>Source!AV258</f>
        <v>1</v>
      </c>
      <c r="I648" s="9">
        <f>IF(Source!BS258&lt;&gt; 0, Source!BS258, 1)</f>
        <v>1</v>
      </c>
      <c r="J648" s="28">
        <f>Source!R258</f>
        <v>0.03</v>
      </c>
      <c r="K648" s="22"/>
    </row>
    <row r="649" spans="1:22" ht="14.25" x14ac:dyDescent="0.2">
      <c r="A649" s="19"/>
      <c r="B649" s="19"/>
      <c r="C649" s="19" t="s">
        <v>502</v>
      </c>
      <c r="D649" s="20"/>
      <c r="E649" s="9"/>
      <c r="F649" s="22">
        <f>Source!AL258</f>
        <v>51.32</v>
      </c>
      <c r="G649" s="21" t="str">
        <f>Source!DD258</f>
        <v/>
      </c>
      <c r="H649" s="9">
        <f>Source!AW258</f>
        <v>1</v>
      </c>
      <c r="I649" s="9">
        <f>IF(Source!BC258&lt;&gt; 0, Source!BC258, 1)</f>
        <v>1</v>
      </c>
      <c r="J649" s="22">
        <f>Source!P258</f>
        <v>37.979999999999997</v>
      </c>
      <c r="K649" s="22"/>
    </row>
    <row r="650" spans="1:22" ht="14.25" x14ac:dyDescent="0.2">
      <c r="A650" s="19"/>
      <c r="B650" s="19"/>
      <c r="C650" s="19" t="s">
        <v>497</v>
      </c>
      <c r="D650" s="20" t="s">
        <v>498</v>
      </c>
      <c r="E650" s="9">
        <f>Source!AT258</f>
        <v>70</v>
      </c>
      <c r="F650" s="22"/>
      <c r="G650" s="21"/>
      <c r="H650" s="9"/>
      <c r="I650" s="9"/>
      <c r="J650" s="22">
        <f>SUM(R644:R649)</f>
        <v>587.13</v>
      </c>
      <c r="K650" s="22"/>
    </row>
    <row r="651" spans="1:22" ht="14.25" x14ac:dyDescent="0.2">
      <c r="A651" s="19"/>
      <c r="B651" s="19"/>
      <c r="C651" s="19" t="s">
        <v>499</v>
      </c>
      <c r="D651" s="20" t="s">
        <v>498</v>
      </c>
      <c r="E651" s="9">
        <f>Source!AU258</f>
        <v>10</v>
      </c>
      <c r="F651" s="22"/>
      <c r="G651" s="21"/>
      <c r="H651" s="9"/>
      <c r="I651" s="9"/>
      <c r="J651" s="22">
        <f>SUM(T644:T650)</f>
        <v>83.88</v>
      </c>
      <c r="K651" s="22"/>
    </row>
    <row r="652" spans="1:22" ht="14.25" x14ac:dyDescent="0.2">
      <c r="A652" s="19"/>
      <c r="B652" s="19"/>
      <c r="C652" s="19" t="s">
        <v>505</v>
      </c>
      <c r="D652" s="20" t="s">
        <v>498</v>
      </c>
      <c r="E652" s="9">
        <f>160</f>
        <v>160</v>
      </c>
      <c r="F652" s="22"/>
      <c r="G652" s="21"/>
      <c r="H652" s="9"/>
      <c r="I652" s="9"/>
      <c r="J652" s="22">
        <f>SUM(V644:V651)</f>
        <v>0.05</v>
      </c>
      <c r="K652" s="22"/>
    </row>
    <row r="653" spans="1:22" ht="14.25" x14ac:dyDescent="0.2">
      <c r="A653" s="19"/>
      <c r="B653" s="19"/>
      <c r="C653" s="19" t="s">
        <v>500</v>
      </c>
      <c r="D653" s="20" t="s">
        <v>501</v>
      </c>
      <c r="E653" s="9">
        <f>Source!AQ258</f>
        <v>2.42</v>
      </c>
      <c r="F653" s="22"/>
      <c r="G653" s="21" t="str">
        <f>Source!DI258</f>
        <v/>
      </c>
      <c r="H653" s="9">
        <f>Source!AV258</f>
        <v>1</v>
      </c>
      <c r="I653" s="9"/>
      <c r="J653" s="22"/>
      <c r="K653" s="22">
        <f>Source!U258</f>
        <v>1.7907999999999999</v>
      </c>
    </row>
    <row r="654" spans="1:22" ht="15" x14ac:dyDescent="0.25">
      <c r="A654" s="24"/>
      <c r="B654" s="24"/>
      <c r="C654" s="24"/>
      <c r="D654" s="24"/>
      <c r="E654" s="24"/>
      <c r="F654" s="24"/>
      <c r="G654" s="24"/>
      <c r="H654" s="24"/>
      <c r="I654" s="43">
        <f>J646+J647+J649+J650+J651+J652</f>
        <v>1553.3799999999999</v>
      </c>
      <c r="J654" s="43"/>
      <c r="K654" s="25">
        <f>IF(Source!I258&lt;&gt;0, ROUND(I654/Source!I258, 2), 0)</f>
        <v>2099.16</v>
      </c>
      <c r="P654" s="23">
        <f>I654</f>
        <v>1553.3799999999999</v>
      </c>
    </row>
    <row r="655" spans="1:22" ht="42.75" x14ac:dyDescent="0.2">
      <c r="A655" s="19">
        <v>65</v>
      </c>
      <c r="B655" s="19" t="str">
        <f>Source!F259</f>
        <v>1.17-3205-2-2/1</v>
      </c>
      <c r="C655" s="19" t="str">
        <f>Source!G259</f>
        <v>Гидравлическое испытание трубопроводов систем отопления диаметром до 100 мм</v>
      </c>
      <c r="D655" s="20" t="str">
        <f>Source!H259</f>
        <v>100 м</v>
      </c>
      <c r="E655" s="9">
        <f>Source!I259</f>
        <v>0.11</v>
      </c>
      <c r="F655" s="22"/>
      <c r="G655" s="21"/>
      <c r="H655" s="9"/>
      <c r="I655" s="9"/>
      <c r="J655" s="22"/>
      <c r="K655" s="22"/>
      <c r="Q655">
        <f>ROUND((Source!BZ259/100)*ROUND((Source!AF259*Source!AV259)*Source!I259, 2), 2)</f>
        <v>424.22</v>
      </c>
      <c r="R655">
        <f>Source!X259</f>
        <v>424.22</v>
      </c>
      <c r="S655">
        <f>ROUND((Source!CA259/100)*ROUND((Source!AF259*Source!AV259)*Source!I259, 2), 2)</f>
        <v>60.6</v>
      </c>
      <c r="T655">
        <f>Source!Y259</f>
        <v>60.6</v>
      </c>
      <c r="U655">
        <f>ROUND((175/100)*ROUND((Source!AE259*Source!AV259)*Source!I259, 2), 2)</f>
        <v>0</v>
      </c>
      <c r="V655">
        <f>ROUND((160/100)*ROUND(Source!CS259*Source!I259, 2), 2)</f>
        <v>0</v>
      </c>
    </row>
    <row r="656" spans="1:22" x14ac:dyDescent="0.2">
      <c r="C656" s="26" t="str">
        <f>"Объем: "&amp;Source!I259&amp;"=11/"&amp;"100"</f>
        <v>Объем: 0,11=11/100</v>
      </c>
    </row>
    <row r="657" spans="1:22" ht="14.25" x14ac:dyDescent="0.2">
      <c r="A657" s="19"/>
      <c r="B657" s="19"/>
      <c r="C657" s="19" t="s">
        <v>496</v>
      </c>
      <c r="D657" s="20"/>
      <c r="E657" s="9"/>
      <c r="F657" s="22">
        <f>Source!AO259</f>
        <v>5509.39</v>
      </c>
      <c r="G657" s="21" t="str">
        <f>Source!DG259</f>
        <v/>
      </c>
      <c r="H657" s="9">
        <f>Source!AV259</f>
        <v>1</v>
      </c>
      <c r="I657" s="9">
        <f>IF(Source!BA259&lt;&gt; 0, Source!BA259, 1)</f>
        <v>1</v>
      </c>
      <c r="J657" s="22">
        <f>Source!S259</f>
        <v>606.03</v>
      </c>
      <c r="K657" s="22"/>
    </row>
    <row r="658" spans="1:22" ht="14.25" x14ac:dyDescent="0.2">
      <c r="A658" s="19"/>
      <c r="B658" s="19"/>
      <c r="C658" s="19" t="s">
        <v>502</v>
      </c>
      <c r="D658" s="20"/>
      <c r="E658" s="9"/>
      <c r="F658" s="22">
        <f>Source!AL259</f>
        <v>189.35</v>
      </c>
      <c r="G658" s="21" t="str">
        <f>Source!DD259</f>
        <v/>
      </c>
      <c r="H658" s="9">
        <f>Source!AW259</f>
        <v>1</v>
      </c>
      <c r="I658" s="9">
        <f>IF(Source!BC259&lt;&gt; 0, Source!BC259, 1)</f>
        <v>1</v>
      </c>
      <c r="J658" s="22">
        <f>Source!P259</f>
        <v>20.83</v>
      </c>
      <c r="K658" s="22"/>
    </row>
    <row r="659" spans="1:22" ht="14.25" x14ac:dyDescent="0.2">
      <c r="A659" s="19"/>
      <c r="B659" s="19"/>
      <c r="C659" s="19" t="s">
        <v>497</v>
      </c>
      <c r="D659" s="20" t="s">
        <v>498</v>
      </c>
      <c r="E659" s="9">
        <f>Source!AT259</f>
        <v>70</v>
      </c>
      <c r="F659" s="22"/>
      <c r="G659" s="21"/>
      <c r="H659" s="9"/>
      <c r="I659" s="9"/>
      <c r="J659" s="22">
        <f>SUM(R655:R658)</f>
        <v>424.22</v>
      </c>
      <c r="K659" s="22"/>
    </row>
    <row r="660" spans="1:22" ht="14.25" x14ac:dyDescent="0.2">
      <c r="A660" s="19"/>
      <c r="B660" s="19"/>
      <c r="C660" s="19" t="s">
        <v>499</v>
      </c>
      <c r="D660" s="20" t="s">
        <v>498</v>
      </c>
      <c r="E660" s="9">
        <f>Source!AU259</f>
        <v>10</v>
      </c>
      <c r="F660" s="22"/>
      <c r="G660" s="21"/>
      <c r="H660" s="9"/>
      <c r="I660" s="9"/>
      <c r="J660" s="22">
        <f>SUM(T655:T659)</f>
        <v>60.6</v>
      </c>
      <c r="K660" s="22"/>
    </row>
    <row r="661" spans="1:22" ht="14.25" x14ac:dyDescent="0.2">
      <c r="A661" s="19"/>
      <c r="B661" s="19"/>
      <c r="C661" s="19" t="s">
        <v>500</v>
      </c>
      <c r="D661" s="20" t="s">
        <v>501</v>
      </c>
      <c r="E661" s="9">
        <f>Source!AQ259</f>
        <v>10.64</v>
      </c>
      <c r="F661" s="22"/>
      <c r="G661" s="21" t="str">
        <f>Source!DI259</f>
        <v/>
      </c>
      <c r="H661" s="9">
        <f>Source!AV259</f>
        <v>1</v>
      </c>
      <c r="I661" s="9"/>
      <c r="J661" s="22"/>
      <c r="K661" s="22">
        <f>Source!U259</f>
        <v>1.1704000000000001</v>
      </c>
    </row>
    <row r="662" spans="1:22" ht="15" x14ac:dyDescent="0.25">
      <c r="A662" s="24"/>
      <c r="B662" s="24"/>
      <c r="C662" s="24"/>
      <c r="D662" s="24"/>
      <c r="E662" s="24"/>
      <c r="F662" s="24"/>
      <c r="G662" s="24"/>
      <c r="H662" s="24"/>
      <c r="I662" s="43">
        <f>J657+J658+J659+J660</f>
        <v>1111.6799999999998</v>
      </c>
      <c r="J662" s="43"/>
      <c r="K662" s="25">
        <f>IF(Source!I259&lt;&gt;0, ROUND(I662/Source!I259, 2), 0)</f>
        <v>10106.18</v>
      </c>
      <c r="P662" s="23">
        <f>I662</f>
        <v>1111.6799999999998</v>
      </c>
    </row>
    <row r="663" spans="1:22" ht="28.5" x14ac:dyDescent="0.2">
      <c r="A663" s="19">
        <v>66</v>
      </c>
      <c r="B663" s="19" t="str">
        <f>Source!F260</f>
        <v>1.17-2103-11-2/1</v>
      </c>
      <c r="C663" s="19" t="str">
        <f>Source!G260</f>
        <v>Гидропневматическая промывка трубопроводов диаметром до 100 мм</v>
      </c>
      <c r="D663" s="20" t="str">
        <f>Source!H260</f>
        <v>100 м</v>
      </c>
      <c r="E663" s="9">
        <f>Source!I260</f>
        <v>0.11</v>
      </c>
      <c r="F663" s="22"/>
      <c r="G663" s="21"/>
      <c r="H663" s="9"/>
      <c r="I663" s="9"/>
      <c r="J663" s="22"/>
      <c r="K663" s="22"/>
      <c r="Q663">
        <f>ROUND((Source!BZ260/100)*ROUND((Source!AF260*Source!AV260)*Source!I260, 2), 2)</f>
        <v>124.06</v>
      </c>
      <c r="R663">
        <f>Source!X260</f>
        <v>124.06</v>
      </c>
      <c r="S663">
        <f>ROUND((Source!CA260/100)*ROUND((Source!AF260*Source!AV260)*Source!I260, 2), 2)</f>
        <v>17.72</v>
      </c>
      <c r="T663">
        <f>Source!Y260</f>
        <v>17.72</v>
      </c>
      <c r="U663">
        <f>ROUND((175/100)*ROUND((Source!AE260*Source!AV260)*Source!I260, 2), 2)</f>
        <v>0.02</v>
      </c>
      <c r="V663">
        <f>ROUND((160/100)*ROUND(Source!CS260*Source!I260, 2), 2)</f>
        <v>0.02</v>
      </c>
    </row>
    <row r="664" spans="1:22" x14ac:dyDescent="0.2">
      <c r="C664" s="26" t="str">
        <f>"Объем: "&amp;Source!I260&amp;"=11/"&amp;"100"</f>
        <v>Объем: 0,11=11/100</v>
      </c>
    </row>
    <row r="665" spans="1:22" ht="14.25" x14ac:dyDescent="0.2">
      <c r="A665" s="19"/>
      <c r="B665" s="19"/>
      <c r="C665" s="19" t="s">
        <v>496</v>
      </c>
      <c r="D665" s="20"/>
      <c r="E665" s="9"/>
      <c r="F665" s="22">
        <f>Source!AO260</f>
        <v>1611.17</v>
      </c>
      <c r="G665" s="21" t="str">
        <f>Source!DG260</f>
        <v/>
      </c>
      <c r="H665" s="9">
        <f>Source!AV260</f>
        <v>1</v>
      </c>
      <c r="I665" s="9">
        <f>IF(Source!BA260&lt;&gt; 0, Source!BA260, 1)</f>
        <v>1</v>
      </c>
      <c r="J665" s="22">
        <f>Source!S260</f>
        <v>177.23</v>
      </c>
      <c r="K665" s="22"/>
    </row>
    <row r="666" spans="1:22" ht="14.25" x14ac:dyDescent="0.2">
      <c r="A666" s="19"/>
      <c r="B666" s="19"/>
      <c r="C666" s="19" t="s">
        <v>503</v>
      </c>
      <c r="D666" s="20"/>
      <c r="E666" s="9"/>
      <c r="F666" s="22">
        <f>Source!AM260</f>
        <v>16.22</v>
      </c>
      <c r="G666" s="21" t="str">
        <f>Source!DE260</f>
        <v/>
      </c>
      <c r="H666" s="9">
        <f>Source!AV260</f>
        <v>1</v>
      </c>
      <c r="I666" s="9">
        <f>IF(Source!BB260&lt;&gt; 0, Source!BB260, 1)</f>
        <v>1</v>
      </c>
      <c r="J666" s="22">
        <f>Source!Q260</f>
        <v>1.78</v>
      </c>
      <c r="K666" s="22"/>
    </row>
    <row r="667" spans="1:22" ht="14.25" x14ac:dyDescent="0.2">
      <c r="A667" s="19"/>
      <c r="B667" s="19"/>
      <c r="C667" s="19" t="s">
        <v>504</v>
      </c>
      <c r="D667" s="20"/>
      <c r="E667" s="9"/>
      <c r="F667" s="22">
        <f>Source!AN260</f>
        <v>0.08</v>
      </c>
      <c r="G667" s="21" t="str">
        <f>Source!DF260</f>
        <v/>
      </c>
      <c r="H667" s="9">
        <f>Source!AV260</f>
        <v>1</v>
      </c>
      <c r="I667" s="9">
        <f>IF(Source!BS260&lt;&gt; 0, Source!BS260, 1)</f>
        <v>1</v>
      </c>
      <c r="J667" s="28">
        <f>Source!R260</f>
        <v>0.01</v>
      </c>
      <c r="K667" s="22"/>
    </row>
    <row r="668" spans="1:22" ht="14.25" x14ac:dyDescent="0.2">
      <c r="A668" s="19"/>
      <c r="B668" s="19"/>
      <c r="C668" s="19" t="s">
        <v>502</v>
      </c>
      <c r="D668" s="20"/>
      <c r="E668" s="9"/>
      <c r="F668" s="22">
        <f>Source!AL260</f>
        <v>184.37</v>
      </c>
      <c r="G668" s="21" t="str">
        <f>Source!DD260</f>
        <v/>
      </c>
      <c r="H668" s="9">
        <f>Source!AW260</f>
        <v>1</v>
      </c>
      <c r="I668" s="9">
        <f>IF(Source!BC260&lt;&gt; 0, Source!BC260, 1)</f>
        <v>1</v>
      </c>
      <c r="J668" s="22">
        <f>Source!P260</f>
        <v>20.28</v>
      </c>
      <c r="K668" s="22"/>
    </row>
    <row r="669" spans="1:22" ht="14.25" x14ac:dyDescent="0.2">
      <c r="A669" s="19"/>
      <c r="B669" s="19"/>
      <c r="C669" s="19" t="s">
        <v>497</v>
      </c>
      <c r="D669" s="20" t="s">
        <v>498</v>
      </c>
      <c r="E669" s="9">
        <f>Source!AT260</f>
        <v>70</v>
      </c>
      <c r="F669" s="22"/>
      <c r="G669" s="21"/>
      <c r="H669" s="9"/>
      <c r="I669" s="9"/>
      <c r="J669" s="22">
        <f>SUM(R663:R668)</f>
        <v>124.06</v>
      </c>
      <c r="K669" s="22"/>
    </row>
    <row r="670" spans="1:22" ht="14.25" x14ac:dyDescent="0.2">
      <c r="A670" s="19"/>
      <c r="B670" s="19"/>
      <c r="C670" s="19" t="s">
        <v>499</v>
      </c>
      <c r="D670" s="20" t="s">
        <v>498</v>
      </c>
      <c r="E670" s="9">
        <f>Source!AU260</f>
        <v>10</v>
      </c>
      <c r="F670" s="22"/>
      <c r="G670" s="21"/>
      <c r="H670" s="9"/>
      <c r="I670" s="9"/>
      <c r="J670" s="22">
        <f>SUM(T663:T669)</f>
        <v>17.72</v>
      </c>
      <c r="K670" s="22"/>
    </row>
    <row r="671" spans="1:22" ht="14.25" x14ac:dyDescent="0.2">
      <c r="A671" s="19"/>
      <c r="B671" s="19"/>
      <c r="C671" s="19" t="s">
        <v>505</v>
      </c>
      <c r="D671" s="20" t="s">
        <v>498</v>
      </c>
      <c r="E671" s="9">
        <f>160</f>
        <v>160</v>
      </c>
      <c r="F671" s="22"/>
      <c r="G671" s="21"/>
      <c r="H671" s="9"/>
      <c r="I671" s="9"/>
      <c r="J671" s="22">
        <f>SUM(V663:V670)</f>
        <v>0.02</v>
      </c>
      <c r="K671" s="22"/>
    </row>
    <row r="672" spans="1:22" ht="14.25" x14ac:dyDescent="0.2">
      <c r="A672" s="19"/>
      <c r="B672" s="19"/>
      <c r="C672" s="19" t="s">
        <v>500</v>
      </c>
      <c r="D672" s="20" t="s">
        <v>501</v>
      </c>
      <c r="E672" s="9">
        <f>Source!AQ260</f>
        <v>3.44</v>
      </c>
      <c r="F672" s="22"/>
      <c r="G672" s="21" t="str">
        <f>Source!DI260</f>
        <v/>
      </c>
      <c r="H672" s="9">
        <f>Source!AV260</f>
        <v>1</v>
      </c>
      <c r="I672" s="9"/>
      <c r="J672" s="22"/>
      <c r="K672" s="22">
        <f>Source!U260</f>
        <v>0.37840000000000001</v>
      </c>
    </row>
    <row r="673" spans="1:22" ht="15" x14ac:dyDescent="0.25">
      <c r="A673" s="24"/>
      <c r="B673" s="24"/>
      <c r="C673" s="24"/>
      <c r="D673" s="24"/>
      <c r="E673" s="24"/>
      <c r="F673" s="24"/>
      <c r="G673" s="24"/>
      <c r="H673" s="24"/>
      <c r="I673" s="43">
        <f>J665+J666+J668+J669+J670+J671</f>
        <v>341.09000000000003</v>
      </c>
      <c r="J673" s="43"/>
      <c r="K673" s="25">
        <f>IF(Source!I260&lt;&gt;0, ROUND(I673/Source!I260, 2), 0)</f>
        <v>3100.82</v>
      </c>
      <c r="P673" s="23">
        <f>I673</f>
        <v>341.09000000000003</v>
      </c>
    </row>
    <row r="675" spans="1:22" ht="15" x14ac:dyDescent="0.25">
      <c r="A675" s="48" t="str">
        <f>CONCATENATE("Итого по подразделу: ",IF(Source!G262&lt;&gt;"Новый подраздел", Source!G262, ""))</f>
        <v>Итого по подразделу: Отопление</v>
      </c>
      <c r="B675" s="48"/>
      <c r="C675" s="48"/>
      <c r="D675" s="48"/>
      <c r="E675" s="48"/>
      <c r="F675" s="48"/>
      <c r="G675" s="48"/>
      <c r="H675" s="48"/>
      <c r="I675" s="46">
        <f>SUM(P456:P674)</f>
        <v>661021.46999999986</v>
      </c>
      <c r="J675" s="47"/>
      <c r="K675" s="18"/>
    </row>
    <row r="678" spans="1:22" ht="15" x14ac:dyDescent="0.25">
      <c r="A678" s="48" t="str">
        <f>CONCATENATE("Итого по разделу: ",IF(Source!G292&lt;&gt;"Новый раздел", Source!G292, ""))</f>
        <v>Итого по разделу: Подготовка к ОЗП - Смета  7.2</v>
      </c>
      <c r="B678" s="48"/>
      <c r="C678" s="48"/>
      <c r="D678" s="48"/>
      <c r="E678" s="48"/>
      <c r="F678" s="48"/>
      <c r="G678" s="48"/>
      <c r="H678" s="48"/>
      <c r="I678" s="46">
        <f>SUM(P346:P677)</f>
        <v>1141194.9599999997</v>
      </c>
      <c r="J678" s="47"/>
      <c r="K678" s="18"/>
    </row>
    <row r="681" spans="1:22" ht="16.5" x14ac:dyDescent="0.25">
      <c r="A681" s="45" t="str">
        <f>CONCATENATE("Раздел: ",IF(Source!G322&lt;&gt;"Новый раздел", Source!G322, ""))</f>
        <v>Раздел: Подготовка к ОЗП - Смета 1.1</v>
      </c>
      <c r="B681" s="45"/>
      <c r="C681" s="45"/>
      <c r="D681" s="45"/>
      <c r="E681" s="45"/>
      <c r="F681" s="45"/>
      <c r="G681" s="45"/>
      <c r="H681" s="45"/>
      <c r="I681" s="45"/>
      <c r="J681" s="45"/>
      <c r="K681" s="45"/>
    </row>
    <row r="683" spans="1:22" ht="16.5" x14ac:dyDescent="0.25">
      <c r="A683" s="45" t="str">
        <f>CONCATENATE("Подраздел: ",IF(Source!G326&lt;&gt;"Новый подраздел", Source!G326, ""))</f>
        <v>Подраздел: Индивидуальный тепловой пункт</v>
      </c>
      <c r="B683" s="45"/>
      <c r="C683" s="45"/>
      <c r="D683" s="45"/>
      <c r="E683" s="45"/>
      <c r="F683" s="45"/>
      <c r="G683" s="45"/>
      <c r="H683" s="45"/>
      <c r="I683" s="45"/>
      <c r="J683" s="45"/>
      <c r="K683" s="45"/>
    </row>
    <row r="685" spans="1:22" ht="15" x14ac:dyDescent="0.25">
      <c r="B685" s="44" t="str">
        <f>Source!G330</f>
        <v>Индивидуальный тепловой пункт. Тепломеханические решения.</v>
      </c>
      <c r="C685" s="44"/>
      <c r="D685" s="44"/>
      <c r="E685" s="44"/>
      <c r="F685" s="44"/>
      <c r="G685" s="44"/>
      <c r="H685" s="44"/>
      <c r="I685" s="44"/>
      <c r="J685" s="44"/>
    </row>
    <row r="686" spans="1:22" ht="71.25" x14ac:dyDescent="0.2">
      <c r="A686" s="19">
        <v>67</v>
      </c>
      <c r="B686" s="19" t="str">
        <f>Source!F331</f>
        <v>1.23-2103-7-1/1</v>
      </c>
      <c r="C686" s="19" t="str">
        <f>Source!G331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686" s="20" t="str">
        <f>Source!H331</f>
        <v>шт.</v>
      </c>
      <c r="E686" s="9">
        <f>Source!I331</f>
        <v>4</v>
      </c>
      <c r="F686" s="22"/>
      <c r="G686" s="21"/>
      <c r="H686" s="9"/>
      <c r="I686" s="9"/>
      <c r="J686" s="22"/>
      <c r="K686" s="22"/>
      <c r="Q686">
        <f>ROUND((Source!BZ331/100)*ROUND((Source!AF331*Source!AV331)*Source!I331, 2), 2)</f>
        <v>1427.8</v>
      </c>
      <c r="R686">
        <f>Source!X331</f>
        <v>1427.8</v>
      </c>
      <c r="S686">
        <f>ROUND((Source!CA331/100)*ROUND((Source!AF331*Source!AV331)*Source!I331, 2), 2)</f>
        <v>203.97</v>
      </c>
      <c r="T686">
        <f>Source!Y331</f>
        <v>203.97</v>
      </c>
      <c r="U686">
        <f>ROUND((175/100)*ROUND((Source!AE331*Source!AV331)*Source!I331, 2), 2)</f>
        <v>0</v>
      </c>
      <c r="V686">
        <f>ROUND((160/100)*ROUND(Source!CS331*Source!I331, 2), 2)</f>
        <v>0</v>
      </c>
    </row>
    <row r="687" spans="1:22" ht="14.25" x14ac:dyDescent="0.2">
      <c r="A687" s="19"/>
      <c r="B687" s="19"/>
      <c r="C687" s="19" t="s">
        <v>496</v>
      </c>
      <c r="D687" s="20"/>
      <c r="E687" s="9"/>
      <c r="F687" s="22">
        <f>Source!AO331</f>
        <v>509.93</v>
      </c>
      <c r="G687" s="21" t="str">
        <f>Source!DG331</f>
        <v/>
      </c>
      <c r="H687" s="9">
        <f>Source!AV331</f>
        <v>1</v>
      </c>
      <c r="I687" s="9">
        <f>IF(Source!BA331&lt;&gt; 0, Source!BA331, 1)</f>
        <v>1</v>
      </c>
      <c r="J687" s="22">
        <f>Source!S331</f>
        <v>2039.72</v>
      </c>
      <c r="K687" s="22"/>
    </row>
    <row r="688" spans="1:22" ht="14.25" x14ac:dyDescent="0.2">
      <c r="A688" s="19"/>
      <c r="B688" s="19"/>
      <c r="C688" s="19" t="s">
        <v>497</v>
      </c>
      <c r="D688" s="20" t="s">
        <v>498</v>
      </c>
      <c r="E688" s="9">
        <f>Source!AT331</f>
        <v>70</v>
      </c>
      <c r="F688" s="22"/>
      <c r="G688" s="21"/>
      <c r="H688" s="9"/>
      <c r="I688" s="9"/>
      <c r="J688" s="22">
        <f>SUM(R686:R687)</f>
        <v>1427.8</v>
      </c>
      <c r="K688" s="22"/>
    </row>
    <row r="689" spans="1:22" ht="14.25" x14ac:dyDescent="0.2">
      <c r="A689" s="19"/>
      <c r="B689" s="19"/>
      <c r="C689" s="19" t="s">
        <v>499</v>
      </c>
      <c r="D689" s="20" t="s">
        <v>498</v>
      </c>
      <c r="E689" s="9">
        <f>Source!AU331</f>
        <v>10</v>
      </c>
      <c r="F689" s="22"/>
      <c r="G689" s="21"/>
      <c r="H689" s="9"/>
      <c r="I689" s="9"/>
      <c r="J689" s="22">
        <f>SUM(T686:T688)</f>
        <v>203.97</v>
      </c>
      <c r="K689" s="22"/>
    </row>
    <row r="690" spans="1:22" ht="14.25" x14ac:dyDescent="0.2">
      <c r="A690" s="19"/>
      <c r="B690" s="19"/>
      <c r="C690" s="19" t="s">
        <v>500</v>
      </c>
      <c r="D690" s="20" t="s">
        <v>501</v>
      </c>
      <c r="E690" s="9">
        <f>Source!AQ331</f>
        <v>1.17</v>
      </c>
      <c r="F690" s="22"/>
      <c r="G690" s="21" t="str">
        <f>Source!DI331</f>
        <v/>
      </c>
      <c r="H690" s="9">
        <f>Source!AV331</f>
        <v>1</v>
      </c>
      <c r="I690" s="9"/>
      <c r="J690" s="22"/>
      <c r="K690" s="22">
        <f>Source!U331</f>
        <v>4.68</v>
      </c>
    </row>
    <row r="691" spans="1:22" ht="15" x14ac:dyDescent="0.25">
      <c r="A691" s="24"/>
      <c r="B691" s="24"/>
      <c r="C691" s="24"/>
      <c r="D691" s="24"/>
      <c r="E691" s="24"/>
      <c r="F691" s="24"/>
      <c r="G691" s="24"/>
      <c r="H691" s="24"/>
      <c r="I691" s="43">
        <f>J687+J688+J689</f>
        <v>3671.49</v>
      </c>
      <c r="J691" s="43"/>
      <c r="K691" s="25">
        <f>IF(Source!I331&lt;&gt;0, ROUND(I691/Source!I331, 2), 0)</f>
        <v>917.87</v>
      </c>
      <c r="P691" s="23">
        <f>I691</f>
        <v>3671.49</v>
      </c>
    </row>
    <row r="692" spans="1:22" ht="28.5" x14ac:dyDescent="0.2">
      <c r="A692" s="19">
        <v>68</v>
      </c>
      <c r="B692" s="19" t="str">
        <f>Source!F333</f>
        <v>1.17-2103-16-1/1</v>
      </c>
      <c r="C692" s="19" t="str">
        <f>Source!G333</f>
        <v>Техническое обслуживание крана трехходового шарового под манометр</v>
      </c>
      <c r="D692" s="20" t="str">
        <f>Source!H333</f>
        <v>10 шт.</v>
      </c>
      <c r="E692" s="9">
        <f>Source!I333</f>
        <v>0.4</v>
      </c>
      <c r="F692" s="22"/>
      <c r="G692" s="21"/>
      <c r="H692" s="9"/>
      <c r="I692" s="9"/>
      <c r="J692" s="22"/>
      <c r="K692" s="22"/>
      <c r="Q692">
        <f>ROUND((Source!BZ333/100)*ROUND((Source!AF333*Source!AV333)*Source!I333, 2), 2)</f>
        <v>109.83</v>
      </c>
      <c r="R692">
        <f>Source!X333</f>
        <v>109.83</v>
      </c>
      <c r="S692">
        <f>ROUND((Source!CA333/100)*ROUND((Source!AF333*Source!AV333)*Source!I333, 2), 2)</f>
        <v>15.69</v>
      </c>
      <c r="T692">
        <f>Source!Y333</f>
        <v>15.69</v>
      </c>
      <c r="U692">
        <f>ROUND((175/100)*ROUND((Source!AE333*Source!AV333)*Source!I333, 2), 2)</f>
        <v>0</v>
      </c>
      <c r="V692">
        <f>ROUND((160/100)*ROUND(Source!CS333*Source!I333, 2), 2)</f>
        <v>0</v>
      </c>
    </row>
    <row r="693" spans="1:22" x14ac:dyDescent="0.2">
      <c r="C693" s="26" t="str">
        <f>"Объем: "&amp;Source!I333&amp;"=(4)/"&amp;"10"</f>
        <v>Объем: 0,4=(4)/10</v>
      </c>
    </row>
    <row r="694" spans="1:22" ht="14.25" x14ac:dyDescent="0.2">
      <c r="A694" s="19"/>
      <c r="B694" s="19"/>
      <c r="C694" s="19" t="s">
        <v>496</v>
      </c>
      <c r="D694" s="20"/>
      <c r="E694" s="9"/>
      <c r="F694" s="22">
        <f>Source!AO333</f>
        <v>392.26</v>
      </c>
      <c r="G694" s="21" t="str">
        <f>Source!DG333</f>
        <v/>
      </c>
      <c r="H694" s="9">
        <f>Source!AV333</f>
        <v>1</v>
      </c>
      <c r="I694" s="9">
        <f>IF(Source!BA333&lt;&gt; 0, Source!BA333, 1)</f>
        <v>1</v>
      </c>
      <c r="J694" s="22">
        <f>Source!S333</f>
        <v>156.9</v>
      </c>
      <c r="K694" s="22"/>
    </row>
    <row r="695" spans="1:22" ht="14.25" x14ac:dyDescent="0.2">
      <c r="A695" s="19"/>
      <c r="B695" s="19"/>
      <c r="C695" s="19" t="s">
        <v>502</v>
      </c>
      <c r="D695" s="20"/>
      <c r="E695" s="9"/>
      <c r="F695" s="22">
        <f>Source!AL333</f>
        <v>0.24</v>
      </c>
      <c r="G695" s="21" t="str">
        <f>Source!DD333</f>
        <v/>
      </c>
      <c r="H695" s="9">
        <f>Source!AW333</f>
        <v>1</v>
      </c>
      <c r="I695" s="9">
        <f>IF(Source!BC333&lt;&gt; 0, Source!BC333, 1)</f>
        <v>1</v>
      </c>
      <c r="J695" s="22">
        <f>Source!P333</f>
        <v>0.1</v>
      </c>
      <c r="K695" s="22"/>
    </row>
    <row r="696" spans="1:22" ht="14.25" x14ac:dyDescent="0.2">
      <c r="A696" s="19"/>
      <c r="B696" s="19"/>
      <c r="C696" s="19" t="s">
        <v>497</v>
      </c>
      <c r="D696" s="20" t="s">
        <v>498</v>
      </c>
      <c r="E696" s="9">
        <f>Source!AT333</f>
        <v>70</v>
      </c>
      <c r="F696" s="22"/>
      <c r="G696" s="21"/>
      <c r="H696" s="9"/>
      <c r="I696" s="9"/>
      <c r="J696" s="22">
        <f>SUM(R692:R695)</f>
        <v>109.83</v>
      </c>
      <c r="K696" s="22"/>
    </row>
    <row r="697" spans="1:22" ht="14.25" x14ac:dyDescent="0.2">
      <c r="A697" s="19"/>
      <c r="B697" s="19"/>
      <c r="C697" s="19" t="s">
        <v>499</v>
      </c>
      <c r="D697" s="20" t="s">
        <v>498</v>
      </c>
      <c r="E697" s="9">
        <f>Source!AU333</f>
        <v>10</v>
      </c>
      <c r="F697" s="22"/>
      <c r="G697" s="21"/>
      <c r="H697" s="9"/>
      <c r="I697" s="9"/>
      <c r="J697" s="22">
        <f>SUM(T692:T696)</f>
        <v>15.69</v>
      </c>
      <c r="K697" s="22"/>
    </row>
    <row r="698" spans="1:22" ht="14.25" x14ac:dyDescent="0.2">
      <c r="A698" s="19"/>
      <c r="B698" s="19"/>
      <c r="C698" s="19" t="s">
        <v>500</v>
      </c>
      <c r="D698" s="20" t="s">
        <v>501</v>
      </c>
      <c r="E698" s="9">
        <f>Source!AQ333</f>
        <v>0.9</v>
      </c>
      <c r="F698" s="22"/>
      <c r="G698" s="21" t="str">
        <f>Source!DI333</f>
        <v/>
      </c>
      <c r="H698" s="9">
        <f>Source!AV333</f>
        <v>1</v>
      </c>
      <c r="I698" s="9"/>
      <c r="J698" s="22"/>
      <c r="K698" s="22">
        <f>Source!U333</f>
        <v>0.36000000000000004</v>
      </c>
    </row>
    <row r="699" spans="1:22" ht="15" x14ac:dyDescent="0.25">
      <c r="A699" s="24"/>
      <c r="B699" s="24"/>
      <c r="C699" s="24"/>
      <c r="D699" s="24"/>
      <c r="E699" s="24"/>
      <c r="F699" s="24"/>
      <c r="G699" s="24"/>
      <c r="H699" s="24"/>
      <c r="I699" s="43">
        <f>J694+J695+J696+J697</f>
        <v>282.52</v>
      </c>
      <c r="J699" s="43"/>
      <c r="K699" s="25">
        <f>IF(Source!I333&lt;&gt;0, ROUND(I699/Source!I333, 2), 0)</f>
        <v>706.3</v>
      </c>
      <c r="P699" s="23">
        <f>I699</f>
        <v>282.52</v>
      </c>
    </row>
    <row r="700" spans="1:22" ht="28.5" x14ac:dyDescent="0.2">
      <c r="A700" s="19">
        <v>69</v>
      </c>
      <c r="B700" s="19" t="str">
        <f>Source!F334</f>
        <v>1.17-2103-17-1/1</v>
      </c>
      <c r="C700" s="19" t="str">
        <f>Source!G334</f>
        <v>Техническое обслуживание автоматического воздухоотводчика</v>
      </c>
      <c r="D700" s="20" t="str">
        <f>Source!H334</f>
        <v>10 шт.</v>
      </c>
      <c r="E700" s="9">
        <f>Source!I334</f>
        <v>0.1</v>
      </c>
      <c r="F700" s="22"/>
      <c r="G700" s="21"/>
      <c r="H700" s="9"/>
      <c r="I700" s="9"/>
      <c r="J700" s="22"/>
      <c r="K700" s="22"/>
      <c r="Q700">
        <f>ROUND((Source!BZ334/100)*ROUND((Source!AF334*Source!AV334)*Source!I334, 2), 2)</f>
        <v>46.38</v>
      </c>
      <c r="R700">
        <f>Source!X334</f>
        <v>46.38</v>
      </c>
      <c r="S700">
        <f>ROUND((Source!CA334/100)*ROUND((Source!AF334*Source!AV334)*Source!I334, 2), 2)</f>
        <v>6.63</v>
      </c>
      <c r="T700">
        <f>Source!Y334</f>
        <v>6.63</v>
      </c>
      <c r="U700">
        <f>ROUND((175/100)*ROUND((Source!AE334*Source!AV334)*Source!I334, 2), 2)</f>
        <v>0</v>
      </c>
      <c r="V700">
        <f>ROUND((160/100)*ROUND(Source!CS334*Source!I334, 2), 2)</f>
        <v>0</v>
      </c>
    </row>
    <row r="701" spans="1:22" x14ac:dyDescent="0.2">
      <c r="C701" s="26" t="str">
        <f>"Объем: "&amp;Source!I334&amp;"=1/"&amp;"10"</f>
        <v>Объем: 0,1=1/10</v>
      </c>
    </row>
    <row r="702" spans="1:22" ht="14.25" x14ac:dyDescent="0.2">
      <c r="A702" s="19"/>
      <c r="B702" s="19"/>
      <c r="C702" s="19" t="s">
        <v>496</v>
      </c>
      <c r="D702" s="20"/>
      <c r="E702" s="9"/>
      <c r="F702" s="22">
        <f>Source!AO334</f>
        <v>662.48</v>
      </c>
      <c r="G702" s="21" t="str">
        <f>Source!DG334</f>
        <v/>
      </c>
      <c r="H702" s="9">
        <f>Source!AV334</f>
        <v>1</v>
      </c>
      <c r="I702" s="9">
        <f>IF(Source!BA334&lt;&gt; 0, Source!BA334, 1)</f>
        <v>1</v>
      </c>
      <c r="J702" s="22">
        <f>Source!S334</f>
        <v>66.25</v>
      </c>
      <c r="K702" s="22"/>
    </row>
    <row r="703" spans="1:22" ht="14.25" x14ac:dyDescent="0.2">
      <c r="A703" s="19"/>
      <c r="B703" s="19"/>
      <c r="C703" s="19" t="s">
        <v>502</v>
      </c>
      <c r="D703" s="20"/>
      <c r="E703" s="9"/>
      <c r="F703" s="22">
        <f>Source!AL334</f>
        <v>0.48</v>
      </c>
      <c r="G703" s="21" t="str">
        <f>Source!DD334</f>
        <v/>
      </c>
      <c r="H703" s="9">
        <f>Source!AW334</f>
        <v>1</v>
      </c>
      <c r="I703" s="9">
        <f>IF(Source!BC334&lt;&gt; 0, Source!BC334, 1)</f>
        <v>1</v>
      </c>
      <c r="J703" s="22">
        <f>Source!P334</f>
        <v>0.05</v>
      </c>
      <c r="K703" s="22"/>
    </row>
    <row r="704" spans="1:22" ht="14.25" x14ac:dyDescent="0.2">
      <c r="A704" s="19"/>
      <c r="B704" s="19"/>
      <c r="C704" s="19" t="s">
        <v>497</v>
      </c>
      <c r="D704" s="20" t="s">
        <v>498</v>
      </c>
      <c r="E704" s="9">
        <f>Source!AT334</f>
        <v>70</v>
      </c>
      <c r="F704" s="22"/>
      <c r="G704" s="21"/>
      <c r="H704" s="9"/>
      <c r="I704" s="9"/>
      <c r="J704" s="22">
        <f>SUM(R700:R703)</f>
        <v>46.38</v>
      </c>
      <c r="K704" s="22"/>
    </row>
    <row r="705" spans="1:22" ht="14.25" x14ac:dyDescent="0.2">
      <c r="A705" s="19"/>
      <c r="B705" s="19"/>
      <c r="C705" s="19" t="s">
        <v>499</v>
      </c>
      <c r="D705" s="20" t="s">
        <v>498</v>
      </c>
      <c r="E705" s="9">
        <f>Source!AU334</f>
        <v>10</v>
      </c>
      <c r="F705" s="22"/>
      <c r="G705" s="21"/>
      <c r="H705" s="9"/>
      <c r="I705" s="9"/>
      <c r="J705" s="22">
        <f>SUM(T700:T704)</f>
        <v>6.63</v>
      </c>
      <c r="K705" s="22"/>
    </row>
    <row r="706" spans="1:22" ht="14.25" x14ac:dyDescent="0.2">
      <c r="A706" s="19"/>
      <c r="B706" s="19"/>
      <c r="C706" s="19" t="s">
        <v>500</v>
      </c>
      <c r="D706" s="20" t="s">
        <v>501</v>
      </c>
      <c r="E706" s="9">
        <f>Source!AQ334</f>
        <v>1.52</v>
      </c>
      <c r="F706" s="22"/>
      <c r="G706" s="21" t="str">
        <f>Source!DI334</f>
        <v/>
      </c>
      <c r="H706" s="9">
        <f>Source!AV334</f>
        <v>1</v>
      </c>
      <c r="I706" s="9"/>
      <c r="J706" s="22"/>
      <c r="K706" s="22">
        <f>Source!U334</f>
        <v>0.15200000000000002</v>
      </c>
    </row>
    <row r="707" spans="1:22" ht="15" x14ac:dyDescent="0.25">
      <c r="A707" s="24"/>
      <c r="B707" s="24"/>
      <c r="C707" s="24"/>
      <c r="D707" s="24"/>
      <c r="E707" s="24"/>
      <c r="F707" s="24"/>
      <c r="G707" s="24"/>
      <c r="H707" s="24"/>
      <c r="I707" s="43">
        <f>J702+J703+J704+J705</f>
        <v>119.31</v>
      </c>
      <c r="J707" s="43"/>
      <c r="K707" s="25">
        <f>IF(Source!I334&lt;&gt;0, ROUND(I707/Source!I334, 2), 0)</f>
        <v>1193.0999999999999</v>
      </c>
      <c r="P707" s="23">
        <f>I707</f>
        <v>119.31</v>
      </c>
    </row>
    <row r="709" spans="1:22" ht="15" x14ac:dyDescent="0.25">
      <c r="B709" s="44" t="str">
        <f>Source!G335</f>
        <v>Стандартный насосный узел смешения серии АУУ-С-065-065-С-R V2</v>
      </c>
      <c r="C709" s="44"/>
      <c r="D709" s="44"/>
      <c r="E709" s="44"/>
      <c r="F709" s="44"/>
      <c r="G709" s="44"/>
      <c r="H709" s="44"/>
      <c r="I709" s="44"/>
      <c r="J709" s="44"/>
    </row>
    <row r="710" spans="1:22" ht="71.25" x14ac:dyDescent="0.2">
      <c r="A710" s="19">
        <v>70</v>
      </c>
      <c r="B710" s="19" t="str">
        <f>Source!F336</f>
        <v>1.23-2103-7-1/1</v>
      </c>
      <c r="C710" s="19" t="str">
        <f>Source!G336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710" s="20" t="str">
        <f>Source!H336</f>
        <v>шт.</v>
      </c>
      <c r="E710" s="9">
        <f>Source!I336</f>
        <v>8</v>
      </c>
      <c r="F710" s="22"/>
      <c r="G710" s="21"/>
      <c r="H710" s="9"/>
      <c r="I710" s="9"/>
      <c r="J710" s="22"/>
      <c r="K710" s="22"/>
      <c r="Q710">
        <f>ROUND((Source!BZ336/100)*ROUND((Source!AF336*Source!AV336)*Source!I336, 2), 2)</f>
        <v>2855.61</v>
      </c>
      <c r="R710">
        <f>Source!X336</f>
        <v>2855.61</v>
      </c>
      <c r="S710">
        <f>ROUND((Source!CA336/100)*ROUND((Source!AF336*Source!AV336)*Source!I336, 2), 2)</f>
        <v>407.94</v>
      </c>
      <c r="T710">
        <f>Source!Y336</f>
        <v>407.94</v>
      </c>
      <c r="U710">
        <f>ROUND((175/100)*ROUND((Source!AE336*Source!AV336)*Source!I336, 2), 2)</f>
        <v>0</v>
      </c>
      <c r="V710">
        <f>ROUND((160/100)*ROUND(Source!CS336*Source!I336, 2), 2)</f>
        <v>0</v>
      </c>
    </row>
    <row r="711" spans="1:22" ht="14.25" x14ac:dyDescent="0.2">
      <c r="A711" s="19"/>
      <c r="B711" s="19"/>
      <c r="C711" s="19" t="s">
        <v>496</v>
      </c>
      <c r="D711" s="20"/>
      <c r="E711" s="9"/>
      <c r="F711" s="22">
        <f>Source!AO336</f>
        <v>509.93</v>
      </c>
      <c r="G711" s="21" t="str">
        <f>Source!DG336</f>
        <v/>
      </c>
      <c r="H711" s="9">
        <f>Source!AV336</f>
        <v>1</v>
      </c>
      <c r="I711" s="9">
        <f>IF(Source!BA336&lt;&gt; 0, Source!BA336, 1)</f>
        <v>1</v>
      </c>
      <c r="J711" s="22">
        <f>Source!S336</f>
        <v>4079.44</v>
      </c>
      <c r="K711" s="22"/>
    </row>
    <row r="712" spans="1:22" ht="14.25" x14ac:dyDescent="0.2">
      <c r="A712" s="19"/>
      <c r="B712" s="19"/>
      <c r="C712" s="19" t="s">
        <v>497</v>
      </c>
      <c r="D712" s="20" t="s">
        <v>498</v>
      </c>
      <c r="E712" s="9">
        <f>Source!AT336</f>
        <v>70</v>
      </c>
      <c r="F712" s="22"/>
      <c r="G712" s="21"/>
      <c r="H712" s="9"/>
      <c r="I712" s="9"/>
      <c r="J712" s="22">
        <f>SUM(R710:R711)</f>
        <v>2855.61</v>
      </c>
      <c r="K712" s="22"/>
    </row>
    <row r="713" spans="1:22" ht="14.25" x14ac:dyDescent="0.2">
      <c r="A713" s="19"/>
      <c r="B713" s="19"/>
      <c r="C713" s="19" t="s">
        <v>499</v>
      </c>
      <c r="D713" s="20" t="s">
        <v>498</v>
      </c>
      <c r="E713" s="9">
        <f>Source!AU336</f>
        <v>10</v>
      </c>
      <c r="F713" s="22"/>
      <c r="G713" s="21"/>
      <c r="H713" s="9"/>
      <c r="I713" s="9"/>
      <c r="J713" s="22">
        <f>SUM(T710:T712)</f>
        <v>407.94</v>
      </c>
      <c r="K713" s="22"/>
    </row>
    <row r="714" spans="1:22" ht="14.25" x14ac:dyDescent="0.2">
      <c r="A714" s="19"/>
      <c r="B714" s="19"/>
      <c r="C714" s="19" t="s">
        <v>500</v>
      </c>
      <c r="D714" s="20" t="s">
        <v>501</v>
      </c>
      <c r="E714" s="9">
        <f>Source!AQ336</f>
        <v>1.17</v>
      </c>
      <c r="F714" s="22"/>
      <c r="G714" s="21" t="str">
        <f>Source!DI336</f>
        <v/>
      </c>
      <c r="H714" s="9">
        <f>Source!AV336</f>
        <v>1</v>
      </c>
      <c r="I714" s="9"/>
      <c r="J714" s="22"/>
      <c r="K714" s="22">
        <f>Source!U336</f>
        <v>9.36</v>
      </c>
    </row>
    <row r="715" spans="1:22" ht="15" x14ac:dyDescent="0.25">
      <c r="A715" s="24"/>
      <c r="B715" s="24"/>
      <c r="C715" s="24"/>
      <c r="D715" s="24"/>
      <c r="E715" s="24"/>
      <c r="F715" s="24"/>
      <c r="G715" s="24"/>
      <c r="H715" s="24"/>
      <c r="I715" s="43">
        <f>J711+J712+J713</f>
        <v>7342.99</v>
      </c>
      <c r="J715" s="43"/>
      <c r="K715" s="25">
        <f>IF(Source!I336&lt;&gt;0, ROUND(I715/Source!I336, 2), 0)</f>
        <v>917.87</v>
      </c>
      <c r="P715" s="23">
        <f>I715</f>
        <v>7342.99</v>
      </c>
    </row>
    <row r="716" spans="1:22" ht="71.25" x14ac:dyDescent="0.2">
      <c r="A716" s="19">
        <v>71</v>
      </c>
      <c r="B716" s="19" t="str">
        <f>Source!F338</f>
        <v>1.23-2103-7-1/1</v>
      </c>
      <c r="C716" s="19" t="str">
        <f>Source!G338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716" s="20" t="str">
        <f>Source!H338</f>
        <v>шт.</v>
      </c>
      <c r="E716" s="9">
        <f>Source!I338</f>
        <v>8</v>
      </c>
      <c r="F716" s="22"/>
      <c r="G716" s="21"/>
      <c r="H716" s="9"/>
      <c r="I716" s="9"/>
      <c r="J716" s="22"/>
      <c r="K716" s="22"/>
      <c r="Q716">
        <f>ROUND((Source!BZ338/100)*ROUND((Source!AF338*Source!AV338)*Source!I338, 2), 2)</f>
        <v>2855.61</v>
      </c>
      <c r="R716">
        <f>Source!X338</f>
        <v>2855.61</v>
      </c>
      <c r="S716">
        <f>ROUND((Source!CA338/100)*ROUND((Source!AF338*Source!AV338)*Source!I338, 2), 2)</f>
        <v>407.94</v>
      </c>
      <c r="T716">
        <f>Source!Y338</f>
        <v>407.94</v>
      </c>
      <c r="U716">
        <f>ROUND((175/100)*ROUND((Source!AE338*Source!AV338)*Source!I338, 2), 2)</f>
        <v>0</v>
      </c>
      <c r="V716">
        <f>ROUND((160/100)*ROUND(Source!CS338*Source!I338, 2), 2)</f>
        <v>0</v>
      </c>
    </row>
    <row r="717" spans="1:22" ht="14.25" x14ac:dyDescent="0.2">
      <c r="A717" s="19"/>
      <c r="B717" s="19"/>
      <c r="C717" s="19" t="s">
        <v>496</v>
      </c>
      <c r="D717" s="20"/>
      <c r="E717" s="9"/>
      <c r="F717" s="22">
        <f>Source!AO338</f>
        <v>509.93</v>
      </c>
      <c r="G717" s="21" t="str">
        <f>Source!DG338</f>
        <v/>
      </c>
      <c r="H717" s="9">
        <f>Source!AV338</f>
        <v>1</v>
      </c>
      <c r="I717" s="9">
        <f>IF(Source!BA338&lt;&gt; 0, Source!BA338, 1)</f>
        <v>1</v>
      </c>
      <c r="J717" s="22">
        <f>Source!S338</f>
        <v>4079.44</v>
      </c>
      <c r="K717" s="22"/>
    </row>
    <row r="718" spans="1:22" ht="14.25" x14ac:dyDescent="0.2">
      <c r="A718" s="19"/>
      <c r="B718" s="19"/>
      <c r="C718" s="19" t="s">
        <v>497</v>
      </c>
      <c r="D718" s="20" t="s">
        <v>498</v>
      </c>
      <c r="E718" s="9">
        <f>Source!AT338</f>
        <v>70</v>
      </c>
      <c r="F718" s="22"/>
      <c r="G718" s="21"/>
      <c r="H718" s="9"/>
      <c r="I718" s="9"/>
      <c r="J718" s="22">
        <f>SUM(R716:R717)</f>
        <v>2855.61</v>
      </c>
      <c r="K718" s="22"/>
    </row>
    <row r="719" spans="1:22" ht="14.25" x14ac:dyDescent="0.2">
      <c r="A719" s="19"/>
      <c r="B719" s="19"/>
      <c r="C719" s="19" t="s">
        <v>499</v>
      </c>
      <c r="D719" s="20" t="s">
        <v>498</v>
      </c>
      <c r="E719" s="9">
        <f>Source!AU338</f>
        <v>10</v>
      </c>
      <c r="F719" s="22"/>
      <c r="G719" s="21"/>
      <c r="H719" s="9"/>
      <c r="I719" s="9"/>
      <c r="J719" s="22">
        <f>SUM(T716:T718)</f>
        <v>407.94</v>
      </c>
      <c r="K719" s="22"/>
    </row>
    <row r="720" spans="1:22" ht="14.25" x14ac:dyDescent="0.2">
      <c r="A720" s="19"/>
      <c r="B720" s="19"/>
      <c r="C720" s="19" t="s">
        <v>500</v>
      </c>
      <c r="D720" s="20" t="s">
        <v>501</v>
      </c>
      <c r="E720" s="9">
        <f>Source!AQ338</f>
        <v>1.17</v>
      </c>
      <c r="F720" s="22"/>
      <c r="G720" s="21" t="str">
        <f>Source!DI338</f>
        <v/>
      </c>
      <c r="H720" s="9">
        <f>Source!AV338</f>
        <v>1</v>
      </c>
      <c r="I720" s="9"/>
      <c r="J720" s="22"/>
      <c r="K720" s="22">
        <f>Source!U338</f>
        <v>9.36</v>
      </c>
    </row>
    <row r="721" spans="1:22" ht="15" x14ac:dyDescent="0.25">
      <c r="A721" s="24"/>
      <c r="B721" s="24"/>
      <c r="C721" s="24"/>
      <c r="D721" s="24"/>
      <c r="E721" s="24"/>
      <c r="F721" s="24"/>
      <c r="G721" s="24"/>
      <c r="H721" s="24"/>
      <c r="I721" s="43">
        <f>J717+J718+J719</f>
        <v>7342.99</v>
      </c>
      <c r="J721" s="43"/>
      <c r="K721" s="25">
        <f>IF(Source!I338&lt;&gt;0, ROUND(I721/Source!I338, 2), 0)</f>
        <v>917.87</v>
      </c>
      <c r="P721" s="23">
        <f>I721</f>
        <v>7342.99</v>
      </c>
    </row>
    <row r="722" spans="1:22" ht="28.5" x14ac:dyDescent="0.2">
      <c r="A722" s="19">
        <v>72</v>
      </c>
      <c r="B722" s="19" t="str">
        <f>Source!F340</f>
        <v>1.17-2103-16-1/1</v>
      </c>
      <c r="C722" s="19" t="str">
        <f>Source!G340</f>
        <v>Техническое обслуживание крана трехходового шарового под манометр</v>
      </c>
      <c r="D722" s="20" t="str">
        <f>Source!H340</f>
        <v>10 шт.</v>
      </c>
      <c r="E722" s="9">
        <f>Source!I340</f>
        <v>1.6</v>
      </c>
      <c r="F722" s="22"/>
      <c r="G722" s="21"/>
      <c r="H722" s="9"/>
      <c r="I722" s="9"/>
      <c r="J722" s="22"/>
      <c r="K722" s="22"/>
      <c r="Q722">
        <f>ROUND((Source!BZ340/100)*ROUND((Source!AF340*Source!AV340)*Source!I340, 2), 2)</f>
        <v>439.33</v>
      </c>
      <c r="R722">
        <f>Source!X340</f>
        <v>439.33</v>
      </c>
      <c r="S722">
        <f>ROUND((Source!CA340/100)*ROUND((Source!AF340*Source!AV340)*Source!I340, 2), 2)</f>
        <v>62.76</v>
      </c>
      <c r="T722">
        <f>Source!Y340</f>
        <v>62.76</v>
      </c>
      <c r="U722">
        <f>ROUND((175/100)*ROUND((Source!AE340*Source!AV340)*Source!I340, 2), 2)</f>
        <v>0</v>
      </c>
      <c r="V722">
        <f>ROUND((160/100)*ROUND(Source!CS340*Source!I340, 2), 2)</f>
        <v>0</v>
      </c>
    </row>
    <row r="723" spans="1:22" x14ac:dyDescent="0.2">
      <c r="C723" s="26" t="str">
        <f>"Объем: "&amp;Source!I340&amp;"=(8+"&amp;"8)/"&amp;"10"</f>
        <v>Объем: 1,6=(8+8)/10</v>
      </c>
    </row>
    <row r="724" spans="1:22" ht="14.25" x14ac:dyDescent="0.2">
      <c r="A724" s="19"/>
      <c r="B724" s="19"/>
      <c r="C724" s="19" t="s">
        <v>496</v>
      </c>
      <c r="D724" s="20"/>
      <c r="E724" s="9"/>
      <c r="F724" s="22">
        <f>Source!AO340</f>
        <v>392.26</v>
      </c>
      <c r="G724" s="21" t="str">
        <f>Source!DG340</f>
        <v/>
      </c>
      <c r="H724" s="9">
        <f>Source!AV340</f>
        <v>1</v>
      </c>
      <c r="I724" s="9">
        <f>IF(Source!BA340&lt;&gt; 0, Source!BA340, 1)</f>
        <v>1</v>
      </c>
      <c r="J724" s="22">
        <f>Source!S340</f>
        <v>627.62</v>
      </c>
      <c r="K724" s="22"/>
    </row>
    <row r="725" spans="1:22" ht="14.25" x14ac:dyDescent="0.2">
      <c r="A725" s="19"/>
      <c r="B725" s="19"/>
      <c r="C725" s="19" t="s">
        <v>502</v>
      </c>
      <c r="D725" s="20"/>
      <c r="E725" s="9"/>
      <c r="F725" s="22">
        <f>Source!AL340</f>
        <v>0.24</v>
      </c>
      <c r="G725" s="21" t="str">
        <f>Source!DD340</f>
        <v/>
      </c>
      <c r="H725" s="9">
        <f>Source!AW340</f>
        <v>1</v>
      </c>
      <c r="I725" s="9">
        <f>IF(Source!BC340&lt;&gt; 0, Source!BC340, 1)</f>
        <v>1</v>
      </c>
      <c r="J725" s="22">
        <f>Source!P340</f>
        <v>0.38</v>
      </c>
      <c r="K725" s="22"/>
    </row>
    <row r="726" spans="1:22" ht="14.25" x14ac:dyDescent="0.2">
      <c r="A726" s="19"/>
      <c r="B726" s="19"/>
      <c r="C726" s="19" t="s">
        <v>497</v>
      </c>
      <c r="D726" s="20" t="s">
        <v>498</v>
      </c>
      <c r="E726" s="9">
        <f>Source!AT340</f>
        <v>70</v>
      </c>
      <c r="F726" s="22"/>
      <c r="G726" s="21"/>
      <c r="H726" s="9"/>
      <c r="I726" s="9"/>
      <c r="J726" s="22">
        <f>SUM(R722:R725)</f>
        <v>439.33</v>
      </c>
      <c r="K726" s="22"/>
    </row>
    <row r="727" spans="1:22" ht="14.25" x14ac:dyDescent="0.2">
      <c r="A727" s="19"/>
      <c r="B727" s="19"/>
      <c r="C727" s="19" t="s">
        <v>499</v>
      </c>
      <c r="D727" s="20" t="s">
        <v>498</v>
      </c>
      <c r="E727" s="9">
        <f>Source!AU340</f>
        <v>10</v>
      </c>
      <c r="F727" s="22"/>
      <c r="G727" s="21"/>
      <c r="H727" s="9"/>
      <c r="I727" s="9"/>
      <c r="J727" s="22">
        <f>SUM(T722:T726)</f>
        <v>62.76</v>
      </c>
      <c r="K727" s="22"/>
    </row>
    <row r="728" spans="1:22" ht="14.25" x14ac:dyDescent="0.2">
      <c r="A728" s="19"/>
      <c r="B728" s="19"/>
      <c r="C728" s="19" t="s">
        <v>500</v>
      </c>
      <c r="D728" s="20" t="s">
        <v>501</v>
      </c>
      <c r="E728" s="9">
        <f>Source!AQ340</f>
        <v>0.9</v>
      </c>
      <c r="F728" s="22"/>
      <c r="G728" s="21" t="str">
        <f>Source!DI340</f>
        <v/>
      </c>
      <c r="H728" s="9">
        <f>Source!AV340</f>
        <v>1</v>
      </c>
      <c r="I728" s="9"/>
      <c r="J728" s="22"/>
      <c r="K728" s="22">
        <f>Source!U340</f>
        <v>1.4400000000000002</v>
      </c>
    </row>
    <row r="729" spans="1:22" ht="15" x14ac:dyDescent="0.25">
      <c r="A729" s="24"/>
      <c r="B729" s="24"/>
      <c r="C729" s="24"/>
      <c r="D729" s="24"/>
      <c r="E729" s="24"/>
      <c r="F729" s="24"/>
      <c r="G729" s="24"/>
      <c r="H729" s="24"/>
      <c r="I729" s="43">
        <f>J724+J725+J726+J727</f>
        <v>1130.0899999999999</v>
      </c>
      <c r="J729" s="43"/>
      <c r="K729" s="25">
        <f>IF(Source!I340&lt;&gt;0, ROUND(I729/Source!I340, 2), 0)</f>
        <v>706.31</v>
      </c>
      <c r="P729" s="23">
        <f>I729</f>
        <v>1130.0899999999999</v>
      </c>
    </row>
    <row r="731" spans="1:22" ht="15" x14ac:dyDescent="0.25">
      <c r="B731" s="44" t="str">
        <f>Source!G341</f>
        <v>Стандартный насосный узел смешения серии АУУ-С-080-100-C-R V2</v>
      </c>
      <c r="C731" s="44"/>
      <c r="D731" s="44"/>
      <c r="E731" s="44"/>
      <c r="F731" s="44"/>
      <c r="G731" s="44"/>
      <c r="H731" s="44"/>
      <c r="I731" s="44"/>
      <c r="J731" s="44"/>
    </row>
    <row r="732" spans="1:22" ht="71.25" x14ac:dyDescent="0.2">
      <c r="A732" s="19">
        <v>73</v>
      </c>
      <c r="B732" s="19" t="str">
        <f>Source!F342</f>
        <v>1.23-2103-7-1/1</v>
      </c>
      <c r="C732" s="19" t="str">
        <f>Source!G342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732" s="20" t="str">
        <f>Source!H342</f>
        <v>шт.</v>
      </c>
      <c r="E732" s="9">
        <f>Source!I342</f>
        <v>20</v>
      </c>
      <c r="F732" s="22"/>
      <c r="G732" s="21"/>
      <c r="H732" s="9"/>
      <c r="I732" s="9"/>
      <c r="J732" s="22"/>
      <c r="K732" s="22"/>
      <c r="Q732">
        <f>ROUND((Source!BZ342/100)*ROUND((Source!AF342*Source!AV342)*Source!I342, 2), 2)</f>
        <v>7139.02</v>
      </c>
      <c r="R732">
        <f>Source!X342</f>
        <v>7139.02</v>
      </c>
      <c r="S732">
        <f>ROUND((Source!CA342/100)*ROUND((Source!AF342*Source!AV342)*Source!I342, 2), 2)</f>
        <v>1019.86</v>
      </c>
      <c r="T732">
        <f>Source!Y342</f>
        <v>1019.86</v>
      </c>
      <c r="U732">
        <f>ROUND((175/100)*ROUND((Source!AE342*Source!AV342)*Source!I342, 2), 2)</f>
        <v>0</v>
      </c>
      <c r="V732">
        <f>ROUND((160/100)*ROUND(Source!CS342*Source!I342, 2), 2)</f>
        <v>0</v>
      </c>
    </row>
    <row r="733" spans="1:22" ht="14.25" x14ac:dyDescent="0.2">
      <c r="A733" s="19"/>
      <c r="B733" s="19"/>
      <c r="C733" s="19" t="s">
        <v>496</v>
      </c>
      <c r="D733" s="20"/>
      <c r="E733" s="9"/>
      <c r="F733" s="22">
        <f>Source!AO342</f>
        <v>509.93</v>
      </c>
      <c r="G733" s="21" t="str">
        <f>Source!DG342</f>
        <v/>
      </c>
      <c r="H733" s="9">
        <f>Source!AV342</f>
        <v>1</v>
      </c>
      <c r="I733" s="9">
        <f>IF(Source!BA342&lt;&gt; 0, Source!BA342, 1)</f>
        <v>1</v>
      </c>
      <c r="J733" s="22">
        <f>Source!S342</f>
        <v>10198.6</v>
      </c>
      <c r="K733" s="22"/>
    </row>
    <row r="734" spans="1:22" ht="14.25" x14ac:dyDescent="0.2">
      <c r="A734" s="19"/>
      <c r="B734" s="19"/>
      <c r="C734" s="19" t="s">
        <v>497</v>
      </c>
      <c r="D734" s="20" t="s">
        <v>498</v>
      </c>
      <c r="E734" s="9">
        <f>Source!AT342</f>
        <v>70</v>
      </c>
      <c r="F734" s="22"/>
      <c r="G734" s="21"/>
      <c r="H734" s="9"/>
      <c r="I734" s="9"/>
      <c r="J734" s="22">
        <f>SUM(R732:R733)</f>
        <v>7139.02</v>
      </c>
      <c r="K734" s="22"/>
    </row>
    <row r="735" spans="1:22" ht="14.25" x14ac:dyDescent="0.2">
      <c r="A735" s="19"/>
      <c r="B735" s="19"/>
      <c r="C735" s="19" t="s">
        <v>499</v>
      </c>
      <c r="D735" s="20" t="s">
        <v>498</v>
      </c>
      <c r="E735" s="9">
        <f>Source!AU342</f>
        <v>10</v>
      </c>
      <c r="F735" s="22"/>
      <c r="G735" s="21"/>
      <c r="H735" s="9"/>
      <c r="I735" s="9"/>
      <c r="J735" s="22">
        <f>SUM(T732:T734)</f>
        <v>1019.86</v>
      </c>
      <c r="K735" s="22"/>
    </row>
    <row r="736" spans="1:22" ht="14.25" x14ac:dyDescent="0.2">
      <c r="A736" s="19"/>
      <c r="B736" s="19"/>
      <c r="C736" s="19" t="s">
        <v>500</v>
      </c>
      <c r="D736" s="20" t="s">
        <v>501</v>
      </c>
      <c r="E736" s="9">
        <f>Source!AQ342</f>
        <v>1.17</v>
      </c>
      <c r="F736" s="22"/>
      <c r="G736" s="21" t="str">
        <f>Source!DI342</f>
        <v/>
      </c>
      <c r="H736" s="9">
        <f>Source!AV342</f>
        <v>1</v>
      </c>
      <c r="I736" s="9"/>
      <c r="J736" s="22"/>
      <c r="K736" s="22">
        <f>Source!U342</f>
        <v>23.4</v>
      </c>
    </row>
    <row r="737" spans="1:22" ht="15" x14ac:dyDescent="0.25">
      <c r="A737" s="24"/>
      <c r="B737" s="24"/>
      <c r="C737" s="24"/>
      <c r="D737" s="24"/>
      <c r="E737" s="24"/>
      <c r="F737" s="24"/>
      <c r="G737" s="24"/>
      <c r="H737" s="24"/>
      <c r="I737" s="43">
        <f>J733+J734+J735</f>
        <v>18357.480000000003</v>
      </c>
      <c r="J737" s="43"/>
      <c r="K737" s="25">
        <f>IF(Source!I342&lt;&gt;0, ROUND(I737/Source!I342, 2), 0)</f>
        <v>917.87</v>
      </c>
      <c r="P737" s="23">
        <f>I737</f>
        <v>18357.480000000003</v>
      </c>
    </row>
    <row r="738" spans="1:22" ht="28.5" x14ac:dyDescent="0.2">
      <c r="A738" s="19">
        <v>74</v>
      </c>
      <c r="B738" s="19" t="str">
        <f>Source!F344</f>
        <v>1.17-2103-16-1/1</v>
      </c>
      <c r="C738" s="19" t="str">
        <f>Source!G344</f>
        <v>Техническое обслуживание крана трехходового шарового под манометр</v>
      </c>
      <c r="D738" s="20" t="str">
        <f>Source!H344</f>
        <v>10 шт.</v>
      </c>
      <c r="E738" s="9">
        <f>Source!I344</f>
        <v>2</v>
      </c>
      <c r="F738" s="22"/>
      <c r="G738" s="21"/>
      <c r="H738" s="9"/>
      <c r="I738" s="9"/>
      <c r="J738" s="22"/>
      <c r="K738" s="22"/>
      <c r="Q738">
        <f>ROUND((Source!BZ344/100)*ROUND((Source!AF344*Source!AV344)*Source!I344, 2), 2)</f>
        <v>549.16</v>
      </c>
      <c r="R738">
        <f>Source!X344</f>
        <v>549.16</v>
      </c>
      <c r="S738">
        <f>ROUND((Source!CA344/100)*ROUND((Source!AF344*Source!AV344)*Source!I344, 2), 2)</f>
        <v>78.45</v>
      </c>
      <c r="T738">
        <f>Source!Y344</f>
        <v>78.45</v>
      </c>
      <c r="U738">
        <f>ROUND((175/100)*ROUND((Source!AE344*Source!AV344)*Source!I344, 2), 2)</f>
        <v>0</v>
      </c>
      <c r="V738">
        <f>ROUND((160/100)*ROUND(Source!CS344*Source!I344, 2), 2)</f>
        <v>0</v>
      </c>
    </row>
    <row r="739" spans="1:22" x14ac:dyDescent="0.2">
      <c r="C739" s="26" t="str">
        <f>"Объем: "&amp;Source!I344&amp;"=20/"&amp;"10"</f>
        <v>Объем: 2=20/10</v>
      </c>
    </row>
    <row r="740" spans="1:22" ht="14.25" x14ac:dyDescent="0.2">
      <c r="A740" s="19"/>
      <c r="B740" s="19"/>
      <c r="C740" s="19" t="s">
        <v>496</v>
      </c>
      <c r="D740" s="20"/>
      <c r="E740" s="9"/>
      <c r="F740" s="22">
        <f>Source!AO344</f>
        <v>392.26</v>
      </c>
      <c r="G740" s="21" t="str">
        <f>Source!DG344</f>
        <v/>
      </c>
      <c r="H740" s="9">
        <f>Source!AV344</f>
        <v>1</v>
      </c>
      <c r="I740" s="9">
        <f>IF(Source!BA344&lt;&gt; 0, Source!BA344, 1)</f>
        <v>1</v>
      </c>
      <c r="J740" s="22">
        <f>Source!S344</f>
        <v>784.52</v>
      </c>
      <c r="K740" s="22"/>
    </row>
    <row r="741" spans="1:22" ht="14.25" x14ac:dyDescent="0.2">
      <c r="A741" s="19"/>
      <c r="B741" s="19"/>
      <c r="C741" s="19" t="s">
        <v>502</v>
      </c>
      <c r="D741" s="20"/>
      <c r="E741" s="9"/>
      <c r="F741" s="22">
        <f>Source!AL344</f>
        <v>0.24</v>
      </c>
      <c r="G741" s="21" t="str">
        <f>Source!DD344</f>
        <v/>
      </c>
      <c r="H741" s="9">
        <f>Source!AW344</f>
        <v>1</v>
      </c>
      <c r="I741" s="9">
        <f>IF(Source!BC344&lt;&gt; 0, Source!BC344, 1)</f>
        <v>1</v>
      </c>
      <c r="J741" s="22">
        <f>Source!P344</f>
        <v>0.48</v>
      </c>
      <c r="K741" s="22"/>
    </row>
    <row r="742" spans="1:22" ht="14.25" x14ac:dyDescent="0.2">
      <c r="A742" s="19"/>
      <c r="B742" s="19"/>
      <c r="C742" s="19" t="s">
        <v>497</v>
      </c>
      <c r="D742" s="20" t="s">
        <v>498</v>
      </c>
      <c r="E742" s="9">
        <f>Source!AT344</f>
        <v>70</v>
      </c>
      <c r="F742" s="22"/>
      <c r="G742" s="21"/>
      <c r="H742" s="9"/>
      <c r="I742" s="9"/>
      <c r="J742" s="22">
        <f>SUM(R738:R741)</f>
        <v>549.16</v>
      </c>
      <c r="K742" s="22"/>
    </row>
    <row r="743" spans="1:22" ht="14.25" x14ac:dyDescent="0.2">
      <c r="A743" s="19"/>
      <c r="B743" s="19"/>
      <c r="C743" s="19" t="s">
        <v>499</v>
      </c>
      <c r="D743" s="20" t="s">
        <v>498</v>
      </c>
      <c r="E743" s="9">
        <f>Source!AU344</f>
        <v>10</v>
      </c>
      <c r="F743" s="22"/>
      <c r="G743" s="21"/>
      <c r="H743" s="9"/>
      <c r="I743" s="9"/>
      <c r="J743" s="22">
        <f>SUM(T738:T742)</f>
        <v>78.45</v>
      </c>
      <c r="K743" s="22"/>
    </row>
    <row r="744" spans="1:22" ht="14.25" x14ac:dyDescent="0.2">
      <c r="A744" s="19"/>
      <c r="B744" s="19"/>
      <c r="C744" s="19" t="s">
        <v>500</v>
      </c>
      <c r="D744" s="20" t="s">
        <v>501</v>
      </c>
      <c r="E744" s="9">
        <f>Source!AQ344</f>
        <v>0.9</v>
      </c>
      <c r="F744" s="22"/>
      <c r="G744" s="21" t="str">
        <f>Source!DI344</f>
        <v/>
      </c>
      <c r="H744" s="9">
        <f>Source!AV344</f>
        <v>1</v>
      </c>
      <c r="I744" s="9"/>
      <c r="J744" s="22"/>
      <c r="K744" s="22">
        <f>Source!U344</f>
        <v>1.8</v>
      </c>
    </row>
    <row r="745" spans="1:22" ht="15" x14ac:dyDescent="0.25">
      <c r="A745" s="24"/>
      <c r="B745" s="24"/>
      <c r="C745" s="24"/>
      <c r="D745" s="24"/>
      <c r="E745" s="24"/>
      <c r="F745" s="24"/>
      <c r="G745" s="24"/>
      <c r="H745" s="24"/>
      <c r="I745" s="43">
        <f>J740+J741+J742+J743</f>
        <v>1412.61</v>
      </c>
      <c r="J745" s="43"/>
      <c r="K745" s="25">
        <f>IF(Source!I344&lt;&gt;0, ROUND(I745/Source!I344, 2), 0)</f>
        <v>706.31</v>
      </c>
      <c r="P745" s="23">
        <f>I745</f>
        <v>1412.61</v>
      </c>
    </row>
    <row r="746" spans="1:22" ht="42.75" x14ac:dyDescent="0.2">
      <c r="A746" s="19">
        <v>75</v>
      </c>
      <c r="B746" s="19" t="str">
        <f>Source!F345</f>
        <v>1.17-3205-2-2/1</v>
      </c>
      <c r="C746" s="19" t="str">
        <f>Source!G345</f>
        <v>Гидравлическое испытание трубопроводов систем отопления диаметром до 100 мм</v>
      </c>
      <c r="D746" s="20" t="str">
        <f>Source!H345</f>
        <v>100 м</v>
      </c>
      <c r="E746" s="9">
        <f>Source!I345</f>
        <v>0.32</v>
      </c>
      <c r="F746" s="22"/>
      <c r="G746" s="21"/>
      <c r="H746" s="9"/>
      <c r="I746" s="9"/>
      <c r="J746" s="22"/>
      <c r="K746" s="22"/>
      <c r="Q746">
        <f>ROUND((Source!BZ345/100)*ROUND((Source!AF345*Source!AV345)*Source!I345, 2), 2)</f>
        <v>1234.0999999999999</v>
      </c>
      <c r="R746">
        <f>Source!X345</f>
        <v>1234.0999999999999</v>
      </c>
      <c r="S746">
        <f>ROUND((Source!CA345/100)*ROUND((Source!AF345*Source!AV345)*Source!I345, 2), 2)</f>
        <v>176.3</v>
      </c>
      <c r="T746">
        <f>Source!Y345</f>
        <v>176.3</v>
      </c>
      <c r="U746">
        <f>ROUND((175/100)*ROUND((Source!AE345*Source!AV345)*Source!I345, 2), 2)</f>
        <v>0</v>
      </c>
      <c r="V746">
        <f>ROUND((160/100)*ROUND(Source!CS345*Source!I345, 2), 2)</f>
        <v>0</v>
      </c>
    </row>
    <row r="747" spans="1:22" x14ac:dyDescent="0.2">
      <c r="C747" s="26" t="str">
        <f>"Объем: "&amp;Source!I345&amp;"=(8+"&amp;"8+"&amp;"16)/"&amp;"100"</f>
        <v>Объем: 0,32=(8+8+16)/100</v>
      </c>
    </row>
    <row r="748" spans="1:22" ht="14.25" x14ac:dyDescent="0.2">
      <c r="A748" s="19"/>
      <c r="B748" s="19"/>
      <c r="C748" s="19" t="s">
        <v>496</v>
      </c>
      <c r="D748" s="20"/>
      <c r="E748" s="9"/>
      <c r="F748" s="22">
        <f>Source!AO345</f>
        <v>5509.39</v>
      </c>
      <c r="G748" s="21" t="str">
        <f>Source!DG345</f>
        <v/>
      </c>
      <c r="H748" s="9">
        <f>Source!AV345</f>
        <v>1</v>
      </c>
      <c r="I748" s="9">
        <f>IF(Source!BA345&lt;&gt; 0, Source!BA345, 1)</f>
        <v>1</v>
      </c>
      <c r="J748" s="22">
        <f>Source!S345</f>
        <v>1763</v>
      </c>
      <c r="K748" s="22"/>
    </row>
    <row r="749" spans="1:22" ht="14.25" x14ac:dyDescent="0.2">
      <c r="A749" s="19"/>
      <c r="B749" s="19"/>
      <c r="C749" s="19" t="s">
        <v>502</v>
      </c>
      <c r="D749" s="20"/>
      <c r="E749" s="9"/>
      <c r="F749" s="22">
        <f>Source!AL345</f>
        <v>189.35</v>
      </c>
      <c r="G749" s="21" t="str">
        <f>Source!DD345</f>
        <v/>
      </c>
      <c r="H749" s="9">
        <f>Source!AW345</f>
        <v>1</v>
      </c>
      <c r="I749" s="9">
        <f>IF(Source!BC345&lt;&gt; 0, Source!BC345, 1)</f>
        <v>1</v>
      </c>
      <c r="J749" s="22">
        <f>Source!P345</f>
        <v>60.59</v>
      </c>
      <c r="K749" s="22"/>
    </row>
    <row r="750" spans="1:22" ht="14.25" x14ac:dyDescent="0.2">
      <c r="A750" s="19"/>
      <c r="B750" s="19"/>
      <c r="C750" s="19" t="s">
        <v>497</v>
      </c>
      <c r="D750" s="20" t="s">
        <v>498</v>
      </c>
      <c r="E750" s="9">
        <f>Source!AT345</f>
        <v>70</v>
      </c>
      <c r="F750" s="22"/>
      <c r="G750" s="21"/>
      <c r="H750" s="9"/>
      <c r="I750" s="9"/>
      <c r="J750" s="22">
        <f>SUM(R746:R749)</f>
        <v>1234.0999999999999</v>
      </c>
      <c r="K750" s="22"/>
    </row>
    <row r="751" spans="1:22" ht="14.25" x14ac:dyDescent="0.2">
      <c r="A751" s="19"/>
      <c r="B751" s="19"/>
      <c r="C751" s="19" t="s">
        <v>499</v>
      </c>
      <c r="D751" s="20" t="s">
        <v>498</v>
      </c>
      <c r="E751" s="9">
        <f>Source!AU345</f>
        <v>10</v>
      </c>
      <c r="F751" s="22"/>
      <c r="G751" s="21"/>
      <c r="H751" s="9"/>
      <c r="I751" s="9"/>
      <c r="J751" s="22">
        <f>SUM(T746:T750)</f>
        <v>176.3</v>
      </c>
      <c r="K751" s="22"/>
    </row>
    <row r="752" spans="1:22" ht="14.25" x14ac:dyDescent="0.2">
      <c r="A752" s="19"/>
      <c r="B752" s="19"/>
      <c r="C752" s="19" t="s">
        <v>500</v>
      </c>
      <c r="D752" s="20" t="s">
        <v>501</v>
      </c>
      <c r="E752" s="9">
        <f>Source!AQ345</f>
        <v>10.64</v>
      </c>
      <c r="F752" s="22"/>
      <c r="G752" s="21" t="str">
        <f>Source!DI345</f>
        <v/>
      </c>
      <c r="H752" s="9">
        <f>Source!AV345</f>
        <v>1</v>
      </c>
      <c r="I752" s="9"/>
      <c r="J752" s="22"/>
      <c r="K752" s="22">
        <f>Source!U345</f>
        <v>3.4048000000000003</v>
      </c>
    </row>
    <row r="753" spans="1:22" ht="15" x14ac:dyDescent="0.25">
      <c r="A753" s="24"/>
      <c r="B753" s="24"/>
      <c r="C753" s="24"/>
      <c r="D753" s="24"/>
      <c r="E753" s="24"/>
      <c r="F753" s="24"/>
      <c r="G753" s="24"/>
      <c r="H753" s="24"/>
      <c r="I753" s="43">
        <f>J748+J749+J750+J751</f>
        <v>3233.99</v>
      </c>
      <c r="J753" s="43"/>
      <c r="K753" s="25">
        <f>IF(Source!I345&lt;&gt;0, ROUND(I753/Source!I345, 2), 0)</f>
        <v>10106.219999999999</v>
      </c>
      <c r="P753" s="23">
        <f>I753</f>
        <v>3233.99</v>
      </c>
    </row>
    <row r="754" spans="1:22" ht="28.5" x14ac:dyDescent="0.2">
      <c r="A754" s="19">
        <v>76</v>
      </c>
      <c r="B754" s="19" t="str">
        <f>Source!F346</f>
        <v>1.17-2103-11-2/1</v>
      </c>
      <c r="C754" s="19" t="str">
        <f>Source!G346</f>
        <v>Гидропневматическая промывка трубопроводов диаметром до 100 мм</v>
      </c>
      <c r="D754" s="20" t="str">
        <f>Source!H346</f>
        <v>100 м</v>
      </c>
      <c r="E754" s="9">
        <f>Source!I346</f>
        <v>0.32</v>
      </c>
      <c r="F754" s="22"/>
      <c r="G754" s="21"/>
      <c r="H754" s="9"/>
      <c r="I754" s="9"/>
      <c r="J754" s="22"/>
      <c r="K754" s="22"/>
      <c r="Q754">
        <f>ROUND((Source!BZ346/100)*ROUND((Source!AF346*Source!AV346)*Source!I346, 2), 2)</f>
        <v>360.9</v>
      </c>
      <c r="R754">
        <f>Source!X346</f>
        <v>360.9</v>
      </c>
      <c r="S754">
        <f>ROUND((Source!CA346/100)*ROUND((Source!AF346*Source!AV346)*Source!I346, 2), 2)</f>
        <v>51.56</v>
      </c>
      <c r="T754">
        <f>Source!Y346</f>
        <v>51.56</v>
      </c>
      <c r="U754">
        <f>ROUND((175/100)*ROUND((Source!AE346*Source!AV346)*Source!I346, 2), 2)</f>
        <v>0.05</v>
      </c>
      <c r="V754">
        <f>ROUND((160/100)*ROUND(Source!CS346*Source!I346, 2), 2)</f>
        <v>0.05</v>
      </c>
    </row>
    <row r="755" spans="1:22" x14ac:dyDescent="0.2">
      <c r="C755" s="26" t="str">
        <f>"Объем: "&amp;Source!I346&amp;"=(8+"&amp;"8+"&amp;"16)/"&amp;"100"</f>
        <v>Объем: 0,32=(8+8+16)/100</v>
      </c>
    </row>
    <row r="756" spans="1:22" ht="14.25" x14ac:dyDescent="0.2">
      <c r="A756" s="19"/>
      <c r="B756" s="19"/>
      <c r="C756" s="19" t="s">
        <v>496</v>
      </c>
      <c r="D756" s="20"/>
      <c r="E756" s="9"/>
      <c r="F756" s="22">
        <f>Source!AO346</f>
        <v>1611.17</v>
      </c>
      <c r="G756" s="21" t="str">
        <f>Source!DG346</f>
        <v/>
      </c>
      <c r="H756" s="9">
        <f>Source!AV346</f>
        <v>1</v>
      </c>
      <c r="I756" s="9">
        <f>IF(Source!BA346&lt;&gt; 0, Source!BA346, 1)</f>
        <v>1</v>
      </c>
      <c r="J756" s="22">
        <f>Source!S346</f>
        <v>515.57000000000005</v>
      </c>
      <c r="K756" s="22"/>
    </row>
    <row r="757" spans="1:22" ht="14.25" x14ac:dyDescent="0.2">
      <c r="A757" s="19"/>
      <c r="B757" s="19"/>
      <c r="C757" s="19" t="s">
        <v>503</v>
      </c>
      <c r="D757" s="20"/>
      <c r="E757" s="9"/>
      <c r="F757" s="22">
        <f>Source!AM346</f>
        <v>16.22</v>
      </c>
      <c r="G757" s="21" t="str">
        <f>Source!DE346</f>
        <v/>
      </c>
      <c r="H757" s="9">
        <f>Source!AV346</f>
        <v>1</v>
      </c>
      <c r="I757" s="9">
        <f>IF(Source!BB346&lt;&gt; 0, Source!BB346, 1)</f>
        <v>1</v>
      </c>
      <c r="J757" s="22">
        <f>Source!Q346</f>
        <v>5.19</v>
      </c>
      <c r="K757" s="22"/>
    </row>
    <row r="758" spans="1:22" ht="14.25" x14ac:dyDescent="0.2">
      <c r="A758" s="19"/>
      <c r="B758" s="19"/>
      <c r="C758" s="19" t="s">
        <v>504</v>
      </c>
      <c r="D758" s="20"/>
      <c r="E758" s="9"/>
      <c r="F758" s="22">
        <f>Source!AN346</f>
        <v>0.08</v>
      </c>
      <c r="G758" s="21" t="str">
        <f>Source!DF346</f>
        <v/>
      </c>
      <c r="H758" s="9">
        <f>Source!AV346</f>
        <v>1</v>
      </c>
      <c r="I758" s="9">
        <f>IF(Source!BS346&lt;&gt; 0, Source!BS346, 1)</f>
        <v>1</v>
      </c>
      <c r="J758" s="28">
        <f>Source!R346</f>
        <v>0.03</v>
      </c>
      <c r="K758" s="22"/>
    </row>
    <row r="759" spans="1:22" ht="14.25" x14ac:dyDescent="0.2">
      <c r="A759" s="19"/>
      <c r="B759" s="19"/>
      <c r="C759" s="19" t="s">
        <v>502</v>
      </c>
      <c r="D759" s="20"/>
      <c r="E759" s="9"/>
      <c r="F759" s="22">
        <f>Source!AL346</f>
        <v>184.37</v>
      </c>
      <c r="G759" s="21" t="str">
        <f>Source!DD346</f>
        <v/>
      </c>
      <c r="H759" s="9">
        <f>Source!AW346</f>
        <v>1</v>
      </c>
      <c r="I759" s="9">
        <f>IF(Source!BC346&lt;&gt; 0, Source!BC346, 1)</f>
        <v>1</v>
      </c>
      <c r="J759" s="22">
        <f>Source!P346</f>
        <v>59</v>
      </c>
      <c r="K759" s="22"/>
    </row>
    <row r="760" spans="1:22" ht="14.25" x14ac:dyDescent="0.2">
      <c r="A760" s="19"/>
      <c r="B760" s="19"/>
      <c r="C760" s="19" t="s">
        <v>497</v>
      </c>
      <c r="D760" s="20" t="s">
        <v>498</v>
      </c>
      <c r="E760" s="9">
        <f>Source!AT346</f>
        <v>70</v>
      </c>
      <c r="F760" s="22"/>
      <c r="G760" s="21"/>
      <c r="H760" s="9"/>
      <c r="I760" s="9"/>
      <c r="J760" s="22">
        <f>SUM(R754:R759)</f>
        <v>360.9</v>
      </c>
      <c r="K760" s="22"/>
    </row>
    <row r="761" spans="1:22" ht="14.25" x14ac:dyDescent="0.2">
      <c r="A761" s="19"/>
      <c r="B761" s="19"/>
      <c r="C761" s="19" t="s">
        <v>499</v>
      </c>
      <c r="D761" s="20" t="s">
        <v>498</v>
      </c>
      <c r="E761" s="9">
        <f>Source!AU346</f>
        <v>10</v>
      </c>
      <c r="F761" s="22"/>
      <c r="G761" s="21"/>
      <c r="H761" s="9"/>
      <c r="I761" s="9"/>
      <c r="J761" s="22">
        <f>SUM(T754:T760)</f>
        <v>51.56</v>
      </c>
      <c r="K761" s="22"/>
    </row>
    <row r="762" spans="1:22" ht="14.25" x14ac:dyDescent="0.2">
      <c r="A762" s="19"/>
      <c r="B762" s="19"/>
      <c r="C762" s="19" t="s">
        <v>505</v>
      </c>
      <c r="D762" s="20" t="s">
        <v>498</v>
      </c>
      <c r="E762" s="9">
        <f>160</f>
        <v>160</v>
      </c>
      <c r="F762" s="22"/>
      <c r="G762" s="21"/>
      <c r="H762" s="9"/>
      <c r="I762" s="9"/>
      <c r="J762" s="22">
        <f>SUM(V754:V761)</f>
        <v>0.05</v>
      </c>
      <c r="K762" s="22"/>
    </row>
    <row r="763" spans="1:22" ht="14.25" x14ac:dyDescent="0.2">
      <c r="A763" s="19"/>
      <c r="B763" s="19"/>
      <c r="C763" s="19" t="s">
        <v>500</v>
      </c>
      <c r="D763" s="20" t="s">
        <v>501</v>
      </c>
      <c r="E763" s="9">
        <f>Source!AQ346</f>
        <v>3.44</v>
      </c>
      <c r="F763" s="22"/>
      <c r="G763" s="21" t="str">
        <f>Source!DI346</f>
        <v/>
      </c>
      <c r="H763" s="9">
        <f>Source!AV346</f>
        <v>1</v>
      </c>
      <c r="I763" s="9"/>
      <c r="J763" s="22"/>
      <c r="K763" s="22">
        <f>Source!U346</f>
        <v>1.1008</v>
      </c>
    </row>
    <row r="764" spans="1:22" ht="15" x14ac:dyDescent="0.25">
      <c r="A764" s="24"/>
      <c r="B764" s="24"/>
      <c r="C764" s="24"/>
      <c r="D764" s="24"/>
      <c r="E764" s="24"/>
      <c r="F764" s="24"/>
      <c r="G764" s="24"/>
      <c r="H764" s="24"/>
      <c r="I764" s="43">
        <f>J756+J757+J759+J760+J761+J762</f>
        <v>992.27</v>
      </c>
      <c r="J764" s="43"/>
      <c r="K764" s="25">
        <f>IF(Source!I346&lt;&gt;0, ROUND(I764/Source!I346, 2), 0)</f>
        <v>3100.84</v>
      </c>
      <c r="P764" s="23">
        <f>I764</f>
        <v>992.27</v>
      </c>
    </row>
    <row r="766" spans="1:22" ht="15" x14ac:dyDescent="0.25">
      <c r="A766" s="48" t="str">
        <f>CONCATENATE("Итого по подразделу: ",IF(Source!G348&lt;&gt;"Новый подраздел", Source!G348, ""))</f>
        <v>Итого по подразделу: Индивидуальный тепловой пункт</v>
      </c>
      <c r="B766" s="48"/>
      <c r="C766" s="48"/>
      <c r="D766" s="48"/>
      <c r="E766" s="48"/>
      <c r="F766" s="48"/>
      <c r="G766" s="48"/>
      <c r="H766" s="48"/>
      <c r="I766" s="46">
        <f>SUM(P683:P765)</f>
        <v>43885.74</v>
      </c>
      <c r="J766" s="47"/>
      <c r="K766" s="18"/>
    </row>
    <row r="769" spans="1:22" ht="16.5" x14ac:dyDescent="0.25">
      <c r="A769" s="45" t="str">
        <f>CONCATENATE("Подраздел: ",IF(Source!G378&lt;&gt;"Новый подраздел", Source!G378, ""))</f>
        <v>Подраздел: Вентиляция и теплоснабжение приточных установок</v>
      </c>
      <c r="B769" s="45"/>
      <c r="C769" s="45"/>
      <c r="D769" s="45"/>
      <c r="E769" s="45"/>
      <c r="F769" s="45"/>
      <c r="G769" s="45"/>
      <c r="H769" s="45"/>
      <c r="I769" s="45"/>
      <c r="J769" s="45"/>
      <c r="K769" s="45"/>
    </row>
    <row r="770" spans="1:22" ht="42.75" x14ac:dyDescent="0.2">
      <c r="A770" s="19">
        <v>77</v>
      </c>
      <c r="B770" s="19" t="str">
        <f>Source!F382</f>
        <v>1.17-3205-2-1/1</v>
      </c>
      <c r="C770" s="19" t="str">
        <f>Source!G382</f>
        <v>Гидравлическое испытание трубопроводов систем отопления диаметром до 50 мм</v>
      </c>
      <c r="D770" s="20" t="str">
        <f>Source!H382</f>
        <v>100 м</v>
      </c>
      <c r="E770" s="9">
        <f>Source!I382</f>
        <v>1.35</v>
      </c>
      <c r="F770" s="22"/>
      <c r="G770" s="21"/>
      <c r="H770" s="9"/>
      <c r="I770" s="9"/>
      <c r="J770" s="22"/>
      <c r="K770" s="22"/>
      <c r="Q770">
        <f>ROUND((Source!BZ382/100)*ROUND((Source!AF382*Source!AV382)*Source!I382, 2), 2)</f>
        <v>5206.38</v>
      </c>
      <c r="R770">
        <f>Source!X382</f>
        <v>5206.38</v>
      </c>
      <c r="S770">
        <f>ROUND((Source!CA382/100)*ROUND((Source!AF382*Source!AV382)*Source!I382, 2), 2)</f>
        <v>743.77</v>
      </c>
      <c r="T770">
        <f>Source!Y382</f>
        <v>743.77</v>
      </c>
      <c r="U770">
        <f>ROUND((175/100)*ROUND((Source!AE382*Source!AV382)*Source!I382, 2), 2)</f>
        <v>0</v>
      </c>
      <c r="V770">
        <f>ROUND((160/100)*ROUND(Source!CS382*Source!I382, 2), 2)</f>
        <v>0</v>
      </c>
    </row>
    <row r="771" spans="1:22" x14ac:dyDescent="0.2">
      <c r="C771" s="26" t="str">
        <f>"Объем: "&amp;Source!I382&amp;"=(135)/"&amp;"100"</f>
        <v>Объем: 1,35=(135)/100</v>
      </c>
    </row>
    <row r="772" spans="1:22" ht="14.25" x14ac:dyDescent="0.2">
      <c r="A772" s="19"/>
      <c r="B772" s="19"/>
      <c r="C772" s="19" t="s">
        <v>496</v>
      </c>
      <c r="D772" s="20"/>
      <c r="E772" s="9"/>
      <c r="F772" s="22">
        <f>Source!AO382</f>
        <v>5509.39</v>
      </c>
      <c r="G772" s="21" t="str">
        <f>Source!DG382</f>
        <v/>
      </c>
      <c r="H772" s="9">
        <f>Source!AV382</f>
        <v>1</v>
      </c>
      <c r="I772" s="9">
        <f>IF(Source!BA382&lt;&gt; 0, Source!BA382, 1)</f>
        <v>1</v>
      </c>
      <c r="J772" s="22">
        <f>Source!S382</f>
        <v>7437.68</v>
      </c>
      <c r="K772" s="22"/>
    </row>
    <row r="773" spans="1:22" ht="14.25" x14ac:dyDescent="0.2">
      <c r="A773" s="19"/>
      <c r="B773" s="19"/>
      <c r="C773" s="19" t="s">
        <v>502</v>
      </c>
      <c r="D773" s="20"/>
      <c r="E773" s="9"/>
      <c r="F773" s="22">
        <f>Source!AL382</f>
        <v>49.83</v>
      </c>
      <c r="G773" s="21" t="str">
        <f>Source!DD382</f>
        <v/>
      </c>
      <c r="H773" s="9">
        <f>Source!AW382</f>
        <v>1</v>
      </c>
      <c r="I773" s="9">
        <f>IF(Source!BC382&lt;&gt; 0, Source!BC382, 1)</f>
        <v>1</v>
      </c>
      <c r="J773" s="22">
        <f>Source!P382</f>
        <v>67.27</v>
      </c>
      <c r="K773" s="22"/>
    </row>
    <row r="774" spans="1:22" ht="14.25" x14ac:dyDescent="0.2">
      <c r="A774" s="19"/>
      <c r="B774" s="19"/>
      <c r="C774" s="19" t="s">
        <v>497</v>
      </c>
      <c r="D774" s="20" t="s">
        <v>498</v>
      </c>
      <c r="E774" s="9">
        <f>Source!AT382</f>
        <v>70</v>
      </c>
      <c r="F774" s="22"/>
      <c r="G774" s="21"/>
      <c r="H774" s="9"/>
      <c r="I774" s="9"/>
      <c r="J774" s="22">
        <f>SUM(R770:R773)</f>
        <v>5206.38</v>
      </c>
      <c r="K774" s="22"/>
    </row>
    <row r="775" spans="1:22" ht="14.25" x14ac:dyDescent="0.2">
      <c r="A775" s="19"/>
      <c r="B775" s="19"/>
      <c r="C775" s="19" t="s">
        <v>499</v>
      </c>
      <c r="D775" s="20" t="s">
        <v>498</v>
      </c>
      <c r="E775" s="9">
        <f>Source!AU382</f>
        <v>10</v>
      </c>
      <c r="F775" s="22"/>
      <c r="G775" s="21"/>
      <c r="H775" s="9"/>
      <c r="I775" s="9"/>
      <c r="J775" s="22">
        <f>SUM(T770:T774)</f>
        <v>743.77</v>
      </c>
      <c r="K775" s="22"/>
    </row>
    <row r="776" spans="1:22" ht="14.25" x14ac:dyDescent="0.2">
      <c r="A776" s="19"/>
      <c r="B776" s="19"/>
      <c r="C776" s="19" t="s">
        <v>500</v>
      </c>
      <c r="D776" s="20" t="s">
        <v>501</v>
      </c>
      <c r="E776" s="9">
        <f>Source!AQ382</f>
        <v>10.64</v>
      </c>
      <c r="F776" s="22"/>
      <c r="G776" s="21" t="str">
        <f>Source!DI382</f>
        <v/>
      </c>
      <c r="H776" s="9">
        <f>Source!AV382</f>
        <v>1</v>
      </c>
      <c r="I776" s="9"/>
      <c r="J776" s="22"/>
      <c r="K776" s="22">
        <f>Source!U382</f>
        <v>14.364000000000003</v>
      </c>
    </row>
    <row r="777" spans="1:22" ht="15" x14ac:dyDescent="0.25">
      <c r="A777" s="24"/>
      <c r="B777" s="24"/>
      <c r="C777" s="24"/>
      <c r="D777" s="24"/>
      <c r="E777" s="24"/>
      <c r="F777" s="24"/>
      <c r="G777" s="24"/>
      <c r="H777" s="24"/>
      <c r="I777" s="43">
        <f>J772+J773+J774+J775</f>
        <v>13455.100000000002</v>
      </c>
      <c r="J777" s="43"/>
      <c r="K777" s="25">
        <f>IF(Source!I382&lt;&gt;0, ROUND(I777/Source!I382, 2), 0)</f>
        <v>9966.74</v>
      </c>
      <c r="P777" s="23">
        <f>I777</f>
        <v>13455.100000000002</v>
      </c>
    </row>
    <row r="778" spans="1:22" ht="28.5" x14ac:dyDescent="0.2">
      <c r="A778" s="19">
        <v>78</v>
      </c>
      <c r="B778" s="19" t="str">
        <f>Source!F383</f>
        <v>1.17-2103-11-1/1</v>
      </c>
      <c r="C778" s="19" t="str">
        <f>Source!G383</f>
        <v>Гидропневматическая промывка трубопроводов диаметром до 50 мм</v>
      </c>
      <c r="D778" s="20" t="str">
        <f>Source!H383</f>
        <v>100 м</v>
      </c>
      <c r="E778" s="9">
        <f>Source!I383</f>
        <v>1.35</v>
      </c>
      <c r="F778" s="22"/>
      <c r="G778" s="21"/>
      <c r="H778" s="9"/>
      <c r="I778" s="9"/>
      <c r="J778" s="22"/>
      <c r="K778" s="22"/>
      <c r="Q778">
        <f>ROUND((Source!BZ383/100)*ROUND((Source!AF383*Source!AV383)*Source!I383, 2), 2)</f>
        <v>1071.1099999999999</v>
      </c>
      <c r="R778">
        <f>Source!X383</f>
        <v>1071.1099999999999</v>
      </c>
      <c r="S778">
        <f>ROUND((Source!CA383/100)*ROUND((Source!AF383*Source!AV383)*Source!I383, 2), 2)</f>
        <v>153.02000000000001</v>
      </c>
      <c r="T778">
        <f>Source!Y383</f>
        <v>153.02000000000001</v>
      </c>
      <c r="U778">
        <f>ROUND((175/100)*ROUND((Source!AE383*Source!AV383)*Source!I383, 2), 2)</f>
        <v>0.09</v>
      </c>
      <c r="V778">
        <f>ROUND((160/100)*ROUND(Source!CS383*Source!I383, 2), 2)</f>
        <v>0.08</v>
      </c>
    </row>
    <row r="779" spans="1:22" x14ac:dyDescent="0.2">
      <c r="C779" s="26" t="str">
        <f>"Объем: "&amp;Source!I383&amp;"=(135)/"&amp;"100"</f>
        <v>Объем: 1,35=(135)/100</v>
      </c>
    </row>
    <row r="780" spans="1:22" ht="14.25" x14ac:dyDescent="0.2">
      <c r="A780" s="19"/>
      <c r="B780" s="19"/>
      <c r="C780" s="19" t="s">
        <v>496</v>
      </c>
      <c r="D780" s="20"/>
      <c r="E780" s="9"/>
      <c r="F780" s="22">
        <f>Source!AO383</f>
        <v>1133.45</v>
      </c>
      <c r="G780" s="21" t="str">
        <f>Source!DG383</f>
        <v/>
      </c>
      <c r="H780" s="9">
        <f>Source!AV383</f>
        <v>1</v>
      </c>
      <c r="I780" s="9">
        <f>IF(Source!BA383&lt;&gt; 0, Source!BA383, 1)</f>
        <v>1</v>
      </c>
      <c r="J780" s="22">
        <f>Source!S383</f>
        <v>1530.16</v>
      </c>
      <c r="K780" s="22"/>
    </row>
    <row r="781" spans="1:22" ht="14.25" x14ac:dyDescent="0.2">
      <c r="A781" s="19"/>
      <c r="B781" s="19"/>
      <c r="C781" s="19" t="s">
        <v>503</v>
      </c>
      <c r="D781" s="20"/>
      <c r="E781" s="9"/>
      <c r="F781" s="22">
        <f>Source!AM383</f>
        <v>7.55</v>
      </c>
      <c r="G781" s="21" t="str">
        <f>Source!DE383</f>
        <v/>
      </c>
      <c r="H781" s="9">
        <f>Source!AV383</f>
        <v>1</v>
      </c>
      <c r="I781" s="9">
        <f>IF(Source!BB383&lt;&gt; 0, Source!BB383, 1)</f>
        <v>1</v>
      </c>
      <c r="J781" s="22">
        <f>Source!Q383</f>
        <v>10.19</v>
      </c>
      <c r="K781" s="22"/>
    </row>
    <row r="782" spans="1:22" ht="14.25" x14ac:dyDescent="0.2">
      <c r="A782" s="19"/>
      <c r="B782" s="19"/>
      <c r="C782" s="19" t="s">
        <v>504</v>
      </c>
      <c r="D782" s="20"/>
      <c r="E782" s="9"/>
      <c r="F782" s="22">
        <f>Source!AN383</f>
        <v>0.04</v>
      </c>
      <c r="G782" s="21" t="str">
        <f>Source!DF383</f>
        <v/>
      </c>
      <c r="H782" s="9">
        <f>Source!AV383</f>
        <v>1</v>
      </c>
      <c r="I782" s="9">
        <f>IF(Source!BS383&lt;&gt; 0, Source!BS383, 1)</f>
        <v>1</v>
      </c>
      <c r="J782" s="28">
        <f>Source!R383</f>
        <v>0.05</v>
      </c>
      <c r="K782" s="22"/>
    </row>
    <row r="783" spans="1:22" ht="14.25" x14ac:dyDescent="0.2">
      <c r="A783" s="19"/>
      <c r="B783" s="19"/>
      <c r="C783" s="19" t="s">
        <v>502</v>
      </c>
      <c r="D783" s="20"/>
      <c r="E783" s="9"/>
      <c r="F783" s="22">
        <f>Source!AL383</f>
        <v>51.32</v>
      </c>
      <c r="G783" s="21" t="str">
        <f>Source!DD383</f>
        <v/>
      </c>
      <c r="H783" s="9">
        <f>Source!AW383</f>
        <v>1</v>
      </c>
      <c r="I783" s="9">
        <f>IF(Source!BC383&lt;&gt; 0, Source!BC383, 1)</f>
        <v>1</v>
      </c>
      <c r="J783" s="22">
        <f>Source!P383</f>
        <v>69.28</v>
      </c>
      <c r="K783" s="22"/>
    </row>
    <row r="784" spans="1:22" ht="14.25" x14ac:dyDescent="0.2">
      <c r="A784" s="19"/>
      <c r="B784" s="19"/>
      <c r="C784" s="19" t="s">
        <v>497</v>
      </c>
      <c r="D784" s="20" t="s">
        <v>498</v>
      </c>
      <c r="E784" s="9">
        <f>Source!AT383</f>
        <v>70</v>
      </c>
      <c r="F784" s="22"/>
      <c r="G784" s="21"/>
      <c r="H784" s="9"/>
      <c r="I784" s="9"/>
      <c r="J784" s="22">
        <f>SUM(R778:R783)</f>
        <v>1071.1099999999999</v>
      </c>
      <c r="K784" s="22"/>
    </row>
    <row r="785" spans="1:22" ht="14.25" x14ac:dyDescent="0.2">
      <c r="A785" s="19"/>
      <c r="B785" s="19"/>
      <c r="C785" s="19" t="s">
        <v>499</v>
      </c>
      <c r="D785" s="20" t="s">
        <v>498</v>
      </c>
      <c r="E785" s="9">
        <f>Source!AU383</f>
        <v>10</v>
      </c>
      <c r="F785" s="22"/>
      <c r="G785" s="21"/>
      <c r="H785" s="9"/>
      <c r="I785" s="9"/>
      <c r="J785" s="22">
        <f>SUM(T778:T784)</f>
        <v>153.02000000000001</v>
      </c>
      <c r="K785" s="22"/>
    </row>
    <row r="786" spans="1:22" ht="14.25" x14ac:dyDescent="0.2">
      <c r="A786" s="19"/>
      <c r="B786" s="19"/>
      <c r="C786" s="19" t="s">
        <v>505</v>
      </c>
      <c r="D786" s="20" t="s">
        <v>498</v>
      </c>
      <c r="E786" s="9">
        <f>160</f>
        <v>160</v>
      </c>
      <c r="F786" s="22"/>
      <c r="G786" s="21"/>
      <c r="H786" s="9"/>
      <c r="I786" s="9"/>
      <c r="J786" s="22">
        <f>SUM(V778:V785)</f>
        <v>0.08</v>
      </c>
      <c r="K786" s="22"/>
    </row>
    <row r="787" spans="1:22" ht="14.25" x14ac:dyDescent="0.2">
      <c r="A787" s="19"/>
      <c r="B787" s="19"/>
      <c r="C787" s="19" t="s">
        <v>500</v>
      </c>
      <c r="D787" s="20" t="s">
        <v>501</v>
      </c>
      <c r="E787" s="9">
        <f>Source!AQ383</f>
        <v>2.42</v>
      </c>
      <c r="F787" s="22"/>
      <c r="G787" s="21" t="str">
        <f>Source!DI383</f>
        <v/>
      </c>
      <c r="H787" s="9">
        <f>Source!AV383</f>
        <v>1</v>
      </c>
      <c r="I787" s="9"/>
      <c r="J787" s="22"/>
      <c r="K787" s="22">
        <f>Source!U383</f>
        <v>3.2669999999999999</v>
      </c>
    </row>
    <row r="788" spans="1:22" ht="15" x14ac:dyDescent="0.25">
      <c r="A788" s="24"/>
      <c r="B788" s="24"/>
      <c r="C788" s="24"/>
      <c r="D788" s="24"/>
      <c r="E788" s="24"/>
      <c r="F788" s="24"/>
      <c r="G788" s="24"/>
      <c r="H788" s="24"/>
      <c r="I788" s="43">
        <f>J780+J781+J783+J784+J785+J786</f>
        <v>2833.8399999999997</v>
      </c>
      <c r="J788" s="43"/>
      <c r="K788" s="25">
        <f>IF(Source!I383&lt;&gt;0, ROUND(I788/Source!I383, 2), 0)</f>
        <v>2099.14</v>
      </c>
      <c r="P788" s="23">
        <f>I788</f>
        <v>2833.8399999999997</v>
      </c>
    </row>
    <row r="789" spans="1:22" ht="42.75" x14ac:dyDescent="0.2">
      <c r="A789" s="19">
        <v>79</v>
      </c>
      <c r="B789" s="19" t="str">
        <f>Source!F384</f>
        <v>1.17-3205-2-2/1</v>
      </c>
      <c r="C789" s="19" t="str">
        <f>Source!G384</f>
        <v>Гидравлическое испытание трубопроводов систем отопления диаметром до 100 мм</v>
      </c>
      <c r="D789" s="20" t="str">
        <f>Source!H384</f>
        <v>100 м</v>
      </c>
      <c r="E789" s="9">
        <f>Source!I384</f>
        <v>5.34</v>
      </c>
      <c r="F789" s="22"/>
      <c r="G789" s="21"/>
      <c r="H789" s="9"/>
      <c r="I789" s="9"/>
      <c r="J789" s="22"/>
      <c r="K789" s="22"/>
      <c r="Q789">
        <f>ROUND((Source!BZ384/100)*ROUND((Source!AF384*Source!AV384)*Source!I384, 2), 2)</f>
        <v>20594.099999999999</v>
      </c>
      <c r="R789">
        <f>Source!X384</f>
        <v>20594.099999999999</v>
      </c>
      <c r="S789">
        <f>ROUND((Source!CA384/100)*ROUND((Source!AF384*Source!AV384)*Source!I384, 2), 2)</f>
        <v>2942.01</v>
      </c>
      <c r="T789">
        <f>Source!Y384</f>
        <v>2942.01</v>
      </c>
      <c r="U789">
        <f>ROUND((175/100)*ROUND((Source!AE384*Source!AV384)*Source!I384, 2), 2)</f>
        <v>0</v>
      </c>
      <c r="V789">
        <f>ROUND((160/100)*ROUND(Source!CS384*Source!I384, 2), 2)</f>
        <v>0</v>
      </c>
    </row>
    <row r="790" spans="1:22" x14ac:dyDescent="0.2">
      <c r="C790" s="26" t="str">
        <f>"Объем: "&amp;Source!I384&amp;"=(270+"&amp;"120+"&amp;"144)/"&amp;"100"</f>
        <v>Объем: 5,34=(270+120+144)/100</v>
      </c>
    </row>
    <row r="791" spans="1:22" ht="14.25" x14ac:dyDescent="0.2">
      <c r="A791" s="19"/>
      <c r="B791" s="19"/>
      <c r="C791" s="19" t="s">
        <v>496</v>
      </c>
      <c r="D791" s="20"/>
      <c r="E791" s="9"/>
      <c r="F791" s="22">
        <f>Source!AO384</f>
        <v>5509.39</v>
      </c>
      <c r="G791" s="21" t="str">
        <f>Source!DG384</f>
        <v/>
      </c>
      <c r="H791" s="9">
        <f>Source!AV384</f>
        <v>1</v>
      </c>
      <c r="I791" s="9">
        <f>IF(Source!BA384&lt;&gt; 0, Source!BA384, 1)</f>
        <v>1</v>
      </c>
      <c r="J791" s="22">
        <f>Source!S384</f>
        <v>29420.14</v>
      </c>
      <c r="K791" s="22"/>
    </row>
    <row r="792" spans="1:22" ht="14.25" x14ac:dyDescent="0.2">
      <c r="A792" s="19"/>
      <c r="B792" s="19"/>
      <c r="C792" s="19" t="s">
        <v>502</v>
      </c>
      <c r="D792" s="20"/>
      <c r="E792" s="9"/>
      <c r="F792" s="22">
        <f>Source!AL384</f>
        <v>189.35</v>
      </c>
      <c r="G792" s="21" t="str">
        <f>Source!DD384</f>
        <v/>
      </c>
      <c r="H792" s="9">
        <f>Source!AW384</f>
        <v>1</v>
      </c>
      <c r="I792" s="9">
        <f>IF(Source!BC384&lt;&gt; 0, Source!BC384, 1)</f>
        <v>1</v>
      </c>
      <c r="J792" s="22">
        <f>Source!P384</f>
        <v>1011.13</v>
      </c>
      <c r="K792" s="22"/>
    </row>
    <row r="793" spans="1:22" ht="14.25" x14ac:dyDescent="0.2">
      <c r="A793" s="19"/>
      <c r="B793" s="19"/>
      <c r="C793" s="19" t="s">
        <v>497</v>
      </c>
      <c r="D793" s="20" t="s">
        <v>498</v>
      </c>
      <c r="E793" s="9">
        <f>Source!AT384</f>
        <v>70</v>
      </c>
      <c r="F793" s="22"/>
      <c r="G793" s="21"/>
      <c r="H793" s="9"/>
      <c r="I793" s="9"/>
      <c r="J793" s="22">
        <f>SUM(R789:R792)</f>
        <v>20594.099999999999</v>
      </c>
      <c r="K793" s="22"/>
    </row>
    <row r="794" spans="1:22" ht="14.25" x14ac:dyDescent="0.2">
      <c r="A794" s="19"/>
      <c r="B794" s="19"/>
      <c r="C794" s="19" t="s">
        <v>499</v>
      </c>
      <c r="D794" s="20" t="s">
        <v>498</v>
      </c>
      <c r="E794" s="9">
        <f>Source!AU384</f>
        <v>10</v>
      </c>
      <c r="F794" s="22"/>
      <c r="G794" s="21"/>
      <c r="H794" s="9"/>
      <c r="I794" s="9"/>
      <c r="J794" s="22">
        <f>SUM(T789:T793)</f>
        <v>2942.01</v>
      </c>
      <c r="K794" s="22"/>
    </row>
    <row r="795" spans="1:22" ht="14.25" x14ac:dyDescent="0.2">
      <c r="A795" s="19"/>
      <c r="B795" s="19"/>
      <c r="C795" s="19" t="s">
        <v>500</v>
      </c>
      <c r="D795" s="20" t="s">
        <v>501</v>
      </c>
      <c r="E795" s="9">
        <f>Source!AQ384</f>
        <v>10.64</v>
      </c>
      <c r="F795" s="22"/>
      <c r="G795" s="21" t="str">
        <f>Source!DI384</f>
        <v/>
      </c>
      <c r="H795" s="9">
        <f>Source!AV384</f>
        <v>1</v>
      </c>
      <c r="I795" s="9"/>
      <c r="J795" s="22"/>
      <c r="K795" s="22">
        <f>Source!U384</f>
        <v>56.817599999999999</v>
      </c>
    </row>
    <row r="796" spans="1:22" ht="15" x14ac:dyDescent="0.25">
      <c r="A796" s="24"/>
      <c r="B796" s="24"/>
      <c r="C796" s="24"/>
      <c r="D796" s="24"/>
      <c r="E796" s="24"/>
      <c r="F796" s="24"/>
      <c r="G796" s="24"/>
      <c r="H796" s="24"/>
      <c r="I796" s="43">
        <f>J791+J792+J793+J794</f>
        <v>53967.38</v>
      </c>
      <c r="J796" s="43"/>
      <c r="K796" s="25">
        <f>IF(Source!I384&lt;&gt;0, ROUND(I796/Source!I384, 2), 0)</f>
        <v>10106.25</v>
      </c>
      <c r="P796" s="23">
        <f>I796</f>
        <v>53967.38</v>
      </c>
    </row>
    <row r="797" spans="1:22" ht="28.5" x14ac:dyDescent="0.2">
      <c r="A797" s="19">
        <v>80</v>
      </c>
      <c r="B797" s="19" t="str">
        <f>Source!F385</f>
        <v>1.17-2103-11-2/1</v>
      </c>
      <c r="C797" s="19" t="str">
        <f>Source!G385</f>
        <v>Гидропневматическая промывка трубопроводов диаметром до 100 мм</v>
      </c>
      <c r="D797" s="20" t="str">
        <f>Source!H385</f>
        <v>100 м</v>
      </c>
      <c r="E797" s="9">
        <f>Source!I385</f>
        <v>5.34</v>
      </c>
      <c r="F797" s="22"/>
      <c r="G797" s="21"/>
      <c r="H797" s="9"/>
      <c r="I797" s="9"/>
      <c r="J797" s="22"/>
      <c r="K797" s="22"/>
      <c r="Q797">
        <f>ROUND((Source!BZ385/100)*ROUND((Source!AF385*Source!AV385)*Source!I385, 2), 2)</f>
        <v>6022.56</v>
      </c>
      <c r="R797">
        <f>Source!X385</f>
        <v>6022.56</v>
      </c>
      <c r="S797">
        <f>ROUND((Source!CA385/100)*ROUND((Source!AF385*Source!AV385)*Source!I385, 2), 2)</f>
        <v>860.37</v>
      </c>
      <c r="T797">
        <f>Source!Y385</f>
        <v>860.37</v>
      </c>
      <c r="U797">
        <f>ROUND((175/100)*ROUND((Source!AE385*Source!AV385)*Source!I385, 2), 2)</f>
        <v>0.75</v>
      </c>
      <c r="V797">
        <f>ROUND((160/100)*ROUND(Source!CS385*Source!I385, 2), 2)</f>
        <v>0.69</v>
      </c>
    </row>
    <row r="798" spans="1:22" x14ac:dyDescent="0.2">
      <c r="C798" s="26" t="str">
        <f>"Объем: "&amp;Source!I385&amp;"=(270+"&amp;"120+"&amp;"144)/"&amp;"100"</f>
        <v>Объем: 5,34=(270+120+144)/100</v>
      </c>
    </row>
    <row r="799" spans="1:22" ht="14.25" x14ac:dyDescent="0.2">
      <c r="A799" s="19"/>
      <c r="B799" s="19"/>
      <c r="C799" s="19" t="s">
        <v>496</v>
      </c>
      <c r="D799" s="20"/>
      <c r="E799" s="9"/>
      <c r="F799" s="22">
        <f>Source!AO385</f>
        <v>1611.17</v>
      </c>
      <c r="G799" s="21" t="str">
        <f>Source!DG385</f>
        <v/>
      </c>
      <c r="H799" s="9">
        <f>Source!AV385</f>
        <v>1</v>
      </c>
      <c r="I799" s="9">
        <f>IF(Source!BA385&lt;&gt; 0, Source!BA385, 1)</f>
        <v>1</v>
      </c>
      <c r="J799" s="22">
        <f>Source!S385</f>
        <v>8603.65</v>
      </c>
      <c r="K799" s="22"/>
    </row>
    <row r="800" spans="1:22" ht="14.25" x14ac:dyDescent="0.2">
      <c r="A800" s="19"/>
      <c r="B800" s="19"/>
      <c r="C800" s="19" t="s">
        <v>503</v>
      </c>
      <c r="D800" s="20"/>
      <c r="E800" s="9"/>
      <c r="F800" s="22">
        <f>Source!AM385</f>
        <v>16.22</v>
      </c>
      <c r="G800" s="21" t="str">
        <f>Source!DE385</f>
        <v/>
      </c>
      <c r="H800" s="9">
        <f>Source!AV385</f>
        <v>1</v>
      </c>
      <c r="I800" s="9">
        <f>IF(Source!BB385&lt;&gt; 0, Source!BB385, 1)</f>
        <v>1</v>
      </c>
      <c r="J800" s="22">
        <f>Source!Q385</f>
        <v>86.61</v>
      </c>
      <c r="K800" s="22"/>
    </row>
    <row r="801" spans="1:16" ht="14.25" x14ac:dyDescent="0.2">
      <c r="A801" s="19"/>
      <c r="B801" s="19"/>
      <c r="C801" s="19" t="s">
        <v>504</v>
      </c>
      <c r="D801" s="20"/>
      <c r="E801" s="9"/>
      <c r="F801" s="22">
        <f>Source!AN385</f>
        <v>0.08</v>
      </c>
      <c r="G801" s="21" t="str">
        <f>Source!DF385</f>
        <v/>
      </c>
      <c r="H801" s="9">
        <f>Source!AV385</f>
        <v>1</v>
      </c>
      <c r="I801" s="9">
        <f>IF(Source!BS385&lt;&gt; 0, Source!BS385, 1)</f>
        <v>1</v>
      </c>
      <c r="J801" s="28">
        <f>Source!R385</f>
        <v>0.43</v>
      </c>
      <c r="K801" s="22"/>
    </row>
    <row r="802" spans="1:16" ht="14.25" x14ac:dyDescent="0.2">
      <c r="A802" s="19"/>
      <c r="B802" s="19"/>
      <c r="C802" s="19" t="s">
        <v>502</v>
      </c>
      <c r="D802" s="20"/>
      <c r="E802" s="9"/>
      <c r="F802" s="22">
        <f>Source!AL385</f>
        <v>184.37</v>
      </c>
      <c r="G802" s="21" t="str">
        <f>Source!DD385</f>
        <v/>
      </c>
      <c r="H802" s="9">
        <f>Source!AW385</f>
        <v>1</v>
      </c>
      <c r="I802" s="9">
        <f>IF(Source!BC385&lt;&gt; 0, Source!BC385, 1)</f>
        <v>1</v>
      </c>
      <c r="J802" s="22">
        <f>Source!P385</f>
        <v>984.54</v>
      </c>
      <c r="K802" s="22"/>
    </row>
    <row r="803" spans="1:16" ht="14.25" x14ac:dyDescent="0.2">
      <c r="A803" s="19"/>
      <c r="B803" s="19"/>
      <c r="C803" s="19" t="s">
        <v>497</v>
      </c>
      <c r="D803" s="20" t="s">
        <v>498</v>
      </c>
      <c r="E803" s="9">
        <f>Source!AT385</f>
        <v>70</v>
      </c>
      <c r="F803" s="22"/>
      <c r="G803" s="21"/>
      <c r="H803" s="9"/>
      <c r="I803" s="9"/>
      <c r="J803" s="22">
        <f>SUM(R797:R802)</f>
        <v>6022.56</v>
      </c>
      <c r="K803" s="22"/>
    </row>
    <row r="804" spans="1:16" ht="14.25" x14ac:dyDescent="0.2">
      <c r="A804" s="19"/>
      <c r="B804" s="19"/>
      <c r="C804" s="19" t="s">
        <v>499</v>
      </c>
      <c r="D804" s="20" t="s">
        <v>498</v>
      </c>
      <c r="E804" s="9">
        <f>Source!AU385</f>
        <v>10</v>
      </c>
      <c r="F804" s="22"/>
      <c r="G804" s="21"/>
      <c r="H804" s="9"/>
      <c r="I804" s="9"/>
      <c r="J804" s="22">
        <f>SUM(T797:T803)</f>
        <v>860.37</v>
      </c>
      <c r="K804" s="22"/>
    </row>
    <row r="805" spans="1:16" ht="14.25" x14ac:dyDescent="0.2">
      <c r="A805" s="19"/>
      <c r="B805" s="19"/>
      <c r="C805" s="19" t="s">
        <v>505</v>
      </c>
      <c r="D805" s="20" t="s">
        <v>498</v>
      </c>
      <c r="E805" s="9">
        <f>160</f>
        <v>160</v>
      </c>
      <c r="F805" s="22"/>
      <c r="G805" s="21"/>
      <c r="H805" s="9"/>
      <c r="I805" s="9"/>
      <c r="J805" s="22">
        <f>SUM(V797:V804)</f>
        <v>0.69</v>
      </c>
      <c r="K805" s="22"/>
    </row>
    <row r="806" spans="1:16" ht="14.25" x14ac:dyDescent="0.2">
      <c r="A806" s="19"/>
      <c r="B806" s="19"/>
      <c r="C806" s="19" t="s">
        <v>500</v>
      </c>
      <c r="D806" s="20" t="s">
        <v>501</v>
      </c>
      <c r="E806" s="9">
        <f>Source!AQ385</f>
        <v>3.44</v>
      </c>
      <c r="F806" s="22"/>
      <c r="G806" s="21" t="str">
        <f>Source!DI385</f>
        <v/>
      </c>
      <c r="H806" s="9">
        <f>Source!AV385</f>
        <v>1</v>
      </c>
      <c r="I806" s="9"/>
      <c r="J806" s="22"/>
      <c r="K806" s="22">
        <f>Source!U385</f>
        <v>18.369599999999998</v>
      </c>
    </row>
    <row r="807" spans="1:16" ht="15" x14ac:dyDescent="0.25">
      <c r="A807" s="24"/>
      <c r="B807" s="24"/>
      <c r="C807" s="24"/>
      <c r="D807" s="24"/>
      <c r="E807" s="24"/>
      <c r="F807" s="24"/>
      <c r="G807" s="24"/>
      <c r="H807" s="24"/>
      <c r="I807" s="43">
        <f>J799+J800+J802+J803+J804+J805</f>
        <v>16558.419999999998</v>
      </c>
      <c r="J807" s="43"/>
      <c r="K807" s="25">
        <f>IF(Source!I385&lt;&gt;0, ROUND(I807/Source!I385, 2), 0)</f>
        <v>3100.83</v>
      </c>
      <c r="P807" s="23">
        <f>I807</f>
        <v>16558.419999999998</v>
      </c>
    </row>
    <row r="809" spans="1:16" ht="15" x14ac:dyDescent="0.25">
      <c r="A809" s="48" t="str">
        <f>CONCATENATE("Итого по подразделу: ",IF(Source!G387&lt;&gt;"Новый подраздел", Source!G387, ""))</f>
        <v>Итого по подразделу: Вентиляция и теплоснабжение приточных установок</v>
      </c>
      <c r="B809" s="48"/>
      <c r="C809" s="48"/>
      <c r="D809" s="48"/>
      <c r="E809" s="48"/>
      <c r="F809" s="48"/>
      <c r="G809" s="48"/>
      <c r="H809" s="48"/>
      <c r="I809" s="46">
        <f>SUM(P769:P808)</f>
        <v>86814.74</v>
      </c>
      <c r="J809" s="47"/>
      <c r="K809" s="18"/>
    </row>
    <row r="812" spans="1:16" ht="15" x14ac:dyDescent="0.25">
      <c r="A812" s="48" t="str">
        <f>CONCATENATE("Итого по разделу: ",IF(Source!G417&lt;&gt;"Новый раздел", Source!G417, ""))</f>
        <v>Итого по разделу: Подготовка к ОЗП - Смета 1.1</v>
      </c>
      <c r="B812" s="48"/>
      <c r="C812" s="48"/>
      <c r="D812" s="48"/>
      <c r="E812" s="48"/>
      <c r="F812" s="48"/>
      <c r="G812" s="48"/>
      <c r="H812" s="48"/>
      <c r="I812" s="46">
        <f>SUM(P681:P811)</f>
        <v>130700.48</v>
      </c>
      <c r="J812" s="47"/>
      <c r="K812" s="18"/>
    </row>
    <row r="815" spans="1:16" ht="16.5" x14ac:dyDescent="0.25">
      <c r="A815" s="45" t="str">
        <f>CONCATENATE("Раздел: ",IF(Source!G447&lt;&gt;"Новый раздел", Source!G447, ""))</f>
        <v>Раздел: Подготовка к ОЗП- Смета 1.2</v>
      </c>
      <c r="B815" s="45"/>
      <c r="C815" s="45"/>
      <c r="D815" s="45"/>
      <c r="E815" s="45"/>
      <c r="F815" s="45"/>
      <c r="G815" s="45"/>
      <c r="H815" s="45"/>
      <c r="I815" s="45"/>
      <c r="J815" s="45"/>
      <c r="K815" s="45"/>
    </row>
    <row r="817" spans="1:22" ht="16.5" x14ac:dyDescent="0.25">
      <c r="A817" s="45" t="str">
        <f>CONCATENATE("Подраздел: ",IF(Source!G451&lt;&gt;"Новый подраздел", Source!G451, ""))</f>
        <v>Подраздел: Индивидуальный тепловой пункт</v>
      </c>
      <c r="B817" s="45"/>
      <c r="C817" s="45"/>
      <c r="D817" s="45"/>
      <c r="E817" s="45"/>
      <c r="F817" s="45"/>
      <c r="G817" s="45"/>
      <c r="H817" s="45"/>
      <c r="I817" s="45"/>
      <c r="J817" s="45"/>
      <c r="K817" s="45"/>
    </row>
    <row r="819" spans="1:22" ht="15" x14ac:dyDescent="0.25">
      <c r="B819" s="44" t="str">
        <f>Source!G455</f>
        <v>Индивидуальный тепловой пункт. Тепломеханические решения.</v>
      </c>
      <c r="C819" s="44"/>
      <c r="D819" s="44"/>
      <c r="E819" s="44"/>
      <c r="F819" s="44"/>
      <c r="G819" s="44"/>
      <c r="H819" s="44"/>
      <c r="I819" s="44"/>
      <c r="J819" s="44"/>
    </row>
    <row r="820" spans="1:22" ht="71.25" x14ac:dyDescent="0.2">
      <c r="A820" s="19">
        <v>81</v>
      </c>
      <c r="B820" s="19" t="str">
        <f>Source!F456</f>
        <v>1.23-2103-7-1/1</v>
      </c>
      <c r="C820" s="19" t="str">
        <f>Source!G456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820" s="20" t="str">
        <f>Source!H456</f>
        <v>шт.</v>
      </c>
      <c r="E820" s="9">
        <f>Source!I456</f>
        <v>4</v>
      </c>
      <c r="F820" s="22"/>
      <c r="G820" s="21"/>
      <c r="H820" s="9"/>
      <c r="I820" s="9"/>
      <c r="J820" s="22"/>
      <c r="K820" s="22"/>
      <c r="Q820">
        <f>ROUND((Source!BZ456/100)*ROUND((Source!AF456*Source!AV456)*Source!I456, 2), 2)</f>
        <v>1427.8</v>
      </c>
      <c r="R820">
        <f>Source!X456</f>
        <v>1427.8</v>
      </c>
      <c r="S820">
        <f>ROUND((Source!CA456/100)*ROUND((Source!AF456*Source!AV456)*Source!I456, 2), 2)</f>
        <v>203.97</v>
      </c>
      <c r="T820">
        <f>Source!Y456</f>
        <v>203.97</v>
      </c>
      <c r="U820">
        <f>ROUND((175/100)*ROUND((Source!AE456*Source!AV456)*Source!I456, 2), 2)</f>
        <v>0</v>
      </c>
      <c r="V820">
        <f>ROUND((160/100)*ROUND(Source!CS456*Source!I456, 2), 2)</f>
        <v>0</v>
      </c>
    </row>
    <row r="821" spans="1:22" ht="14.25" x14ac:dyDescent="0.2">
      <c r="A821" s="19"/>
      <c r="B821" s="19"/>
      <c r="C821" s="19" t="s">
        <v>496</v>
      </c>
      <c r="D821" s="20"/>
      <c r="E821" s="9"/>
      <c r="F821" s="22">
        <f>Source!AO456</f>
        <v>509.93</v>
      </c>
      <c r="G821" s="21" t="str">
        <f>Source!DG456</f>
        <v/>
      </c>
      <c r="H821" s="9">
        <f>Source!AV456</f>
        <v>1</v>
      </c>
      <c r="I821" s="9">
        <f>IF(Source!BA456&lt;&gt; 0, Source!BA456, 1)</f>
        <v>1</v>
      </c>
      <c r="J821" s="22">
        <f>Source!S456</f>
        <v>2039.72</v>
      </c>
      <c r="K821" s="22"/>
    </row>
    <row r="822" spans="1:22" ht="14.25" x14ac:dyDescent="0.2">
      <c r="A822" s="19"/>
      <c r="B822" s="19"/>
      <c r="C822" s="19" t="s">
        <v>497</v>
      </c>
      <c r="D822" s="20" t="s">
        <v>498</v>
      </c>
      <c r="E822" s="9">
        <f>Source!AT456</f>
        <v>70</v>
      </c>
      <c r="F822" s="22"/>
      <c r="G822" s="21"/>
      <c r="H822" s="9"/>
      <c r="I822" s="9"/>
      <c r="J822" s="22">
        <f>SUM(R820:R821)</f>
        <v>1427.8</v>
      </c>
      <c r="K822" s="22"/>
    </row>
    <row r="823" spans="1:22" ht="14.25" x14ac:dyDescent="0.2">
      <c r="A823" s="19"/>
      <c r="B823" s="19"/>
      <c r="C823" s="19" t="s">
        <v>499</v>
      </c>
      <c r="D823" s="20" t="s">
        <v>498</v>
      </c>
      <c r="E823" s="9">
        <f>Source!AU456</f>
        <v>10</v>
      </c>
      <c r="F823" s="22"/>
      <c r="G823" s="21"/>
      <c r="H823" s="9"/>
      <c r="I823" s="9"/>
      <c r="J823" s="22">
        <f>SUM(T820:T822)</f>
        <v>203.97</v>
      </c>
      <c r="K823" s="22"/>
    </row>
    <row r="824" spans="1:22" ht="14.25" x14ac:dyDescent="0.2">
      <c r="A824" s="19"/>
      <c r="B824" s="19"/>
      <c r="C824" s="19" t="s">
        <v>500</v>
      </c>
      <c r="D824" s="20" t="s">
        <v>501</v>
      </c>
      <c r="E824" s="9">
        <f>Source!AQ456</f>
        <v>1.17</v>
      </c>
      <c r="F824" s="22"/>
      <c r="G824" s="21" t="str">
        <f>Source!DI456</f>
        <v/>
      </c>
      <c r="H824" s="9">
        <f>Source!AV456</f>
        <v>1</v>
      </c>
      <c r="I824" s="9"/>
      <c r="J824" s="22"/>
      <c r="K824" s="22">
        <f>Source!U456</f>
        <v>4.68</v>
      </c>
    </row>
    <row r="825" spans="1:22" ht="15" x14ac:dyDescent="0.25">
      <c r="A825" s="24"/>
      <c r="B825" s="24"/>
      <c r="C825" s="24"/>
      <c r="D825" s="24"/>
      <c r="E825" s="24"/>
      <c r="F825" s="24"/>
      <c r="G825" s="24"/>
      <c r="H825" s="24"/>
      <c r="I825" s="43">
        <f>J821+J822+J823</f>
        <v>3671.49</v>
      </c>
      <c r="J825" s="43"/>
      <c r="K825" s="25">
        <f>IF(Source!I456&lt;&gt;0, ROUND(I825/Source!I456, 2), 0)</f>
        <v>917.87</v>
      </c>
      <c r="P825" s="23">
        <f>I825</f>
        <v>3671.49</v>
      </c>
    </row>
    <row r="826" spans="1:22" ht="28.5" x14ac:dyDescent="0.2">
      <c r="A826" s="19">
        <v>82</v>
      </c>
      <c r="B826" s="19" t="str">
        <f>Source!F458</f>
        <v>1.17-2103-16-1/1</v>
      </c>
      <c r="C826" s="19" t="str">
        <f>Source!G458</f>
        <v>Техническое обслуживание крана трехходового шарового под манометр</v>
      </c>
      <c r="D826" s="20" t="str">
        <f>Source!H458</f>
        <v>10 шт.</v>
      </c>
      <c r="E826" s="9">
        <f>Source!I458</f>
        <v>0.4</v>
      </c>
      <c r="F826" s="22"/>
      <c r="G826" s="21"/>
      <c r="H826" s="9"/>
      <c r="I826" s="9"/>
      <c r="J826" s="22"/>
      <c r="K826" s="22"/>
      <c r="Q826">
        <f>ROUND((Source!BZ458/100)*ROUND((Source!AF458*Source!AV458)*Source!I458, 2), 2)</f>
        <v>109.83</v>
      </c>
      <c r="R826">
        <f>Source!X458</f>
        <v>109.83</v>
      </c>
      <c r="S826">
        <f>ROUND((Source!CA458/100)*ROUND((Source!AF458*Source!AV458)*Source!I458, 2), 2)</f>
        <v>15.69</v>
      </c>
      <c r="T826">
        <f>Source!Y458</f>
        <v>15.69</v>
      </c>
      <c r="U826">
        <f>ROUND((175/100)*ROUND((Source!AE458*Source!AV458)*Source!I458, 2), 2)</f>
        <v>0</v>
      </c>
      <c r="V826">
        <f>ROUND((160/100)*ROUND(Source!CS458*Source!I458, 2), 2)</f>
        <v>0</v>
      </c>
    </row>
    <row r="827" spans="1:22" x14ac:dyDescent="0.2">
      <c r="C827" s="26" t="str">
        <f>"Объем: "&amp;Source!I458&amp;"=(4)/"&amp;"10"</f>
        <v>Объем: 0,4=(4)/10</v>
      </c>
    </row>
    <row r="828" spans="1:22" ht="14.25" x14ac:dyDescent="0.2">
      <c r="A828" s="19"/>
      <c r="B828" s="19"/>
      <c r="C828" s="19" t="s">
        <v>496</v>
      </c>
      <c r="D828" s="20"/>
      <c r="E828" s="9"/>
      <c r="F828" s="22">
        <f>Source!AO458</f>
        <v>392.26</v>
      </c>
      <c r="G828" s="21" t="str">
        <f>Source!DG458</f>
        <v/>
      </c>
      <c r="H828" s="9">
        <f>Source!AV458</f>
        <v>1</v>
      </c>
      <c r="I828" s="9">
        <f>IF(Source!BA458&lt;&gt; 0, Source!BA458, 1)</f>
        <v>1</v>
      </c>
      <c r="J828" s="22">
        <f>Source!S458</f>
        <v>156.9</v>
      </c>
      <c r="K828" s="22"/>
    </row>
    <row r="829" spans="1:22" ht="14.25" x14ac:dyDescent="0.2">
      <c r="A829" s="19"/>
      <c r="B829" s="19"/>
      <c r="C829" s="19" t="s">
        <v>502</v>
      </c>
      <c r="D829" s="20"/>
      <c r="E829" s="9"/>
      <c r="F829" s="22">
        <f>Source!AL458</f>
        <v>0.24</v>
      </c>
      <c r="G829" s="21" t="str">
        <f>Source!DD458</f>
        <v/>
      </c>
      <c r="H829" s="9">
        <f>Source!AW458</f>
        <v>1</v>
      </c>
      <c r="I829" s="9">
        <f>IF(Source!BC458&lt;&gt; 0, Source!BC458, 1)</f>
        <v>1</v>
      </c>
      <c r="J829" s="22">
        <f>Source!P458</f>
        <v>0.1</v>
      </c>
      <c r="K829" s="22"/>
    </row>
    <row r="830" spans="1:22" ht="14.25" x14ac:dyDescent="0.2">
      <c r="A830" s="19"/>
      <c r="B830" s="19"/>
      <c r="C830" s="19" t="s">
        <v>497</v>
      </c>
      <c r="D830" s="20" t="s">
        <v>498</v>
      </c>
      <c r="E830" s="9">
        <f>Source!AT458</f>
        <v>70</v>
      </c>
      <c r="F830" s="22"/>
      <c r="G830" s="21"/>
      <c r="H830" s="9"/>
      <c r="I830" s="9"/>
      <c r="J830" s="22">
        <f>SUM(R826:R829)</f>
        <v>109.83</v>
      </c>
      <c r="K830" s="22"/>
    </row>
    <row r="831" spans="1:22" ht="14.25" x14ac:dyDescent="0.2">
      <c r="A831" s="19"/>
      <c r="B831" s="19"/>
      <c r="C831" s="19" t="s">
        <v>499</v>
      </c>
      <c r="D831" s="20" t="s">
        <v>498</v>
      </c>
      <c r="E831" s="9">
        <f>Source!AU458</f>
        <v>10</v>
      </c>
      <c r="F831" s="22"/>
      <c r="G831" s="21"/>
      <c r="H831" s="9"/>
      <c r="I831" s="9"/>
      <c r="J831" s="22">
        <f>SUM(T826:T830)</f>
        <v>15.69</v>
      </c>
      <c r="K831" s="22"/>
    </row>
    <row r="832" spans="1:22" ht="14.25" x14ac:dyDescent="0.2">
      <c r="A832" s="19"/>
      <c r="B832" s="19"/>
      <c r="C832" s="19" t="s">
        <v>500</v>
      </c>
      <c r="D832" s="20" t="s">
        <v>501</v>
      </c>
      <c r="E832" s="9">
        <f>Source!AQ458</f>
        <v>0.9</v>
      </c>
      <c r="F832" s="22"/>
      <c r="G832" s="21" t="str">
        <f>Source!DI458</f>
        <v/>
      </c>
      <c r="H832" s="9">
        <f>Source!AV458</f>
        <v>1</v>
      </c>
      <c r="I832" s="9"/>
      <c r="J832" s="22"/>
      <c r="K832" s="22">
        <f>Source!U458</f>
        <v>0.36000000000000004</v>
      </c>
    </row>
    <row r="833" spans="1:22" ht="15" x14ac:dyDescent="0.25">
      <c r="A833" s="24"/>
      <c r="B833" s="24"/>
      <c r="C833" s="24"/>
      <c r="D833" s="24"/>
      <c r="E833" s="24"/>
      <c r="F833" s="24"/>
      <c r="G833" s="24"/>
      <c r="H833" s="24"/>
      <c r="I833" s="43">
        <f>J828+J829+J830+J831</f>
        <v>282.52</v>
      </c>
      <c r="J833" s="43"/>
      <c r="K833" s="25">
        <f>IF(Source!I458&lt;&gt;0, ROUND(I833/Source!I458, 2), 0)</f>
        <v>706.3</v>
      </c>
      <c r="P833" s="23">
        <f>I833</f>
        <v>282.52</v>
      </c>
    </row>
    <row r="834" spans="1:22" ht="28.5" x14ac:dyDescent="0.2">
      <c r="A834" s="19">
        <v>83</v>
      </c>
      <c r="B834" s="19" t="str">
        <f>Source!F459</f>
        <v>1.17-2103-17-1/1</v>
      </c>
      <c r="C834" s="19" t="str">
        <f>Source!G459</f>
        <v>Техническое обслуживание автоматического воздухоотводчика</v>
      </c>
      <c r="D834" s="20" t="str">
        <f>Source!H459</f>
        <v>10 шт.</v>
      </c>
      <c r="E834" s="9">
        <f>Source!I459</f>
        <v>0.1</v>
      </c>
      <c r="F834" s="22"/>
      <c r="G834" s="21"/>
      <c r="H834" s="9"/>
      <c r="I834" s="9"/>
      <c r="J834" s="22"/>
      <c r="K834" s="22"/>
      <c r="Q834">
        <f>ROUND((Source!BZ459/100)*ROUND((Source!AF459*Source!AV459)*Source!I459, 2), 2)</f>
        <v>46.38</v>
      </c>
      <c r="R834">
        <f>Source!X459</f>
        <v>46.38</v>
      </c>
      <c r="S834">
        <f>ROUND((Source!CA459/100)*ROUND((Source!AF459*Source!AV459)*Source!I459, 2), 2)</f>
        <v>6.63</v>
      </c>
      <c r="T834">
        <f>Source!Y459</f>
        <v>6.63</v>
      </c>
      <c r="U834">
        <f>ROUND((175/100)*ROUND((Source!AE459*Source!AV459)*Source!I459, 2), 2)</f>
        <v>0</v>
      </c>
      <c r="V834">
        <f>ROUND((160/100)*ROUND(Source!CS459*Source!I459, 2), 2)</f>
        <v>0</v>
      </c>
    </row>
    <row r="835" spans="1:22" x14ac:dyDescent="0.2">
      <c r="C835" s="26" t="str">
        <f>"Объем: "&amp;Source!I459&amp;"=1/"&amp;"10"</f>
        <v>Объем: 0,1=1/10</v>
      </c>
    </row>
    <row r="836" spans="1:22" ht="14.25" x14ac:dyDescent="0.2">
      <c r="A836" s="19"/>
      <c r="B836" s="19"/>
      <c r="C836" s="19" t="s">
        <v>496</v>
      </c>
      <c r="D836" s="20"/>
      <c r="E836" s="9"/>
      <c r="F836" s="22">
        <f>Source!AO459</f>
        <v>662.48</v>
      </c>
      <c r="G836" s="21" t="str">
        <f>Source!DG459</f>
        <v/>
      </c>
      <c r="H836" s="9">
        <f>Source!AV459</f>
        <v>1</v>
      </c>
      <c r="I836" s="9">
        <f>IF(Source!BA459&lt;&gt; 0, Source!BA459, 1)</f>
        <v>1</v>
      </c>
      <c r="J836" s="22">
        <f>Source!S459</f>
        <v>66.25</v>
      </c>
      <c r="K836" s="22"/>
    </row>
    <row r="837" spans="1:22" ht="14.25" x14ac:dyDescent="0.2">
      <c r="A837" s="19"/>
      <c r="B837" s="19"/>
      <c r="C837" s="19" t="s">
        <v>502</v>
      </c>
      <c r="D837" s="20"/>
      <c r="E837" s="9"/>
      <c r="F837" s="22">
        <f>Source!AL459</f>
        <v>0.48</v>
      </c>
      <c r="G837" s="21" t="str">
        <f>Source!DD459</f>
        <v/>
      </c>
      <c r="H837" s="9">
        <f>Source!AW459</f>
        <v>1</v>
      </c>
      <c r="I837" s="9">
        <f>IF(Source!BC459&lt;&gt; 0, Source!BC459, 1)</f>
        <v>1</v>
      </c>
      <c r="J837" s="22">
        <f>Source!P459</f>
        <v>0.05</v>
      </c>
      <c r="K837" s="22"/>
    </row>
    <row r="838" spans="1:22" ht="14.25" x14ac:dyDescent="0.2">
      <c r="A838" s="19"/>
      <c r="B838" s="19"/>
      <c r="C838" s="19" t="s">
        <v>497</v>
      </c>
      <c r="D838" s="20" t="s">
        <v>498</v>
      </c>
      <c r="E838" s="9">
        <f>Source!AT459</f>
        <v>70</v>
      </c>
      <c r="F838" s="22"/>
      <c r="G838" s="21"/>
      <c r="H838" s="9"/>
      <c r="I838" s="9"/>
      <c r="J838" s="22">
        <f>SUM(R834:R837)</f>
        <v>46.38</v>
      </c>
      <c r="K838" s="22"/>
    </row>
    <row r="839" spans="1:22" ht="14.25" x14ac:dyDescent="0.2">
      <c r="A839" s="19"/>
      <c r="B839" s="19"/>
      <c r="C839" s="19" t="s">
        <v>499</v>
      </c>
      <c r="D839" s="20" t="s">
        <v>498</v>
      </c>
      <c r="E839" s="9">
        <f>Source!AU459</f>
        <v>10</v>
      </c>
      <c r="F839" s="22"/>
      <c r="G839" s="21"/>
      <c r="H839" s="9"/>
      <c r="I839" s="9"/>
      <c r="J839" s="22">
        <f>SUM(T834:T838)</f>
        <v>6.63</v>
      </c>
      <c r="K839" s="22"/>
    </row>
    <row r="840" spans="1:22" ht="14.25" x14ac:dyDescent="0.2">
      <c r="A840" s="19"/>
      <c r="B840" s="19"/>
      <c r="C840" s="19" t="s">
        <v>500</v>
      </c>
      <c r="D840" s="20" t="s">
        <v>501</v>
      </c>
      <c r="E840" s="9">
        <f>Source!AQ459</f>
        <v>1.52</v>
      </c>
      <c r="F840" s="22"/>
      <c r="G840" s="21" t="str">
        <f>Source!DI459</f>
        <v/>
      </c>
      <c r="H840" s="9">
        <f>Source!AV459</f>
        <v>1</v>
      </c>
      <c r="I840" s="9"/>
      <c r="J840" s="22"/>
      <c r="K840" s="22">
        <f>Source!U459</f>
        <v>0.15200000000000002</v>
      </c>
    </row>
    <row r="841" spans="1:22" ht="15" x14ac:dyDescent="0.25">
      <c r="A841" s="24"/>
      <c r="B841" s="24"/>
      <c r="C841" s="24"/>
      <c r="D841" s="24"/>
      <c r="E841" s="24"/>
      <c r="F841" s="24"/>
      <c r="G841" s="24"/>
      <c r="H841" s="24"/>
      <c r="I841" s="43">
        <f>J836+J837+J838+J839</f>
        <v>119.31</v>
      </c>
      <c r="J841" s="43"/>
      <c r="K841" s="25">
        <f>IF(Source!I459&lt;&gt;0, ROUND(I841/Source!I459, 2), 0)</f>
        <v>1193.0999999999999</v>
      </c>
      <c r="P841" s="23">
        <f>I841</f>
        <v>119.31</v>
      </c>
    </row>
    <row r="843" spans="1:22" ht="15" x14ac:dyDescent="0.25">
      <c r="B843" s="44" t="str">
        <f>Source!G460</f>
        <v>Стандартный насосный узел смешения серии АУУ-С-065-065-С-R V2</v>
      </c>
      <c r="C843" s="44"/>
      <c r="D843" s="44"/>
      <c r="E843" s="44"/>
      <c r="F843" s="44"/>
      <c r="G843" s="44"/>
      <c r="H843" s="44"/>
      <c r="I843" s="44"/>
      <c r="J843" s="44"/>
    </row>
    <row r="844" spans="1:22" ht="71.25" x14ac:dyDescent="0.2">
      <c r="A844" s="19">
        <v>84</v>
      </c>
      <c r="B844" s="19" t="str">
        <f>Source!F461</f>
        <v>1.23-2103-7-1/1</v>
      </c>
      <c r="C844" s="19" t="str">
        <f>Source!G461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844" s="20" t="str">
        <f>Source!H461</f>
        <v>шт.</v>
      </c>
      <c r="E844" s="9">
        <f>Source!I461</f>
        <v>8</v>
      </c>
      <c r="F844" s="22"/>
      <c r="G844" s="21"/>
      <c r="H844" s="9"/>
      <c r="I844" s="9"/>
      <c r="J844" s="22"/>
      <c r="K844" s="22"/>
      <c r="Q844">
        <f>ROUND((Source!BZ461/100)*ROUND((Source!AF461*Source!AV461)*Source!I461, 2), 2)</f>
        <v>2855.61</v>
      </c>
      <c r="R844">
        <f>Source!X461</f>
        <v>2855.61</v>
      </c>
      <c r="S844">
        <f>ROUND((Source!CA461/100)*ROUND((Source!AF461*Source!AV461)*Source!I461, 2), 2)</f>
        <v>407.94</v>
      </c>
      <c r="T844">
        <f>Source!Y461</f>
        <v>407.94</v>
      </c>
      <c r="U844">
        <f>ROUND((175/100)*ROUND((Source!AE461*Source!AV461)*Source!I461, 2), 2)</f>
        <v>0</v>
      </c>
      <c r="V844">
        <f>ROUND((160/100)*ROUND(Source!CS461*Source!I461, 2), 2)</f>
        <v>0</v>
      </c>
    </row>
    <row r="845" spans="1:22" ht="14.25" x14ac:dyDescent="0.2">
      <c r="A845" s="19"/>
      <c r="B845" s="19"/>
      <c r="C845" s="19" t="s">
        <v>496</v>
      </c>
      <c r="D845" s="20"/>
      <c r="E845" s="9"/>
      <c r="F845" s="22">
        <f>Source!AO461</f>
        <v>509.93</v>
      </c>
      <c r="G845" s="21" t="str">
        <f>Source!DG461</f>
        <v/>
      </c>
      <c r="H845" s="9">
        <f>Source!AV461</f>
        <v>1</v>
      </c>
      <c r="I845" s="9">
        <f>IF(Source!BA461&lt;&gt; 0, Source!BA461, 1)</f>
        <v>1</v>
      </c>
      <c r="J845" s="22">
        <f>Source!S461</f>
        <v>4079.44</v>
      </c>
      <c r="K845" s="22"/>
    </row>
    <row r="846" spans="1:22" ht="14.25" x14ac:dyDescent="0.2">
      <c r="A846" s="19"/>
      <c r="B846" s="19"/>
      <c r="C846" s="19" t="s">
        <v>497</v>
      </c>
      <c r="D846" s="20" t="s">
        <v>498</v>
      </c>
      <c r="E846" s="9">
        <f>Source!AT461</f>
        <v>70</v>
      </c>
      <c r="F846" s="22"/>
      <c r="G846" s="21"/>
      <c r="H846" s="9"/>
      <c r="I846" s="9"/>
      <c r="J846" s="22">
        <f>SUM(R844:R845)</f>
        <v>2855.61</v>
      </c>
      <c r="K846" s="22"/>
    </row>
    <row r="847" spans="1:22" ht="14.25" x14ac:dyDescent="0.2">
      <c r="A847" s="19"/>
      <c r="B847" s="19"/>
      <c r="C847" s="19" t="s">
        <v>499</v>
      </c>
      <c r="D847" s="20" t="s">
        <v>498</v>
      </c>
      <c r="E847" s="9">
        <f>Source!AU461</f>
        <v>10</v>
      </c>
      <c r="F847" s="22"/>
      <c r="G847" s="21"/>
      <c r="H847" s="9"/>
      <c r="I847" s="9"/>
      <c r="J847" s="22">
        <f>SUM(T844:T846)</f>
        <v>407.94</v>
      </c>
      <c r="K847" s="22"/>
    </row>
    <row r="848" spans="1:22" ht="14.25" x14ac:dyDescent="0.2">
      <c r="A848" s="19"/>
      <c r="B848" s="19"/>
      <c r="C848" s="19" t="s">
        <v>500</v>
      </c>
      <c r="D848" s="20" t="s">
        <v>501</v>
      </c>
      <c r="E848" s="9">
        <f>Source!AQ461</f>
        <v>1.17</v>
      </c>
      <c r="F848" s="22"/>
      <c r="G848" s="21" t="str">
        <f>Source!DI461</f>
        <v/>
      </c>
      <c r="H848" s="9">
        <f>Source!AV461</f>
        <v>1</v>
      </c>
      <c r="I848" s="9"/>
      <c r="J848" s="22"/>
      <c r="K848" s="22">
        <f>Source!U461</f>
        <v>9.36</v>
      </c>
    </row>
    <row r="849" spans="1:22" ht="15" x14ac:dyDescent="0.25">
      <c r="A849" s="24"/>
      <c r="B849" s="24"/>
      <c r="C849" s="24"/>
      <c r="D849" s="24"/>
      <c r="E849" s="24"/>
      <c r="F849" s="24"/>
      <c r="G849" s="24"/>
      <c r="H849" s="24"/>
      <c r="I849" s="43">
        <f>J845+J846+J847</f>
        <v>7342.99</v>
      </c>
      <c r="J849" s="43"/>
      <c r="K849" s="25">
        <f>IF(Source!I461&lt;&gt;0, ROUND(I849/Source!I461, 2), 0)</f>
        <v>917.87</v>
      </c>
      <c r="P849" s="23">
        <f>I849</f>
        <v>7342.99</v>
      </c>
    </row>
    <row r="850" spans="1:22" ht="71.25" x14ac:dyDescent="0.2">
      <c r="A850" s="19">
        <v>85</v>
      </c>
      <c r="B850" s="19" t="str">
        <f>Source!F463</f>
        <v>1.23-2103-7-1/1</v>
      </c>
      <c r="C850" s="19" t="str">
        <f>Source!G463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850" s="20" t="str">
        <f>Source!H463</f>
        <v>шт.</v>
      </c>
      <c r="E850" s="9">
        <f>Source!I463</f>
        <v>8</v>
      </c>
      <c r="F850" s="22"/>
      <c r="G850" s="21"/>
      <c r="H850" s="9"/>
      <c r="I850" s="9"/>
      <c r="J850" s="22"/>
      <c r="K850" s="22"/>
      <c r="Q850">
        <f>ROUND((Source!BZ463/100)*ROUND((Source!AF463*Source!AV463)*Source!I463, 2), 2)</f>
        <v>2855.61</v>
      </c>
      <c r="R850">
        <f>Source!X463</f>
        <v>2855.61</v>
      </c>
      <c r="S850">
        <f>ROUND((Source!CA463/100)*ROUND((Source!AF463*Source!AV463)*Source!I463, 2), 2)</f>
        <v>407.94</v>
      </c>
      <c r="T850">
        <f>Source!Y463</f>
        <v>407.94</v>
      </c>
      <c r="U850">
        <f>ROUND((175/100)*ROUND((Source!AE463*Source!AV463)*Source!I463, 2), 2)</f>
        <v>0</v>
      </c>
      <c r="V850">
        <f>ROUND((160/100)*ROUND(Source!CS463*Source!I463, 2), 2)</f>
        <v>0</v>
      </c>
    </row>
    <row r="851" spans="1:22" ht="14.25" x14ac:dyDescent="0.2">
      <c r="A851" s="19"/>
      <c r="B851" s="19"/>
      <c r="C851" s="19" t="s">
        <v>496</v>
      </c>
      <c r="D851" s="20"/>
      <c r="E851" s="9"/>
      <c r="F851" s="22">
        <f>Source!AO463</f>
        <v>509.93</v>
      </c>
      <c r="G851" s="21" t="str">
        <f>Source!DG463</f>
        <v/>
      </c>
      <c r="H851" s="9">
        <f>Source!AV463</f>
        <v>1</v>
      </c>
      <c r="I851" s="9">
        <f>IF(Source!BA463&lt;&gt; 0, Source!BA463, 1)</f>
        <v>1</v>
      </c>
      <c r="J851" s="22">
        <f>Source!S463</f>
        <v>4079.44</v>
      </c>
      <c r="K851" s="22"/>
    </row>
    <row r="852" spans="1:22" ht="14.25" x14ac:dyDescent="0.2">
      <c r="A852" s="19"/>
      <c r="B852" s="19"/>
      <c r="C852" s="19" t="s">
        <v>497</v>
      </c>
      <c r="D852" s="20" t="s">
        <v>498</v>
      </c>
      <c r="E852" s="9">
        <f>Source!AT463</f>
        <v>70</v>
      </c>
      <c r="F852" s="22"/>
      <c r="G852" s="21"/>
      <c r="H852" s="9"/>
      <c r="I852" s="9"/>
      <c r="J852" s="22">
        <f>SUM(R850:R851)</f>
        <v>2855.61</v>
      </c>
      <c r="K852" s="22"/>
    </row>
    <row r="853" spans="1:22" ht="14.25" x14ac:dyDescent="0.2">
      <c r="A853" s="19"/>
      <c r="B853" s="19"/>
      <c r="C853" s="19" t="s">
        <v>499</v>
      </c>
      <c r="D853" s="20" t="s">
        <v>498</v>
      </c>
      <c r="E853" s="9">
        <f>Source!AU463</f>
        <v>10</v>
      </c>
      <c r="F853" s="22"/>
      <c r="G853" s="21"/>
      <c r="H853" s="9"/>
      <c r="I853" s="9"/>
      <c r="J853" s="22">
        <f>SUM(T850:T852)</f>
        <v>407.94</v>
      </c>
      <c r="K853" s="22"/>
    </row>
    <row r="854" spans="1:22" ht="14.25" x14ac:dyDescent="0.2">
      <c r="A854" s="19"/>
      <c r="B854" s="19"/>
      <c r="C854" s="19" t="s">
        <v>500</v>
      </c>
      <c r="D854" s="20" t="s">
        <v>501</v>
      </c>
      <c r="E854" s="9">
        <f>Source!AQ463</f>
        <v>1.17</v>
      </c>
      <c r="F854" s="22"/>
      <c r="G854" s="21" t="str">
        <f>Source!DI463</f>
        <v/>
      </c>
      <c r="H854" s="9">
        <f>Source!AV463</f>
        <v>1</v>
      </c>
      <c r="I854" s="9"/>
      <c r="J854" s="22"/>
      <c r="K854" s="22">
        <f>Source!U463</f>
        <v>9.36</v>
      </c>
    </row>
    <row r="855" spans="1:22" ht="15" x14ac:dyDescent="0.25">
      <c r="A855" s="24"/>
      <c r="B855" s="24"/>
      <c r="C855" s="24"/>
      <c r="D855" s="24"/>
      <c r="E855" s="24"/>
      <c r="F855" s="24"/>
      <c r="G855" s="24"/>
      <c r="H855" s="24"/>
      <c r="I855" s="43">
        <f>J851+J852+J853</f>
        <v>7342.99</v>
      </c>
      <c r="J855" s="43"/>
      <c r="K855" s="25">
        <f>IF(Source!I463&lt;&gt;0, ROUND(I855/Source!I463, 2), 0)</f>
        <v>917.87</v>
      </c>
      <c r="P855" s="23">
        <f>I855</f>
        <v>7342.99</v>
      </c>
    </row>
    <row r="856" spans="1:22" ht="28.5" x14ac:dyDescent="0.2">
      <c r="A856" s="19">
        <v>86</v>
      </c>
      <c r="B856" s="19" t="str">
        <f>Source!F465</f>
        <v>1.17-2103-16-1/1</v>
      </c>
      <c r="C856" s="19" t="str">
        <f>Source!G465</f>
        <v>Техническое обслуживание крана трехходового шарового под манометр</v>
      </c>
      <c r="D856" s="20" t="str">
        <f>Source!H465</f>
        <v>10 шт.</v>
      </c>
      <c r="E856" s="9">
        <f>Source!I465</f>
        <v>1.6</v>
      </c>
      <c r="F856" s="22"/>
      <c r="G856" s="21"/>
      <c r="H856" s="9"/>
      <c r="I856" s="9"/>
      <c r="J856" s="22"/>
      <c r="K856" s="22"/>
      <c r="Q856">
        <f>ROUND((Source!BZ465/100)*ROUND((Source!AF465*Source!AV465)*Source!I465, 2), 2)</f>
        <v>439.33</v>
      </c>
      <c r="R856">
        <f>Source!X465</f>
        <v>439.33</v>
      </c>
      <c r="S856">
        <f>ROUND((Source!CA465/100)*ROUND((Source!AF465*Source!AV465)*Source!I465, 2), 2)</f>
        <v>62.76</v>
      </c>
      <c r="T856">
        <f>Source!Y465</f>
        <v>62.76</v>
      </c>
      <c r="U856">
        <f>ROUND((175/100)*ROUND((Source!AE465*Source!AV465)*Source!I465, 2), 2)</f>
        <v>0</v>
      </c>
      <c r="V856">
        <f>ROUND((160/100)*ROUND(Source!CS465*Source!I465, 2), 2)</f>
        <v>0</v>
      </c>
    </row>
    <row r="857" spans="1:22" x14ac:dyDescent="0.2">
      <c r="C857" s="26" t="str">
        <f>"Объем: "&amp;Source!I465&amp;"=(8+"&amp;"8)/"&amp;"10"</f>
        <v>Объем: 1,6=(8+8)/10</v>
      </c>
    </row>
    <row r="858" spans="1:22" ht="14.25" x14ac:dyDescent="0.2">
      <c r="A858" s="19"/>
      <c r="B858" s="19"/>
      <c r="C858" s="19" t="s">
        <v>496</v>
      </c>
      <c r="D858" s="20"/>
      <c r="E858" s="9"/>
      <c r="F858" s="22">
        <f>Source!AO465</f>
        <v>392.26</v>
      </c>
      <c r="G858" s="21" t="str">
        <f>Source!DG465</f>
        <v/>
      </c>
      <c r="H858" s="9">
        <f>Source!AV465</f>
        <v>1</v>
      </c>
      <c r="I858" s="9">
        <f>IF(Source!BA465&lt;&gt; 0, Source!BA465, 1)</f>
        <v>1</v>
      </c>
      <c r="J858" s="22">
        <f>Source!S465</f>
        <v>627.62</v>
      </c>
      <c r="K858" s="22"/>
    </row>
    <row r="859" spans="1:22" ht="14.25" x14ac:dyDescent="0.2">
      <c r="A859" s="19"/>
      <c r="B859" s="19"/>
      <c r="C859" s="19" t="s">
        <v>502</v>
      </c>
      <c r="D859" s="20"/>
      <c r="E859" s="9"/>
      <c r="F859" s="22">
        <f>Source!AL465</f>
        <v>0.24</v>
      </c>
      <c r="G859" s="21" t="str">
        <f>Source!DD465</f>
        <v/>
      </c>
      <c r="H859" s="9">
        <f>Source!AW465</f>
        <v>1</v>
      </c>
      <c r="I859" s="9">
        <f>IF(Source!BC465&lt;&gt; 0, Source!BC465, 1)</f>
        <v>1</v>
      </c>
      <c r="J859" s="22">
        <f>Source!P465</f>
        <v>0.38</v>
      </c>
      <c r="K859" s="22"/>
    </row>
    <row r="860" spans="1:22" ht="14.25" x14ac:dyDescent="0.2">
      <c r="A860" s="19"/>
      <c r="B860" s="19"/>
      <c r="C860" s="19" t="s">
        <v>497</v>
      </c>
      <c r="D860" s="20" t="s">
        <v>498</v>
      </c>
      <c r="E860" s="9">
        <f>Source!AT465</f>
        <v>70</v>
      </c>
      <c r="F860" s="22"/>
      <c r="G860" s="21"/>
      <c r="H860" s="9"/>
      <c r="I860" s="9"/>
      <c r="J860" s="22">
        <f>SUM(R856:R859)</f>
        <v>439.33</v>
      </c>
      <c r="K860" s="22"/>
    </row>
    <row r="861" spans="1:22" ht="14.25" x14ac:dyDescent="0.2">
      <c r="A861" s="19"/>
      <c r="B861" s="19"/>
      <c r="C861" s="19" t="s">
        <v>499</v>
      </c>
      <c r="D861" s="20" t="s">
        <v>498</v>
      </c>
      <c r="E861" s="9">
        <f>Source!AU465</f>
        <v>10</v>
      </c>
      <c r="F861" s="22"/>
      <c r="G861" s="21"/>
      <c r="H861" s="9"/>
      <c r="I861" s="9"/>
      <c r="J861" s="22">
        <f>SUM(T856:T860)</f>
        <v>62.76</v>
      </c>
      <c r="K861" s="22"/>
    </row>
    <row r="862" spans="1:22" ht="14.25" x14ac:dyDescent="0.2">
      <c r="A862" s="19"/>
      <c r="B862" s="19"/>
      <c r="C862" s="19" t="s">
        <v>500</v>
      </c>
      <c r="D862" s="20" t="s">
        <v>501</v>
      </c>
      <c r="E862" s="9">
        <f>Source!AQ465</f>
        <v>0.9</v>
      </c>
      <c r="F862" s="22"/>
      <c r="G862" s="21" t="str">
        <f>Source!DI465</f>
        <v/>
      </c>
      <c r="H862" s="9">
        <f>Source!AV465</f>
        <v>1</v>
      </c>
      <c r="I862" s="9"/>
      <c r="J862" s="22"/>
      <c r="K862" s="22">
        <f>Source!U465</f>
        <v>1.4400000000000002</v>
      </c>
    </row>
    <row r="863" spans="1:22" ht="15" x14ac:dyDescent="0.25">
      <c r="A863" s="24"/>
      <c r="B863" s="24"/>
      <c r="C863" s="24"/>
      <c r="D863" s="24"/>
      <c r="E863" s="24"/>
      <c r="F863" s="24"/>
      <c r="G863" s="24"/>
      <c r="H863" s="24"/>
      <c r="I863" s="43">
        <f>J858+J859+J860+J861</f>
        <v>1130.0899999999999</v>
      </c>
      <c r="J863" s="43"/>
      <c r="K863" s="25">
        <f>IF(Source!I465&lt;&gt;0, ROUND(I863/Source!I465, 2), 0)</f>
        <v>706.31</v>
      </c>
      <c r="P863" s="23">
        <f>I863</f>
        <v>1130.0899999999999</v>
      </c>
    </row>
    <row r="865" spans="1:22" ht="15" x14ac:dyDescent="0.25">
      <c r="B865" s="44" t="str">
        <f>Source!G466</f>
        <v>Стандартный насосный узел смешения серии АУУ-С-080-100-C-R V2</v>
      </c>
      <c r="C865" s="44"/>
      <c r="D865" s="44"/>
      <c r="E865" s="44"/>
      <c r="F865" s="44"/>
      <c r="G865" s="44"/>
      <c r="H865" s="44"/>
      <c r="I865" s="44"/>
      <c r="J865" s="44"/>
    </row>
    <row r="866" spans="1:22" ht="71.25" x14ac:dyDescent="0.2">
      <c r="A866" s="19">
        <v>87</v>
      </c>
      <c r="B866" s="19" t="str">
        <f>Source!F467</f>
        <v>1.23-2103-7-1/1</v>
      </c>
      <c r="C866" s="19" t="str">
        <f>Source!G467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866" s="20" t="str">
        <f>Source!H467</f>
        <v>шт.</v>
      </c>
      <c r="E866" s="9">
        <f>Source!I467</f>
        <v>20</v>
      </c>
      <c r="F866" s="22"/>
      <c r="G866" s="21"/>
      <c r="H866" s="9"/>
      <c r="I866" s="9"/>
      <c r="J866" s="22"/>
      <c r="K866" s="22"/>
      <c r="Q866">
        <f>ROUND((Source!BZ467/100)*ROUND((Source!AF467*Source!AV467)*Source!I467, 2), 2)</f>
        <v>7139.02</v>
      </c>
      <c r="R866">
        <f>Source!X467</f>
        <v>7139.02</v>
      </c>
      <c r="S866">
        <f>ROUND((Source!CA467/100)*ROUND((Source!AF467*Source!AV467)*Source!I467, 2), 2)</f>
        <v>1019.86</v>
      </c>
      <c r="T866">
        <f>Source!Y467</f>
        <v>1019.86</v>
      </c>
      <c r="U866">
        <f>ROUND((175/100)*ROUND((Source!AE467*Source!AV467)*Source!I467, 2), 2)</f>
        <v>0</v>
      </c>
      <c r="V866">
        <f>ROUND((160/100)*ROUND(Source!CS467*Source!I467, 2), 2)</f>
        <v>0</v>
      </c>
    </row>
    <row r="867" spans="1:22" ht="14.25" x14ac:dyDescent="0.2">
      <c r="A867" s="19"/>
      <c r="B867" s="19"/>
      <c r="C867" s="19" t="s">
        <v>496</v>
      </c>
      <c r="D867" s="20"/>
      <c r="E867" s="9"/>
      <c r="F867" s="22">
        <f>Source!AO467</f>
        <v>509.93</v>
      </c>
      <c r="G867" s="21" t="str">
        <f>Source!DG467</f>
        <v/>
      </c>
      <c r="H867" s="9">
        <f>Source!AV467</f>
        <v>1</v>
      </c>
      <c r="I867" s="9">
        <f>IF(Source!BA467&lt;&gt; 0, Source!BA467, 1)</f>
        <v>1</v>
      </c>
      <c r="J867" s="22">
        <f>Source!S467</f>
        <v>10198.6</v>
      </c>
      <c r="K867" s="22"/>
    </row>
    <row r="868" spans="1:22" ht="14.25" x14ac:dyDescent="0.2">
      <c r="A868" s="19"/>
      <c r="B868" s="19"/>
      <c r="C868" s="19" t="s">
        <v>497</v>
      </c>
      <c r="D868" s="20" t="s">
        <v>498</v>
      </c>
      <c r="E868" s="9">
        <f>Source!AT467</f>
        <v>70</v>
      </c>
      <c r="F868" s="22"/>
      <c r="G868" s="21"/>
      <c r="H868" s="9"/>
      <c r="I868" s="9"/>
      <c r="J868" s="22">
        <f>SUM(R866:R867)</f>
        <v>7139.02</v>
      </c>
      <c r="K868" s="22"/>
    </row>
    <row r="869" spans="1:22" ht="14.25" x14ac:dyDescent="0.2">
      <c r="A869" s="19"/>
      <c r="B869" s="19"/>
      <c r="C869" s="19" t="s">
        <v>499</v>
      </c>
      <c r="D869" s="20" t="s">
        <v>498</v>
      </c>
      <c r="E869" s="9">
        <f>Source!AU467</f>
        <v>10</v>
      </c>
      <c r="F869" s="22"/>
      <c r="G869" s="21"/>
      <c r="H869" s="9"/>
      <c r="I869" s="9"/>
      <c r="J869" s="22">
        <f>SUM(T866:T868)</f>
        <v>1019.86</v>
      </c>
      <c r="K869" s="22"/>
    </row>
    <row r="870" spans="1:22" ht="14.25" x14ac:dyDescent="0.2">
      <c r="A870" s="19"/>
      <c r="B870" s="19"/>
      <c r="C870" s="19" t="s">
        <v>500</v>
      </c>
      <c r="D870" s="20" t="s">
        <v>501</v>
      </c>
      <c r="E870" s="9">
        <f>Source!AQ467</f>
        <v>1.17</v>
      </c>
      <c r="F870" s="22"/>
      <c r="G870" s="21" t="str">
        <f>Source!DI467</f>
        <v/>
      </c>
      <c r="H870" s="9">
        <f>Source!AV467</f>
        <v>1</v>
      </c>
      <c r="I870" s="9"/>
      <c r="J870" s="22"/>
      <c r="K870" s="22">
        <f>Source!U467</f>
        <v>23.4</v>
      </c>
    </row>
    <row r="871" spans="1:22" ht="15" x14ac:dyDescent="0.25">
      <c r="A871" s="24"/>
      <c r="B871" s="24"/>
      <c r="C871" s="24"/>
      <c r="D871" s="24"/>
      <c r="E871" s="24"/>
      <c r="F871" s="24"/>
      <c r="G871" s="24"/>
      <c r="H871" s="24"/>
      <c r="I871" s="43">
        <f>J867+J868+J869</f>
        <v>18357.480000000003</v>
      </c>
      <c r="J871" s="43"/>
      <c r="K871" s="25">
        <f>IF(Source!I467&lt;&gt;0, ROUND(I871/Source!I467, 2), 0)</f>
        <v>917.87</v>
      </c>
      <c r="P871" s="23">
        <f>I871</f>
        <v>18357.480000000003</v>
      </c>
    </row>
    <row r="872" spans="1:22" ht="28.5" x14ac:dyDescent="0.2">
      <c r="A872" s="19">
        <v>88</v>
      </c>
      <c r="B872" s="19" t="str">
        <f>Source!F469</f>
        <v>1.17-2103-16-1/1</v>
      </c>
      <c r="C872" s="19" t="str">
        <f>Source!G469</f>
        <v>Техническое обслуживание крана трехходового шарового под манометр</v>
      </c>
      <c r="D872" s="20" t="str">
        <f>Source!H469</f>
        <v>10 шт.</v>
      </c>
      <c r="E872" s="9">
        <f>Source!I469</f>
        <v>2</v>
      </c>
      <c r="F872" s="22"/>
      <c r="G872" s="21"/>
      <c r="H872" s="9"/>
      <c r="I872" s="9"/>
      <c r="J872" s="22"/>
      <c r="K872" s="22"/>
      <c r="Q872">
        <f>ROUND((Source!BZ469/100)*ROUND((Source!AF469*Source!AV469)*Source!I469, 2), 2)</f>
        <v>549.16</v>
      </c>
      <c r="R872">
        <f>Source!X469</f>
        <v>549.16</v>
      </c>
      <c r="S872">
        <f>ROUND((Source!CA469/100)*ROUND((Source!AF469*Source!AV469)*Source!I469, 2), 2)</f>
        <v>78.45</v>
      </c>
      <c r="T872">
        <f>Source!Y469</f>
        <v>78.45</v>
      </c>
      <c r="U872">
        <f>ROUND((175/100)*ROUND((Source!AE469*Source!AV469)*Source!I469, 2), 2)</f>
        <v>0</v>
      </c>
      <c r="V872">
        <f>ROUND((160/100)*ROUND(Source!CS469*Source!I469, 2), 2)</f>
        <v>0</v>
      </c>
    </row>
    <row r="873" spans="1:22" x14ac:dyDescent="0.2">
      <c r="C873" s="26" t="str">
        <f>"Объем: "&amp;Source!I469&amp;"=20/"&amp;"10"</f>
        <v>Объем: 2=20/10</v>
      </c>
    </row>
    <row r="874" spans="1:22" ht="14.25" x14ac:dyDescent="0.2">
      <c r="A874" s="19"/>
      <c r="B874" s="19"/>
      <c r="C874" s="19" t="s">
        <v>496</v>
      </c>
      <c r="D874" s="20"/>
      <c r="E874" s="9"/>
      <c r="F874" s="22">
        <f>Source!AO469</f>
        <v>392.26</v>
      </c>
      <c r="G874" s="21" t="str">
        <f>Source!DG469</f>
        <v/>
      </c>
      <c r="H874" s="9">
        <f>Source!AV469</f>
        <v>1</v>
      </c>
      <c r="I874" s="9">
        <f>IF(Source!BA469&lt;&gt; 0, Source!BA469, 1)</f>
        <v>1</v>
      </c>
      <c r="J874" s="22">
        <f>Source!S469</f>
        <v>784.52</v>
      </c>
      <c r="K874" s="22"/>
    </row>
    <row r="875" spans="1:22" ht="14.25" x14ac:dyDescent="0.2">
      <c r="A875" s="19"/>
      <c r="B875" s="19"/>
      <c r="C875" s="19" t="s">
        <v>502</v>
      </c>
      <c r="D875" s="20"/>
      <c r="E875" s="9"/>
      <c r="F875" s="22">
        <f>Source!AL469</f>
        <v>0.24</v>
      </c>
      <c r="G875" s="21" t="str">
        <f>Source!DD469</f>
        <v/>
      </c>
      <c r="H875" s="9">
        <f>Source!AW469</f>
        <v>1</v>
      </c>
      <c r="I875" s="9">
        <f>IF(Source!BC469&lt;&gt; 0, Source!BC469, 1)</f>
        <v>1</v>
      </c>
      <c r="J875" s="22">
        <f>Source!P469</f>
        <v>0.48</v>
      </c>
      <c r="K875" s="22"/>
    </row>
    <row r="876" spans="1:22" ht="14.25" x14ac:dyDescent="0.2">
      <c r="A876" s="19"/>
      <c r="B876" s="19"/>
      <c r="C876" s="19" t="s">
        <v>497</v>
      </c>
      <c r="D876" s="20" t="s">
        <v>498</v>
      </c>
      <c r="E876" s="9">
        <f>Source!AT469</f>
        <v>70</v>
      </c>
      <c r="F876" s="22"/>
      <c r="G876" s="21"/>
      <c r="H876" s="9"/>
      <c r="I876" s="9"/>
      <c r="J876" s="22">
        <f>SUM(R872:R875)</f>
        <v>549.16</v>
      </c>
      <c r="K876" s="22"/>
    </row>
    <row r="877" spans="1:22" ht="14.25" x14ac:dyDescent="0.2">
      <c r="A877" s="19"/>
      <c r="B877" s="19"/>
      <c r="C877" s="19" t="s">
        <v>499</v>
      </c>
      <c r="D877" s="20" t="s">
        <v>498</v>
      </c>
      <c r="E877" s="9">
        <f>Source!AU469</f>
        <v>10</v>
      </c>
      <c r="F877" s="22"/>
      <c r="G877" s="21"/>
      <c r="H877" s="9"/>
      <c r="I877" s="9"/>
      <c r="J877" s="22">
        <f>SUM(T872:T876)</f>
        <v>78.45</v>
      </c>
      <c r="K877" s="22"/>
    </row>
    <row r="878" spans="1:22" ht="14.25" x14ac:dyDescent="0.2">
      <c r="A878" s="19"/>
      <c r="B878" s="19"/>
      <c r="C878" s="19" t="s">
        <v>500</v>
      </c>
      <c r="D878" s="20" t="s">
        <v>501</v>
      </c>
      <c r="E878" s="9">
        <f>Source!AQ469</f>
        <v>0.9</v>
      </c>
      <c r="F878" s="22"/>
      <c r="G878" s="21" t="str">
        <f>Source!DI469</f>
        <v/>
      </c>
      <c r="H878" s="9">
        <f>Source!AV469</f>
        <v>1</v>
      </c>
      <c r="I878" s="9"/>
      <c r="J878" s="22"/>
      <c r="K878" s="22">
        <f>Source!U469</f>
        <v>1.8</v>
      </c>
    </row>
    <row r="879" spans="1:22" ht="15" x14ac:dyDescent="0.25">
      <c r="A879" s="24"/>
      <c r="B879" s="24"/>
      <c r="C879" s="24"/>
      <c r="D879" s="24"/>
      <c r="E879" s="24"/>
      <c r="F879" s="24"/>
      <c r="G879" s="24"/>
      <c r="H879" s="24"/>
      <c r="I879" s="43">
        <f>J874+J875+J876+J877</f>
        <v>1412.61</v>
      </c>
      <c r="J879" s="43"/>
      <c r="K879" s="25">
        <f>IF(Source!I469&lt;&gt;0, ROUND(I879/Source!I469, 2), 0)</f>
        <v>706.31</v>
      </c>
      <c r="P879" s="23">
        <f>I879</f>
        <v>1412.61</v>
      </c>
    </row>
    <row r="880" spans="1:22" ht="42.75" x14ac:dyDescent="0.2">
      <c r="A880" s="19">
        <v>89</v>
      </c>
      <c r="B880" s="19" t="str">
        <f>Source!F470</f>
        <v>1.17-3205-2-2/1</v>
      </c>
      <c r="C880" s="19" t="str">
        <f>Source!G470</f>
        <v>Гидравлическое испытание трубопроводов систем отопления диаметром до 100 мм</v>
      </c>
      <c r="D880" s="20" t="str">
        <f>Source!H470</f>
        <v>100 м</v>
      </c>
      <c r="E880" s="9">
        <f>Source!I470</f>
        <v>0.28999999999999998</v>
      </c>
      <c r="F880" s="22"/>
      <c r="G880" s="21"/>
      <c r="H880" s="9"/>
      <c r="I880" s="9"/>
      <c r="J880" s="22"/>
      <c r="K880" s="22"/>
      <c r="Q880">
        <f>ROUND((Source!BZ470/100)*ROUND((Source!AF470*Source!AV470)*Source!I470, 2), 2)</f>
        <v>1118.4000000000001</v>
      </c>
      <c r="R880">
        <f>Source!X470</f>
        <v>1118.4000000000001</v>
      </c>
      <c r="S880">
        <f>ROUND((Source!CA470/100)*ROUND((Source!AF470*Source!AV470)*Source!I470, 2), 2)</f>
        <v>159.77000000000001</v>
      </c>
      <c r="T880">
        <f>Source!Y470</f>
        <v>159.77000000000001</v>
      </c>
      <c r="U880">
        <f>ROUND((175/100)*ROUND((Source!AE470*Source!AV470)*Source!I470, 2), 2)</f>
        <v>0</v>
      </c>
      <c r="V880">
        <f>ROUND((160/100)*ROUND(Source!CS470*Source!I470, 2), 2)</f>
        <v>0</v>
      </c>
    </row>
    <row r="881" spans="1:22" x14ac:dyDescent="0.2">
      <c r="C881" s="26" t="str">
        <f>"Объем: "&amp;Source!I470&amp;"=(8+"&amp;"10+"&amp;"11)/"&amp;"100"</f>
        <v>Объем: 0,29=(8+10+11)/100</v>
      </c>
    </row>
    <row r="882" spans="1:22" ht="14.25" x14ac:dyDescent="0.2">
      <c r="A882" s="19"/>
      <c r="B882" s="19"/>
      <c r="C882" s="19" t="s">
        <v>496</v>
      </c>
      <c r="D882" s="20"/>
      <c r="E882" s="9"/>
      <c r="F882" s="22">
        <f>Source!AO470</f>
        <v>5509.39</v>
      </c>
      <c r="G882" s="21" t="str">
        <f>Source!DG470</f>
        <v/>
      </c>
      <c r="H882" s="9">
        <f>Source!AV470</f>
        <v>1</v>
      </c>
      <c r="I882" s="9">
        <f>IF(Source!BA470&lt;&gt; 0, Source!BA470, 1)</f>
        <v>1</v>
      </c>
      <c r="J882" s="22">
        <f>Source!S470</f>
        <v>1597.72</v>
      </c>
      <c r="K882" s="22"/>
    </row>
    <row r="883" spans="1:22" ht="14.25" x14ac:dyDescent="0.2">
      <c r="A883" s="19"/>
      <c r="B883" s="19"/>
      <c r="C883" s="19" t="s">
        <v>502</v>
      </c>
      <c r="D883" s="20"/>
      <c r="E883" s="9"/>
      <c r="F883" s="22">
        <f>Source!AL470</f>
        <v>189.35</v>
      </c>
      <c r="G883" s="21" t="str">
        <f>Source!DD470</f>
        <v/>
      </c>
      <c r="H883" s="9">
        <f>Source!AW470</f>
        <v>1</v>
      </c>
      <c r="I883" s="9">
        <f>IF(Source!BC470&lt;&gt; 0, Source!BC470, 1)</f>
        <v>1</v>
      </c>
      <c r="J883" s="22">
        <f>Source!P470</f>
        <v>54.91</v>
      </c>
      <c r="K883" s="22"/>
    </row>
    <row r="884" spans="1:22" ht="14.25" x14ac:dyDescent="0.2">
      <c r="A884" s="19"/>
      <c r="B884" s="19"/>
      <c r="C884" s="19" t="s">
        <v>497</v>
      </c>
      <c r="D884" s="20" t="s">
        <v>498</v>
      </c>
      <c r="E884" s="9">
        <f>Source!AT470</f>
        <v>70</v>
      </c>
      <c r="F884" s="22"/>
      <c r="G884" s="21"/>
      <c r="H884" s="9"/>
      <c r="I884" s="9"/>
      <c r="J884" s="22">
        <f>SUM(R880:R883)</f>
        <v>1118.4000000000001</v>
      </c>
      <c r="K884" s="22"/>
    </row>
    <row r="885" spans="1:22" ht="14.25" x14ac:dyDescent="0.2">
      <c r="A885" s="19"/>
      <c r="B885" s="19"/>
      <c r="C885" s="19" t="s">
        <v>499</v>
      </c>
      <c r="D885" s="20" t="s">
        <v>498</v>
      </c>
      <c r="E885" s="9">
        <f>Source!AU470</f>
        <v>10</v>
      </c>
      <c r="F885" s="22"/>
      <c r="G885" s="21"/>
      <c r="H885" s="9"/>
      <c r="I885" s="9"/>
      <c r="J885" s="22">
        <f>SUM(T880:T884)</f>
        <v>159.77000000000001</v>
      </c>
      <c r="K885" s="22"/>
    </row>
    <row r="886" spans="1:22" ht="14.25" x14ac:dyDescent="0.2">
      <c r="A886" s="19"/>
      <c r="B886" s="19"/>
      <c r="C886" s="19" t="s">
        <v>500</v>
      </c>
      <c r="D886" s="20" t="s">
        <v>501</v>
      </c>
      <c r="E886" s="9">
        <f>Source!AQ470</f>
        <v>10.64</v>
      </c>
      <c r="F886" s="22"/>
      <c r="G886" s="21" t="str">
        <f>Source!DI470</f>
        <v/>
      </c>
      <c r="H886" s="9">
        <f>Source!AV470</f>
        <v>1</v>
      </c>
      <c r="I886" s="9"/>
      <c r="J886" s="22"/>
      <c r="K886" s="22">
        <f>Source!U470</f>
        <v>3.0855999999999999</v>
      </c>
    </row>
    <row r="887" spans="1:22" ht="15" x14ac:dyDescent="0.25">
      <c r="A887" s="24"/>
      <c r="B887" s="24"/>
      <c r="C887" s="24"/>
      <c r="D887" s="24"/>
      <c r="E887" s="24"/>
      <c r="F887" s="24"/>
      <c r="G887" s="24"/>
      <c r="H887" s="24"/>
      <c r="I887" s="43">
        <f>J882+J883+J884+J885</f>
        <v>2930.8</v>
      </c>
      <c r="J887" s="43"/>
      <c r="K887" s="25">
        <f>IF(Source!I470&lt;&gt;0, ROUND(I887/Source!I470, 2), 0)</f>
        <v>10106.209999999999</v>
      </c>
      <c r="P887" s="23">
        <f>I887</f>
        <v>2930.8</v>
      </c>
    </row>
    <row r="888" spans="1:22" ht="28.5" x14ac:dyDescent="0.2">
      <c r="A888" s="19">
        <v>90</v>
      </c>
      <c r="B888" s="19" t="str">
        <f>Source!F471</f>
        <v>1.17-2103-11-2/1</v>
      </c>
      <c r="C888" s="19" t="str">
        <f>Source!G471</f>
        <v>Гидропневматическая промывка трубопроводов диаметром до 100 мм</v>
      </c>
      <c r="D888" s="20" t="str">
        <f>Source!H471</f>
        <v>100 м</v>
      </c>
      <c r="E888" s="9">
        <f>Source!I471</f>
        <v>0.28999999999999998</v>
      </c>
      <c r="F888" s="22"/>
      <c r="G888" s="21"/>
      <c r="H888" s="9"/>
      <c r="I888" s="9"/>
      <c r="J888" s="22"/>
      <c r="K888" s="22"/>
      <c r="Q888">
        <f>ROUND((Source!BZ471/100)*ROUND((Source!AF471*Source!AV471)*Source!I471, 2), 2)</f>
        <v>327.07</v>
      </c>
      <c r="R888">
        <f>Source!X471</f>
        <v>327.07</v>
      </c>
      <c r="S888">
        <f>ROUND((Source!CA471/100)*ROUND((Source!AF471*Source!AV471)*Source!I471, 2), 2)</f>
        <v>46.72</v>
      </c>
      <c r="T888">
        <f>Source!Y471</f>
        <v>46.72</v>
      </c>
      <c r="U888">
        <f>ROUND((175/100)*ROUND((Source!AE471*Source!AV471)*Source!I471, 2), 2)</f>
        <v>0.04</v>
      </c>
      <c r="V888">
        <f>ROUND((160/100)*ROUND(Source!CS471*Source!I471, 2), 2)</f>
        <v>0.03</v>
      </c>
    </row>
    <row r="889" spans="1:22" x14ac:dyDescent="0.2">
      <c r="C889" s="26" t="str">
        <f>"Объем: "&amp;Source!I471&amp;"=(8+"&amp;"10+"&amp;"11)/"&amp;"100"</f>
        <v>Объем: 0,29=(8+10+11)/100</v>
      </c>
    </row>
    <row r="890" spans="1:22" ht="14.25" x14ac:dyDescent="0.2">
      <c r="A890" s="19"/>
      <c r="B890" s="19"/>
      <c r="C890" s="19" t="s">
        <v>496</v>
      </c>
      <c r="D890" s="20"/>
      <c r="E890" s="9"/>
      <c r="F890" s="22">
        <f>Source!AO471</f>
        <v>1611.17</v>
      </c>
      <c r="G890" s="21" t="str">
        <f>Source!DG471</f>
        <v/>
      </c>
      <c r="H890" s="9">
        <f>Source!AV471</f>
        <v>1</v>
      </c>
      <c r="I890" s="9">
        <f>IF(Source!BA471&lt;&gt; 0, Source!BA471, 1)</f>
        <v>1</v>
      </c>
      <c r="J890" s="22">
        <f>Source!S471</f>
        <v>467.24</v>
      </c>
      <c r="K890" s="22"/>
    </row>
    <row r="891" spans="1:22" ht="14.25" x14ac:dyDescent="0.2">
      <c r="A891" s="19"/>
      <c r="B891" s="19"/>
      <c r="C891" s="19" t="s">
        <v>503</v>
      </c>
      <c r="D891" s="20"/>
      <c r="E891" s="9"/>
      <c r="F891" s="22">
        <f>Source!AM471</f>
        <v>16.22</v>
      </c>
      <c r="G891" s="21" t="str">
        <f>Source!DE471</f>
        <v/>
      </c>
      <c r="H891" s="9">
        <f>Source!AV471</f>
        <v>1</v>
      </c>
      <c r="I891" s="9">
        <f>IF(Source!BB471&lt;&gt; 0, Source!BB471, 1)</f>
        <v>1</v>
      </c>
      <c r="J891" s="22">
        <f>Source!Q471</f>
        <v>4.7</v>
      </c>
      <c r="K891" s="22"/>
    </row>
    <row r="892" spans="1:22" ht="14.25" x14ac:dyDescent="0.2">
      <c r="A892" s="19"/>
      <c r="B892" s="19"/>
      <c r="C892" s="19" t="s">
        <v>504</v>
      </c>
      <c r="D892" s="20"/>
      <c r="E892" s="9"/>
      <c r="F892" s="22">
        <f>Source!AN471</f>
        <v>0.08</v>
      </c>
      <c r="G892" s="21" t="str">
        <f>Source!DF471</f>
        <v/>
      </c>
      <c r="H892" s="9">
        <f>Source!AV471</f>
        <v>1</v>
      </c>
      <c r="I892" s="9">
        <f>IF(Source!BS471&lt;&gt; 0, Source!BS471, 1)</f>
        <v>1</v>
      </c>
      <c r="J892" s="28">
        <f>Source!R471</f>
        <v>0.02</v>
      </c>
      <c r="K892" s="22"/>
    </row>
    <row r="893" spans="1:22" ht="14.25" x14ac:dyDescent="0.2">
      <c r="A893" s="19"/>
      <c r="B893" s="19"/>
      <c r="C893" s="19" t="s">
        <v>502</v>
      </c>
      <c r="D893" s="20"/>
      <c r="E893" s="9"/>
      <c r="F893" s="22">
        <f>Source!AL471</f>
        <v>184.37</v>
      </c>
      <c r="G893" s="21" t="str">
        <f>Source!DD471</f>
        <v/>
      </c>
      <c r="H893" s="9">
        <f>Source!AW471</f>
        <v>1</v>
      </c>
      <c r="I893" s="9">
        <f>IF(Source!BC471&lt;&gt; 0, Source!BC471, 1)</f>
        <v>1</v>
      </c>
      <c r="J893" s="22">
        <f>Source!P471</f>
        <v>53.47</v>
      </c>
      <c r="K893" s="22"/>
    </row>
    <row r="894" spans="1:22" ht="14.25" x14ac:dyDescent="0.2">
      <c r="A894" s="19"/>
      <c r="B894" s="19"/>
      <c r="C894" s="19" t="s">
        <v>497</v>
      </c>
      <c r="D894" s="20" t="s">
        <v>498</v>
      </c>
      <c r="E894" s="9">
        <f>Source!AT471</f>
        <v>70</v>
      </c>
      <c r="F894" s="22"/>
      <c r="G894" s="21"/>
      <c r="H894" s="9"/>
      <c r="I894" s="9"/>
      <c r="J894" s="22">
        <f>SUM(R888:R893)</f>
        <v>327.07</v>
      </c>
      <c r="K894" s="22"/>
    </row>
    <row r="895" spans="1:22" ht="14.25" x14ac:dyDescent="0.2">
      <c r="A895" s="19"/>
      <c r="B895" s="19"/>
      <c r="C895" s="19" t="s">
        <v>499</v>
      </c>
      <c r="D895" s="20" t="s">
        <v>498</v>
      </c>
      <c r="E895" s="9">
        <f>Source!AU471</f>
        <v>10</v>
      </c>
      <c r="F895" s="22"/>
      <c r="G895" s="21"/>
      <c r="H895" s="9"/>
      <c r="I895" s="9"/>
      <c r="J895" s="22">
        <f>SUM(T888:T894)</f>
        <v>46.72</v>
      </c>
      <c r="K895" s="22"/>
    </row>
    <row r="896" spans="1:22" ht="14.25" x14ac:dyDescent="0.2">
      <c r="A896" s="19"/>
      <c r="B896" s="19"/>
      <c r="C896" s="19" t="s">
        <v>505</v>
      </c>
      <c r="D896" s="20" t="s">
        <v>498</v>
      </c>
      <c r="E896" s="9">
        <f>160</f>
        <v>160</v>
      </c>
      <c r="F896" s="22"/>
      <c r="G896" s="21"/>
      <c r="H896" s="9"/>
      <c r="I896" s="9"/>
      <c r="J896" s="22">
        <f>SUM(V888:V895)</f>
        <v>0.03</v>
      </c>
      <c r="K896" s="22"/>
    </row>
    <row r="897" spans="1:22" ht="14.25" x14ac:dyDescent="0.2">
      <c r="A897" s="19"/>
      <c r="B897" s="19"/>
      <c r="C897" s="19" t="s">
        <v>500</v>
      </c>
      <c r="D897" s="20" t="s">
        <v>501</v>
      </c>
      <c r="E897" s="9">
        <f>Source!AQ471</f>
        <v>3.44</v>
      </c>
      <c r="F897" s="22"/>
      <c r="G897" s="21" t="str">
        <f>Source!DI471</f>
        <v/>
      </c>
      <c r="H897" s="9">
        <f>Source!AV471</f>
        <v>1</v>
      </c>
      <c r="I897" s="9"/>
      <c r="J897" s="22"/>
      <c r="K897" s="22">
        <f>Source!U471</f>
        <v>0.99759999999999993</v>
      </c>
    </row>
    <row r="898" spans="1:22" ht="15" x14ac:dyDescent="0.25">
      <c r="A898" s="24"/>
      <c r="B898" s="24"/>
      <c r="C898" s="24"/>
      <c r="D898" s="24"/>
      <c r="E898" s="24"/>
      <c r="F898" s="24"/>
      <c r="G898" s="24"/>
      <c r="H898" s="24"/>
      <c r="I898" s="43">
        <f>J890+J891+J893+J894+J895+J896</f>
        <v>899.23</v>
      </c>
      <c r="J898" s="43"/>
      <c r="K898" s="25">
        <f>IF(Source!I471&lt;&gt;0, ROUND(I898/Source!I471, 2), 0)</f>
        <v>3100.79</v>
      </c>
      <c r="P898" s="23">
        <f>I898</f>
        <v>899.23</v>
      </c>
    </row>
    <row r="900" spans="1:22" ht="15" x14ac:dyDescent="0.25">
      <c r="A900" s="48" t="str">
        <f>CONCATENATE("Итого по подразделу: ",IF(Source!G473&lt;&gt;"Новый подраздел", Source!G473, ""))</f>
        <v>Итого по подразделу: Индивидуальный тепловой пункт</v>
      </c>
      <c r="B900" s="48"/>
      <c r="C900" s="48"/>
      <c r="D900" s="48"/>
      <c r="E900" s="48"/>
      <c r="F900" s="48"/>
      <c r="G900" s="48"/>
      <c r="H900" s="48"/>
      <c r="I900" s="46">
        <f>SUM(P817:P899)</f>
        <v>43489.510000000009</v>
      </c>
      <c r="J900" s="47"/>
      <c r="K900" s="18"/>
    </row>
    <row r="903" spans="1:22" ht="16.5" x14ac:dyDescent="0.25">
      <c r="A903" s="45" t="str">
        <f>CONCATENATE("Подраздел: ",IF(Source!G503&lt;&gt;"Новый подраздел", Source!G503, ""))</f>
        <v>Подраздел: Вентиляция и теплоснабжение приточных установок</v>
      </c>
      <c r="B903" s="45"/>
      <c r="C903" s="45"/>
      <c r="D903" s="45"/>
      <c r="E903" s="45"/>
      <c r="F903" s="45"/>
      <c r="G903" s="45"/>
      <c r="H903" s="45"/>
      <c r="I903" s="45"/>
      <c r="J903" s="45"/>
      <c r="K903" s="45"/>
    </row>
    <row r="904" spans="1:22" ht="42.75" x14ac:dyDescent="0.2">
      <c r="A904" s="19">
        <v>91</v>
      </c>
      <c r="B904" s="19" t="str">
        <f>Source!F507</f>
        <v>1.17-3205-2-1/1</v>
      </c>
      <c r="C904" s="19" t="str">
        <f>Source!G507</f>
        <v>Гидравлическое испытание трубопроводов систем отопления диаметром до 50 мм</v>
      </c>
      <c r="D904" s="20" t="str">
        <f>Source!H507</f>
        <v>100 м</v>
      </c>
      <c r="E904" s="9">
        <f>Source!I507</f>
        <v>1.35</v>
      </c>
      <c r="F904" s="22"/>
      <c r="G904" s="21"/>
      <c r="H904" s="9"/>
      <c r="I904" s="9"/>
      <c r="J904" s="22"/>
      <c r="K904" s="22"/>
      <c r="Q904">
        <f>ROUND((Source!BZ507/100)*ROUND((Source!AF507*Source!AV507)*Source!I507, 2), 2)</f>
        <v>5206.38</v>
      </c>
      <c r="R904">
        <f>Source!X507</f>
        <v>5206.38</v>
      </c>
      <c r="S904">
        <f>ROUND((Source!CA507/100)*ROUND((Source!AF507*Source!AV507)*Source!I507, 2), 2)</f>
        <v>743.77</v>
      </c>
      <c r="T904">
        <f>Source!Y507</f>
        <v>743.77</v>
      </c>
      <c r="U904">
        <f>ROUND((175/100)*ROUND((Source!AE507*Source!AV507)*Source!I507, 2), 2)</f>
        <v>0</v>
      </c>
      <c r="V904">
        <f>ROUND((160/100)*ROUND(Source!CS507*Source!I507, 2), 2)</f>
        <v>0</v>
      </c>
    </row>
    <row r="905" spans="1:22" x14ac:dyDescent="0.2">
      <c r="C905" s="26" t="str">
        <f>"Объем: "&amp;Source!I507&amp;"=(135)/"&amp;"100"</f>
        <v>Объем: 1,35=(135)/100</v>
      </c>
    </row>
    <row r="906" spans="1:22" ht="14.25" x14ac:dyDescent="0.2">
      <c r="A906" s="19"/>
      <c r="B906" s="19"/>
      <c r="C906" s="19" t="s">
        <v>496</v>
      </c>
      <c r="D906" s="20"/>
      <c r="E906" s="9"/>
      <c r="F906" s="22">
        <f>Source!AO507</f>
        <v>5509.39</v>
      </c>
      <c r="G906" s="21" t="str">
        <f>Source!DG507</f>
        <v/>
      </c>
      <c r="H906" s="9">
        <f>Source!AV507</f>
        <v>1</v>
      </c>
      <c r="I906" s="9">
        <f>IF(Source!BA507&lt;&gt; 0, Source!BA507, 1)</f>
        <v>1</v>
      </c>
      <c r="J906" s="22">
        <f>Source!S507</f>
        <v>7437.68</v>
      </c>
      <c r="K906" s="22"/>
    </row>
    <row r="907" spans="1:22" ht="14.25" x14ac:dyDescent="0.2">
      <c r="A907" s="19"/>
      <c r="B907" s="19"/>
      <c r="C907" s="19" t="s">
        <v>502</v>
      </c>
      <c r="D907" s="20"/>
      <c r="E907" s="9"/>
      <c r="F907" s="22">
        <f>Source!AL507</f>
        <v>49.83</v>
      </c>
      <c r="G907" s="21" t="str">
        <f>Source!DD507</f>
        <v/>
      </c>
      <c r="H907" s="9">
        <f>Source!AW507</f>
        <v>1</v>
      </c>
      <c r="I907" s="9">
        <f>IF(Source!BC507&lt;&gt; 0, Source!BC507, 1)</f>
        <v>1</v>
      </c>
      <c r="J907" s="22">
        <f>Source!P507</f>
        <v>67.27</v>
      </c>
      <c r="K907" s="22"/>
    </row>
    <row r="908" spans="1:22" ht="14.25" x14ac:dyDescent="0.2">
      <c r="A908" s="19"/>
      <c r="B908" s="19"/>
      <c r="C908" s="19" t="s">
        <v>497</v>
      </c>
      <c r="D908" s="20" t="s">
        <v>498</v>
      </c>
      <c r="E908" s="9">
        <f>Source!AT507</f>
        <v>70</v>
      </c>
      <c r="F908" s="22"/>
      <c r="G908" s="21"/>
      <c r="H908" s="9"/>
      <c r="I908" s="9"/>
      <c r="J908" s="22">
        <f>SUM(R904:R907)</f>
        <v>5206.38</v>
      </c>
      <c r="K908" s="22"/>
    </row>
    <row r="909" spans="1:22" ht="14.25" x14ac:dyDescent="0.2">
      <c r="A909" s="19"/>
      <c r="B909" s="19"/>
      <c r="C909" s="19" t="s">
        <v>499</v>
      </c>
      <c r="D909" s="20" t="s">
        <v>498</v>
      </c>
      <c r="E909" s="9">
        <f>Source!AU507</f>
        <v>10</v>
      </c>
      <c r="F909" s="22"/>
      <c r="G909" s="21"/>
      <c r="H909" s="9"/>
      <c r="I909" s="9"/>
      <c r="J909" s="22">
        <f>SUM(T904:T908)</f>
        <v>743.77</v>
      </c>
      <c r="K909" s="22"/>
    </row>
    <row r="910" spans="1:22" ht="14.25" x14ac:dyDescent="0.2">
      <c r="A910" s="19"/>
      <c r="B910" s="19"/>
      <c r="C910" s="19" t="s">
        <v>500</v>
      </c>
      <c r="D910" s="20" t="s">
        <v>501</v>
      </c>
      <c r="E910" s="9">
        <f>Source!AQ507</f>
        <v>10.64</v>
      </c>
      <c r="F910" s="22"/>
      <c r="G910" s="21" t="str">
        <f>Source!DI507</f>
        <v/>
      </c>
      <c r="H910" s="9">
        <f>Source!AV507</f>
        <v>1</v>
      </c>
      <c r="I910" s="9"/>
      <c r="J910" s="22"/>
      <c r="K910" s="22">
        <f>Source!U507</f>
        <v>14.364000000000003</v>
      </c>
    </row>
    <row r="911" spans="1:22" ht="15" x14ac:dyDescent="0.25">
      <c r="A911" s="24"/>
      <c r="B911" s="24"/>
      <c r="C911" s="24"/>
      <c r="D911" s="24"/>
      <c r="E911" s="24"/>
      <c r="F911" s="24"/>
      <c r="G911" s="24"/>
      <c r="H911" s="24"/>
      <c r="I911" s="43">
        <f>J906+J907+J908+J909</f>
        <v>13455.100000000002</v>
      </c>
      <c r="J911" s="43"/>
      <c r="K911" s="25">
        <f>IF(Source!I507&lt;&gt;0, ROUND(I911/Source!I507, 2), 0)</f>
        <v>9966.74</v>
      </c>
      <c r="P911" s="23">
        <f>I911</f>
        <v>13455.100000000002</v>
      </c>
    </row>
    <row r="912" spans="1:22" ht="28.5" x14ac:dyDescent="0.2">
      <c r="A912" s="19">
        <v>92</v>
      </c>
      <c r="B912" s="19" t="str">
        <f>Source!F508</f>
        <v>1.17-2103-11-1/1</v>
      </c>
      <c r="C912" s="19" t="str">
        <f>Source!G508</f>
        <v>Гидропневматическая промывка трубопроводов диаметром до 50 мм</v>
      </c>
      <c r="D912" s="20" t="str">
        <f>Source!H508</f>
        <v>100 м</v>
      </c>
      <c r="E912" s="9">
        <f>Source!I508</f>
        <v>1.35</v>
      </c>
      <c r="F912" s="22"/>
      <c r="G912" s="21"/>
      <c r="H912" s="9"/>
      <c r="I912" s="9"/>
      <c r="J912" s="22"/>
      <c r="K912" s="22"/>
      <c r="Q912">
        <f>ROUND((Source!BZ508/100)*ROUND((Source!AF508*Source!AV508)*Source!I508, 2), 2)</f>
        <v>1071.1099999999999</v>
      </c>
      <c r="R912">
        <f>Source!X508</f>
        <v>1071.1099999999999</v>
      </c>
      <c r="S912">
        <f>ROUND((Source!CA508/100)*ROUND((Source!AF508*Source!AV508)*Source!I508, 2), 2)</f>
        <v>153.02000000000001</v>
      </c>
      <c r="T912">
        <f>Source!Y508</f>
        <v>153.02000000000001</v>
      </c>
      <c r="U912">
        <f>ROUND((175/100)*ROUND((Source!AE508*Source!AV508)*Source!I508, 2), 2)</f>
        <v>0.09</v>
      </c>
      <c r="V912">
        <f>ROUND((160/100)*ROUND(Source!CS508*Source!I508, 2), 2)</f>
        <v>0.08</v>
      </c>
    </row>
    <row r="913" spans="1:22" x14ac:dyDescent="0.2">
      <c r="C913" s="26" t="str">
        <f>"Объем: "&amp;Source!I508&amp;"=(135)/"&amp;"100"</f>
        <v>Объем: 1,35=(135)/100</v>
      </c>
    </row>
    <row r="914" spans="1:22" ht="14.25" x14ac:dyDescent="0.2">
      <c r="A914" s="19"/>
      <c r="B914" s="19"/>
      <c r="C914" s="19" t="s">
        <v>496</v>
      </c>
      <c r="D914" s="20"/>
      <c r="E914" s="9"/>
      <c r="F914" s="22">
        <f>Source!AO508</f>
        <v>1133.45</v>
      </c>
      <c r="G914" s="21" t="str">
        <f>Source!DG508</f>
        <v/>
      </c>
      <c r="H914" s="9">
        <f>Source!AV508</f>
        <v>1</v>
      </c>
      <c r="I914" s="9">
        <f>IF(Source!BA508&lt;&gt; 0, Source!BA508, 1)</f>
        <v>1</v>
      </c>
      <c r="J914" s="22">
        <f>Source!S508</f>
        <v>1530.16</v>
      </c>
      <c r="K914" s="22"/>
    </row>
    <row r="915" spans="1:22" ht="14.25" x14ac:dyDescent="0.2">
      <c r="A915" s="19"/>
      <c r="B915" s="19"/>
      <c r="C915" s="19" t="s">
        <v>503</v>
      </c>
      <c r="D915" s="20"/>
      <c r="E915" s="9"/>
      <c r="F915" s="22">
        <f>Source!AM508</f>
        <v>7.55</v>
      </c>
      <c r="G915" s="21" t="str">
        <f>Source!DE508</f>
        <v/>
      </c>
      <c r="H915" s="9">
        <f>Source!AV508</f>
        <v>1</v>
      </c>
      <c r="I915" s="9">
        <f>IF(Source!BB508&lt;&gt; 0, Source!BB508, 1)</f>
        <v>1</v>
      </c>
      <c r="J915" s="22">
        <f>Source!Q508</f>
        <v>10.19</v>
      </c>
      <c r="K915" s="22"/>
    </row>
    <row r="916" spans="1:22" ht="14.25" x14ac:dyDescent="0.2">
      <c r="A916" s="19"/>
      <c r="B916" s="19"/>
      <c r="C916" s="19" t="s">
        <v>504</v>
      </c>
      <c r="D916" s="20"/>
      <c r="E916" s="9"/>
      <c r="F916" s="22">
        <f>Source!AN508</f>
        <v>0.04</v>
      </c>
      <c r="G916" s="21" t="str">
        <f>Source!DF508</f>
        <v/>
      </c>
      <c r="H916" s="9">
        <f>Source!AV508</f>
        <v>1</v>
      </c>
      <c r="I916" s="9">
        <f>IF(Source!BS508&lt;&gt; 0, Source!BS508, 1)</f>
        <v>1</v>
      </c>
      <c r="J916" s="28">
        <f>Source!R508</f>
        <v>0.05</v>
      </c>
      <c r="K916" s="22"/>
    </row>
    <row r="917" spans="1:22" ht="14.25" x14ac:dyDescent="0.2">
      <c r="A917" s="19"/>
      <c r="B917" s="19"/>
      <c r="C917" s="19" t="s">
        <v>502</v>
      </c>
      <c r="D917" s="20"/>
      <c r="E917" s="9"/>
      <c r="F917" s="22">
        <f>Source!AL508</f>
        <v>51.32</v>
      </c>
      <c r="G917" s="21" t="str">
        <f>Source!DD508</f>
        <v/>
      </c>
      <c r="H917" s="9">
        <f>Source!AW508</f>
        <v>1</v>
      </c>
      <c r="I917" s="9">
        <f>IF(Source!BC508&lt;&gt; 0, Source!BC508, 1)</f>
        <v>1</v>
      </c>
      <c r="J917" s="22">
        <f>Source!P508</f>
        <v>69.28</v>
      </c>
      <c r="K917" s="22"/>
    </row>
    <row r="918" spans="1:22" ht="14.25" x14ac:dyDescent="0.2">
      <c r="A918" s="19"/>
      <c r="B918" s="19"/>
      <c r="C918" s="19" t="s">
        <v>497</v>
      </c>
      <c r="D918" s="20" t="s">
        <v>498</v>
      </c>
      <c r="E918" s="9">
        <f>Source!AT508</f>
        <v>70</v>
      </c>
      <c r="F918" s="22"/>
      <c r="G918" s="21"/>
      <c r="H918" s="9"/>
      <c r="I918" s="9"/>
      <c r="J918" s="22">
        <f>SUM(R912:R917)</f>
        <v>1071.1099999999999</v>
      </c>
      <c r="K918" s="22"/>
    </row>
    <row r="919" spans="1:22" ht="14.25" x14ac:dyDescent="0.2">
      <c r="A919" s="19"/>
      <c r="B919" s="19"/>
      <c r="C919" s="19" t="s">
        <v>499</v>
      </c>
      <c r="D919" s="20" t="s">
        <v>498</v>
      </c>
      <c r="E919" s="9">
        <f>Source!AU508</f>
        <v>10</v>
      </c>
      <c r="F919" s="22"/>
      <c r="G919" s="21"/>
      <c r="H919" s="9"/>
      <c r="I919" s="9"/>
      <c r="J919" s="22">
        <f>SUM(T912:T918)</f>
        <v>153.02000000000001</v>
      </c>
      <c r="K919" s="22"/>
    </row>
    <row r="920" spans="1:22" ht="14.25" x14ac:dyDescent="0.2">
      <c r="A920" s="19"/>
      <c r="B920" s="19"/>
      <c r="C920" s="19" t="s">
        <v>505</v>
      </c>
      <c r="D920" s="20" t="s">
        <v>498</v>
      </c>
      <c r="E920" s="9">
        <f>160</f>
        <v>160</v>
      </c>
      <c r="F920" s="22"/>
      <c r="G920" s="21"/>
      <c r="H920" s="9"/>
      <c r="I920" s="9"/>
      <c r="J920" s="22">
        <f>SUM(V912:V919)</f>
        <v>0.08</v>
      </c>
      <c r="K920" s="22"/>
    </row>
    <row r="921" spans="1:22" ht="14.25" x14ac:dyDescent="0.2">
      <c r="A921" s="19"/>
      <c r="B921" s="19"/>
      <c r="C921" s="19" t="s">
        <v>500</v>
      </c>
      <c r="D921" s="20" t="s">
        <v>501</v>
      </c>
      <c r="E921" s="9">
        <f>Source!AQ508</f>
        <v>2.42</v>
      </c>
      <c r="F921" s="22"/>
      <c r="G921" s="21" t="str">
        <f>Source!DI508</f>
        <v/>
      </c>
      <c r="H921" s="9">
        <f>Source!AV508</f>
        <v>1</v>
      </c>
      <c r="I921" s="9"/>
      <c r="J921" s="22"/>
      <c r="K921" s="22">
        <f>Source!U508</f>
        <v>3.2669999999999999</v>
      </c>
    </row>
    <row r="922" spans="1:22" ht="15" x14ac:dyDescent="0.25">
      <c r="A922" s="24"/>
      <c r="B922" s="24"/>
      <c r="C922" s="24"/>
      <c r="D922" s="24"/>
      <c r="E922" s="24"/>
      <c r="F922" s="24"/>
      <c r="G922" s="24"/>
      <c r="H922" s="24"/>
      <c r="I922" s="43">
        <f>J914+J915+J917+J918+J919+J920</f>
        <v>2833.8399999999997</v>
      </c>
      <c r="J922" s="43"/>
      <c r="K922" s="25">
        <f>IF(Source!I508&lt;&gt;0, ROUND(I922/Source!I508, 2), 0)</f>
        <v>2099.14</v>
      </c>
      <c r="P922" s="23">
        <f>I922</f>
        <v>2833.8399999999997</v>
      </c>
    </row>
    <row r="923" spans="1:22" ht="42.75" x14ac:dyDescent="0.2">
      <c r="A923" s="19">
        <v>93</v>
      </c>
      <c r="B923" s="19" t="str">
        <f>Source!F509</f>
        <v>1.17-3205-2-2/1</v>
      </c>
      <c r="C923" s="19" t="str">
        <f>Source!G509</f>
        <v>Гидравлическое испытание трубопроводов систем отопления диаметром до 100 мм</v>
      </c>
      <c r="D923" s="20" t="str">
        <f>Source!H509</f>
        <v>100 м</v>
      </c>
      <c r="E923" s="9">
        <f>Source!I509</f>
        <v>5.34</v>
      </c>
      <c r="F923" s="22"/>
      <c r="G923" s="21"/>
      <c r="H923" s="9"/>
      <c r="I923" s="9"/>
      <c r="J923" s="22"/>
      <c r="K923" s="22"/>
      <c r="Q923">
        <f>ROUND((Source!BZ509/100)*ROUND((Source!AF509*Source!AV509)*Source!I509, 2), 2)</f>
        <v>20594.099999999999</v>
      </c>
      <c r="R923">
        <f>Source!X509</f>
        <v>20594.099999999999</v>
      </c>
      <c r="S923">
        <f>ROUND((Source!CA509/100)*ROUND((Source!AF509*Source!AV509)*Source!I509, 2), 2)</f>
        <v>2942.01</v>
      </c>
      <c r="T923">
        <f>Source!Y509</f>
        <v>2942.01</v>
      </c>
      <c r="U923">
        <f>ROUND((175/100)*ROUND((Source!AE509*Source!AV509)*Source!I509, 2), 2)</f>
        <v>0</v>
      </c>
      <c r="V923">
        <f>ROUND((160/100)*ROUND(Source!CS509*Source!I509, 2), 2)</f>
        <v>0</v>
      </c>
    </row>
    <row r="924" spans="1:22" x14ac:dyDescent="0.2">
      <c r="C924" s="26" t="str">
        <f>"Объем: "&amp;Source!I509&amp;"=(270+"&amp;"120+"&amp;"144)/"&amp;"100"</f>
        <v>Объем: 5,34=(270+120+144)/100</v>
      </c>
    </row>
    <row r="925" spans="1:22" ht="14.25" x14ac:dyDescent="0.2">
      <c r="A925" s="19"/>
      <c r="B925" s="19"/>
      <c r="C925" s="19" t="s">
        <v>496</v>
      </c>
      <c r="D925" s="20"/>
      <c r="E925" s="9"/>
      <c r="F925" s="22">
        <f>Source!AO509</f>
        <v>5509.39</v>
      </c>
      <c r="G925" s="21" t="str">
        <f>Source!DG509</f>
        <v/>
      </c>
      <c r="H925" s="9">
        <f>Source!AV509</f>
        <v>1</v>
      </c>
      <c r="I925" s="9">
        <f>IF(Source!BA509&lt;&gt; 0, Source!BA509, 1)</f>
        <v>1</v>
      </c>
      <c r="J925" s="22">
        <f>Source!S509</f>
        <v>29420.14</v>
      </c>
      <c r="K925" s="22"/>
    </row>
    <row r="926" spans="1:22" ht="14.25" x14ac:dyDescent="0.2">
      <c r="A926" s="19"/>
      <c r="B926" s="19"/>
      <c r="C926" s="19" t="s">
        <v>502</v>
      </c>
      <c r="D926" s="20"/>
      <c r="E926" s="9"/>
      <c r="F926" s="22">
        <f>Source!AL509</f>
        <v>189.35</v>
      </c>
      <c r="G926" s="21" t="str">
        <f>Source!DD509</f>
        <v/>
      </c>
      <c r="H926" s="9">
        <f>Source!AW509</f>
        <v>1</v>
      </c>
      <c r="I926" s="9">
        <f>IF(Source!BC509&lt;&gt; 0, Source!BC509, 1)</f>
        <v>1</v>
      </c>
      <c r="J926" s="22">
        <f>Source!P509</f>
        <v>1011.13</v>
      </c>
      <c r="K926" s="22"/>
    </row>
    <row r="927" spans="1:22" ht="14.25" x14ac:dyDescent="0.2">
      <c r="A927" s="19"/>
      <c r="B927" s="19"/>
      <c r="C927" s="19" t="s">
        <v>497</v>
      </c>
      <c r="D927" s="20" t="s">
        <v>498</v>
      </c>
      <c r="E927" s="9">
        <f>Source!AT509</f>
        <v>70</v>
      </c>
      <c r="F927" s="22"/>
      <c r="G927" s="21"/>
      <c r="H927" s="9"/>
      <c r="I927" s="9"/>
      <c r="J927" s="22">
        <f>SUM(R923:R926)</f>
        <v>20594.099999999999</v>
      </c>
      <c r="K927" s="22"/>
    </row>
    <row r="928" spans="1:22" ht="14.25" x14ac:dyDescent="0.2">
      <c r="A928" s="19"/>
      <c r="B928" s="19"/>
      <c r="C928" s="19" t="s">
        <v>499</v>
      </c>
      <c r="D928" s="20" t="s">
        <v>498</v>
      </c>
      <c r="E928" s="9">
        <f>Source!AU509</f>
        <v>10</v>
      </c>
      <c r="F928" s="22"/>
      <c r="G928" s="21"/>
      <c r="H928" s="9"/>
      <c r="I928" s="9"/>
      <c r="J928" s="22">
        <f>SUM(T923:T927)</f>
        <v>2942.01</v>
      </c>
      <c r="K928" s="22"/>
    </row>
    <row r="929" spans="1:22" ht="14.25" x14ac:dyDescent="0.2">
      <c r="A929" s="19"/>
      <c r="B929" s="19"/>
      <c r="C929" s="19" t="s">
        <v>500</v>
      </c>
      <c r="D929" s="20" t="s">
        <v>501</v>
      </c>
      <c r="E929" s="9">
        <f>Source!AQ509</f>
        <v>10.64</v>
      </c>
      <c r="F929" s="22"/>
      <c r="G929" s="21" t="str">
        <f>Source!DI509</f>
        <v/>
      </c>
      <c r="H929" s="9">
        <f>Source!AV509</f>
        <v>1</v>
      </c>
      <c r="I929" s="9"/>
      <c r="J929" s="22"/>
      <c r="K929" s="22">
        <f>Source!U509</f>
        <v>56.817599999999999</v>
      </c>
    </row>
    <row r="930" spans="1:22" ht="15" x14ac:dyDescent="0.25">
      <c r="A930" s="24"/>
      <c r="B930" s="24"/>
      <c r="C930" s="24"/>
      <c r="D930" s="24"/>
      <c r="E930" s="24"/>
      <c r="F930" s="24"/>
      <c r="G930" s="24"/>
      <c r="H930" s="24"/>
      <c r="I930" s="43">
        <f>J925+J926+J927+J928</f>
        <v>53967.38</v>
      </c>
      <c r="J930" s="43"/>
      <c r="K930" s="25">
        <f>IF(Source!I509&lt;&gt;0, ROUND(I930/Source!I509, 2), 0)</f>
        <v>10106.25</v>
      </c>
      <c r="P930" s="23">
        <f>I930</f>
        <v>53967.38</v>
      </c>
    </row>
    <row r="931" spans="1:22" ht="28.5" x14ac:dyDescent="0.2">
      <c r="A931" s="19">
        <v>94</v>
      </c>
      <c r="B931" s="19" t="str">
        <f>Source!F510</f>
        <v>1.17-2103-11-2/1</v>
      </c>
      <c r="C931" s="19" t="str">
        <f>Source!G510</f>
        <v>Гидропневматическая промывка трубопроводов диаметром до 100 мм</v>
      </c>
      <c r="D931" s="20" t="str">
        <f>Source!H510</f>
        <v>100 м</v>
      </c>
      <c r="E931" s="9">
        <f>Source!I510</f>
        <v>5.34</v>
      </c>
      <c r="F931" s="22"/>
      <c r="G931" s="21"/>
      <c r="H931" s="9"/>
      <c r="I931" s="9"/>
      <c r="J931" s="22"/>
      <c r="K931" s="22"/>
      <c r="Q931">
        <f>ROUND((Source!BZ510/100)*ROUND((Source!AF510*Source!AV510)*Source!I510, 2), 2)</f>
        <v>6022.56</v>
      </c>
      <c r="R931">
        <f>Source!X510</f>
        <v>6022.56</v>
      </c>
      <c r="S931">
        <f>ROUND((Source!CA510/100)*ROUND((Source!AF510*Source!AV510)*Source!I510, 2), 2)</f>
        <v>860.37</v>
      </c>
      <c r="T931">
        <f>Source!Y510</f>
        <v>860.37</v>
      </c>
      <c r="U931">
        <f>ROUND((175/100)*ROUND((Source!AE510*Source!AV510)*Source!I510, 2), 2)</f>
        <v>0.75</v>
      </c>
      <c r="V931">
        <f>ROUND((160/100)*ROUND(Source!CS510*Source!I510, 2), 2)</f>
        <v>0.69</v>
      </c>
    </row>
    <row r="932" spans="1:22" x14ac:dyDescent="0.2">
      <c r="C932" s="26" t="str">
        <f>"Объем: "&amp;Source!I510&amp;"=(270+"&amp;"120+"&amp;"144)/"&amp;"100"</f>
        <v>Объем: 5,34=(270+120+144)/100</v>
      </c>
    </row>
    <row r="933" spans="1:22" ht="14.25" x14ac:dyDescent="0.2">
      <c r="A933" s="19"/>
      <c r="B933" s="19"/>
      <c r="C933" s="19" t="s">
        <v>496</v>
      </c>
      <c r="D933" s="20"/>
      <c r="E933" s="9"/>
      <c r="F933" s="22">
        <f>Source!AO510</f>
        <v>1611.17</v>
      </c>
      <c r="G933" s="21" t="str">
        <f>Source!DG510</f>
        <v/>
      </c>
      <c r="H933" s="9">
        <f>Source!AV510</f>
        <v>1</v>
      </c>
      <c r="I933" s="9">
        <f>IF(Source!BA510&lt;&gt; 0, Source!BA510, 1)</f>
        <v>1</v>
      </c>
      <c r="J933" s="22">
        <f>Source!S510</f>
        <v>8603.65</v>
      </c>
      <c r="K933" s="22"/>
    </row>
    <row r="934" spans="1:22" ht="14.25" x14ac:dyDescent="0.2">
      <c r="A934" s="19"/>
      <c r="B934" s="19"/>
      <c r="C934" s="19" t="s">
        <v>503</v>
      </c>
      <c r="D934" s="20"/>
      <c r="E934" s="9"/>
      <c r="F934" s="22">
        <f>Source!AM510</f>
        <v>16.22</v>
      </c>
      <c r="G934" s="21" t="str">
        <f>Source!DE510</f>
        <v/>
      </c>
      <c r="H934" s="9">
        <f>Source!AV510</f>
        <v>1</v>
      </c>
      <c r="I934" s="9">
        <f>IF(Source!BB510&lt;&gt; 0, Source!BB510, 1)</f>
        <v>1</v>
      </c>
      <c r="J934" s="22">
        <f>Source!Q510</f>
        <v>86.61</v>
      </c>
      <c r="K934" s="22"/>
    </row>
    <row r="935" spans="1:22" ht="14.25" x14ac:dyDescent="0.2">
      <c r="A935" s="19"/>
      <c r="B935" s="19"/>
      <c r="C935" s="19" t="s">
        <v>504</v>
      </c>
      <c r="D935" s="20"/>
      <c r="E935" s="9"/>
      <c r="F935" s="22">
        <f>Source!AN510</f>
        <v>0.08</v>
      </c>
      <c r="G935" s="21" t="str">
        <f>Source!DF510</f>
        <v/>
      </c>
      <c r="H935" s="9">
        <f>Source!AV510</f>
        <v>1</v>
      </c>
      <c r="I935" s="9">
        <f>IF(Source!BS510&lt;&gt; 0, Source!BS510, 1)</f>
        <v>1</v>
      </c>
      <c r="J935" s="28">
        <f>Source!R510</f>
        <v>0.43</v>
      </c>
      <c r="K935" s="22"/>
    </row>
    <row r="936" spans="1:22" ht="14.25" x14ac:dyDescent="0.2">
      <c r="A936" s="19"/>
      <c r="B936" s="19"/>
      <c r="C936" s="19" t="s">
        <v>502</v>
      </c>
      <c r="D936" s="20"/>
      <c r="E936" s="9"/>
      <c r="F936" s="22">
        <f>Source!AL510</f>
        <v>184.37</v>
      </c>
      <c r="G936" s="21" t="str">
        <f>Source!DD510</f>
        <v/>
      </c>
      <c r="H936" s="9">
        <f>Source!AW510</f>
        <v>1</v>
      </c>
      <c r="I936" s="9">
        <f>IF(Source!BC510&lt;&gt; 0, Source!BC510, 1)</f>
        <v>1</v>
      </c>
      <c r="J936" s="22">
        <f>Source!P510</f>
        <v>984.54</v>
      </c>
      <c r="K936" s="22"/>
    </row>
    <row r="937" spans="1:22" ht="14.25" x14ac:dyDescent="0.2">
      <c r="A937" s="19"/>
      <c r="B937" s="19"/>
      <c r="C937" s="19" t="s">
        <v>497</v>
      </c>
      <c r="D937" s="20" t="s">
        <v>498</v>
      </c>
      <c r="E937" s="9">
        <f>Source!AT510</f>
        <v>70</v>
      </c>
      <c r="F937" s="22"/>
      <c r="G937" s="21"/>
      <c r="H937" s="9"/>
      <c r="I937" s="9"/>
      <c r="J937" s="22">
        <f>SUM(R931:R936)</f>
        <v>6022.56</v>
      </c>
      <c r="K937" s="22"/>
    </row>
    <row r="938" spans="1:22" ht="14.25" x14ac:dyDescent="0.2">
      <c r="A938" s="19"/>
      <c r="B938" s="19"/>
      <c r="C938" s="19" t="s">
        <v>499</v>
      </c>
      <c r="D938" s="20" t="s">
        <v>498</v>
      </c>
      <c r="E938" s="9">
        <f>Source!AU510</f>
        <v>10</v>
      </c>
      <c r="F938" s="22"/>
      <c r="G938" s="21"/>
      <c r="H938" s="9"/>
      <c r="I938" s="9"/>
      <c r="J938" s="22">
        <f>SUM(T931:T937)</f>
        <v>860.37</v>
      </c>
      <c r="K938" s="22"/>
    </row>
    <row r="939" spans="1:22" ht="14.25" x14ac:dyDescent="0.2">
      <c r="A939" s="19"/>
      <c r="B939" s="19"/>
      <c r="C939" s="19" t="s">
        <v>505</v>
      </c>
      <c r="D939" s="20" t="s">
        <v>498</v>
      </c>
      <c r="E939" s="9">
        <f>160</f>
        <v>160</v>
      </c>
      <c r="F939" s="22"/>
      <c r="G939" s="21"/>
      <c r="H939" s="9"/>
      <c r="I939" s="9"/>
      <c r="J939" s="22">
        <f>SUM(V931:V938)</f>
        <v>0.69</v>
      </c>
      <c r="K939" s="22"/>
    </row>
    <row r="940" spans="1:22" ht="14.25" x14ac:dyDescent="0.2">
      <c r="A940" s="19"/>
      <c r="B940" s="19"/>
      <c r="C940" s="19" t="s">
        <v>500</v>
      </c>
      <c r="D940" s="20" t="s">
        <v>501</v>
      </c>
      <c r="E940" s="9">
        <f>Source!AQ510</f>
        <v>3.44</v>
      </c>
      <c r="F940" s="22"/>
      <c r="G940" s="21" t="str">
        <f>Source!DI510</f>
        <v/>
      </c>
      <c r="H940" s="9">
        <f>Source!AV510</f>
        <v>1</v>
      </c>
      <c r="I940" s="9"/>
      <c r="J940" s="22"/>
      <c r="K940" s="22">
        <f>Source!U510</f>
        <v>18.369599999999998</v>
      </c>
    </row>
    <row r="941" spans="1:22" ht="15" x14ac:dyDescent="0.25">
      <c r="A941" s="24"/>
      <c r="B941" s="24"/>
      <c r="C941" s="24"/>
      <c r="D941" s="24"/>
      <c r="E941" s="24"/>
      <c r="F941" s="24"/>
      <c r="G941" s="24"/>
      <c r="H941" s="24"/>
      <c r="I941" s="43">
        <f>J933+J934+J936+J937+J938+J939</f>
        <v>16558.419999999998</v>
      </c>
      <c r="J941" s="43"/>
      <c r="K941" s="25">
        <f>IF(Source!I510&lt;&gt;0, ROUND(I941/Source!I510, 2), 0)</f>
        <v>3100.83</v>
      </c>
      <c r="P941" s="23">
        <f>I941</f>
        <v>16558.419999999998</v>
      </c>
    </row>
    <row r="943" spans="1:22" ht="15" x14ac:dyDescent="0.25">
      <c r="A943" s="48" t="str">
        <f>CONCATENATE("Итого по подразделу: ",IF(Source!G512&lt;&gt;"Новый подраздел", Source!G512, ""))</f>
        <v>Итого по подразделу: Вентиляция и теплоснабжение приточных установок</v>
      </c>
      <c r="B943" s="48"/>
      <c r="C943" s="48"/>
      <c r="D943" s="48"/>
      <c r="E943" s="48"/>
      <c r="F943" s="48"/>
      <c r="G943" s="48"/>
      <c r="H943" s="48"/>
      <c r="I943" s="46">
        <f>SUM(P903:P942)</f>
        <v>86814.74</v>
      </c>
      <c r="J943" s="47"/>
      <c r="K943" s="18"/>
    </row>
    <row r="946" spans="1:22" ht="15" x14ac:dyDescent="0.25">
      <c r="A946" s="48" t="str">
        <f>CONCATENATE("Итого по разделу: ",IF(Source!G542&lt;&gt;"Новый раздел", Source!G542, ""))</f>
        <v>Итого по разделу: Подготовка к ОЗП- Смета 1.2</v>
      </c>
      <c r="B946" s="48"/>
      <c r="C946" s="48"/>
      <c r="D946" s="48"/>
      <c r="E946" s="48"/>
      <c r="F946" s="48"/>
      <c r="G946" s="48"/>
      <c r="H946" s="48"/>
      <c r="I946" s="46">
        <f>SUM(P815:P945)</f>
        <v>130304.25000000001</v>
      </c>
      <c r="J946" s="47"/>
      <c r="K946" s="18"/>
    </row>
    <row r="949" spans="1:22" ht="16.5" x14ac:dyDescent="0.25">
      <c r="A949" s="45" t="str">
        <f>CONCATENATE("Раздел: ",IF(Source!G572&lt;&gt;"Новый раздел", Source!G572, ""))</f>
        <v>Раздел: Подготовка к ОЗП- Смета 1.3</v>
      </c>
      <c r="B949" s="45"/>
      <c r="C949" s="45"/>
      <c r="D949" s="45"/>
      <c r="E949" s="45"/>
      <c r="F949" s="45"/>
      <c r="G949" s="45"/>
      <c r="H949" s="45"/>
      <c r="I949" s="45"/>
      <c r="J949" s="45"/>
      <c r="K949" s="45"/>
    </row>
    <row r="951" spans="1:22" ht="16.5" x14ac:dyDescent="0.25">
      <c r="A951" s="45" t="str">
        <f>CONCATENATE("Подраздел: ",IF(Source!G576&lt;&gt;"Новый подраздел", Source!G576, ""))</f>
        <v>Подраздел: Индивидуальный тепловой пункт</v>
      </c>
      <c r="B951" s="45"/>
      <c r="C951" s="45"/>
      <c r="D951" s="45"/>
      <c r="E951" s="45"/>
      <c r="F951" s="45"/>
      <c r="G951" s="45"/>
      <c r="H951" s="45"/>
      <c r="I951" s="45"/>
      <c r="J951" s="45"/>
      <c r="K951" s="45"/>
    </row>
    <row r="953" spans="1:22" ht="15" x14ac:dyDescent="0.25">
      <c r="B953" s="44" t="str">
        <f>Source!G580</f>
        <v>Индивидуальный тепловой пункт. Тепломеханические решения.</v>
      </c>
      <c r="C953" s="44"/>
      <c r="D953" s="44"/>
      <c r="E953" s="44"/>
      <c r="F953" s="44"/>
      <c r="G953" s="44"/>
      <c r="H953" s="44"/>
      <c r="I953" s="44"/>
      <c r="J953" s="44"/>
    </row>
    <row r="954" spans="1:22" ht="71.25" x14ac:dyDescent="0.2">
      <c r="A954" s="19">
        <v>95</v>
      </c>
      <c r="B954" s="19" t="str">
        <f>Source!F581</f>
        <v>1.23-2103-7-1/1</v>
      </c>
      <c r="C954" s="19" t="str">
        <f>Source!G581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954" s="20" t="str">
        <f>Source!H581</f>
        <v>шт.</v>
      </c>
      <c r="E954" s="9">
        <f>Source!I581</f>
        <v>4</v>
      </c>
      <c r="F954" s="22"/>
      <c r="G954" s="21"/>
      <c r="H954" s="9"/>
      <c r="I954" s="9"/>
      <c r="J954" s="22"/>
      <c r="K954" s="22"/>
      <c r="Q954">
        <f>ROUND((Source!BZ581/100)*ROUND((Source!AF581*Source!AV581)*Source!I581, 2), 2)</f>
        <v>1427.8</v>
      </c>
      <c r="R954">
        <f>Source!X581</f>
        <v>1427.8</v>
      </c>
      <c r="S954">
        <f>ROUND((Source!CA581/100)*ROUND((Source!AF581*Source!AV581)*Source!I581, 2), 2)</f>
        <v>203.97</v>
      </c>
      <c r="T954">
        <f>Source!Y581</f>
        <v>203.97</v>
      </c>
      <c r="U954">
        <f>ROUND((175/100)*ROUND((Source!AE581*Source!AV581)*Source!I581, 2), 2)</f>
        <v>0</v>
      </c>
      <c r="V954">
        <f>ROUND((160/100)*ROUND(Source!CS581*Source!I581, 2), 2)</f>
        <v>0</v>
      </c>
    </row>
    <row r="955" spans="1:22" ht="14.25" x14ac:dyDescent="0.2">
      <c r="A955" s="19"/>
      <c r="B955" s="19"/>
      <c r="C955" s="19" t="s">
        <v>496</v>
      </c>
      <c r="D955" s="20"/>
      <c r="E955" s="9"/>
      <c r="F955" s="22">
        <f>Source!AO581</f>
        <v>509.93</v>
      </c>
      <c r="G955" s="21" t="str">
        <f>Source!DG581</f>
        <v/>
      </c>
      <c r="H955" s="9">
        <f>Source!AV581</f>
        <v>1</v>
      </c>
      <c r="I955" s="9">
        <f>IF(Source!BA581&lt;&gt; 0, Source!BA581, 1)</f>
        <v>1</v>
      </c>
      <c r="J955" s="22">
        <f>Source!S581</f>
        <v>2039.72</v>
      </c>
      <c r="K955" s="22"/>
    </row>
    <row r="956" spans="1:22" ht="14.25" x14ac:dyDescent="0.2">
      <c r="A956" s="19"/>
      <c r="B956" s="19"/>
      <c r="C956" s="19" t="s">
        <v>497</v>
      </c>
      <c r="D956" s="20" t="s">
        <v>498</v>
      </c>
      <c r="E956" s="9">
        <f>Source!AT581</f>
        <v>70</v>
      </c>
      <c r="F956" s="22"/>
      <c r="G956" s="21"/>
      <c r="H956" s="9"/>
      <c r="I956" s="9"/>
      <c r="J956" s="22">
        <f>SUM(R954:R955)</f>
        <v>1427.8</v>
      </c>
      <c r="K956" s="22"/>
    </row>
    <row r="957" spans="1:22" ht="14.25" x14ac:dyDescent="0.2">
      <c r="A957" s="19"/>
      <c r="B957" s="19"/>
      <c r="C957" s="19" t="s">
        <v>499</v>
      </c>
      <c r="D957" s="20" t="s">
        <v>498</v>
      </c>
      <c r="E957" s="9">
        <f>Source!AU581</f>
        <v>10</v>
      </c>
      <c r="F957" s="22"/>
      <c r="G957" s="21"/>
      <c r="H957" s="9"/>
      <c r="I957" s="9"/>
      <c r="J957" s="22">
        <f>SUM(T954:T956)</f>
        <v>203.97</v>
      </c>
      <c r="K957" s="22"/>
    </row>
    <row r="958" spans="1:22" ht="14.25" x14ac:dyDescent="0.2">
      <c r="A958" s="19"/>
      <c r="B958" s="19"/>
      <c r="C958" s="19" t="s">
        <v>500</v>
      </c>
      <c r="D958" s="20" t="s">
        <v>501</v>
      </c>
      <c r="E958" s="9">
        <f>Source!AQ581</f>
        <v>1.17</v>
      </c>
      <c r="F958" s="22"/>
      <c r="G958" s="21" t="str">
        <f>Source!DI581</f>
        <v/>
      </c>
      <c r="H958" s="9">
        <f>Source!AV581</f>
        <v>1</v>
      </c>
      <c r="I958" s="9"/>
      <c r="J958" s="22"/>
      <c r="K958" s="22">
        <f>Source!U581</f>
        <v>4.68</v>
      </c>
    </row>
    <row r="959" spans="1:22" ht="15" x14ac:dyDescent="0.25">
      <c r="A959" s="24"/>
      <c r="B959" s="24"/>
      <c r="C959" s="24"/>
      <c r="D959" s="24"/>
      <c r="E959" s="24"/>
      <c r="F959" s="24"/>
      <c r="G959" s="24"/>
      <c r="H959" s="24"/>
      <c r="I959" s="43">
        <f>J955+J956+J957</f>
        <v>3671.49</v>
      </c>
      <c r="J959" s="43"/>
      <c r="K959" s="25">
        <f>IF(Source!I581&lt;&gt;0, ROUND(I959/Source!I581, 2), 0)</f>
        <v>917.87</v>
      </c>
      <c r="P959" s="23">
        <f>I959</f>
        <v>3671.49</v>
      </c>
    </row>
    <row r="960" spans="1:22" ht="28.5" x14ac:dyDescent="0.2">
      <c r="A960" s="19">
        <v>96</v>
      </c>
      <c r="B960" s="19" t="str">
        <f>Source!F583</f>
        <v>1.17-2103-16-1/1</v>
      </c>
      <c r="C960" s="19" t="str">
        <f>Source!G583</f>
        <v>Техническое обслуживание крана трехходового шарового под манометр</v>
      </c>
      <c r="D960" s="20" t="str">
        <f>Source!H583</f>
        <v>10 шт.</v>
      </c>
      <c r="E960" s="9">
        <f>Source!I583</f>
        <v>0.4</v>
      </c>
      <c r="F960" s="22"/>
      <c r="G960" s="21"/>
      <c r="H960" s="9"/>
      <c r="I960" s="9"/>
      <c r="J960" s="22"/>
      <c r="K960" s="22"/>
      <c r="Q960">
        <f>ROUND((Source!BZ583/100)*ROUND((Source!AF583*Source!AV583)*Source!I583, 2), 2)</f>
        <v>109.83</v>
      </c>
      <c r="R960">
        <f>Source!X583</f>
        <v>109.83</v>
      </c>
      <c r="S960">
        <f>ROUND((Source!CA583/100)*ROUND((Source!AF583*Source!AV583)*Source!I583, 2), 2)</f>
        <v>15.69</v>
      </c>
      <c r="T960">
        <f>Source!Y583</f>
        <v>15.69</v>
      </c>
      <c r="U960">
        <f>ROUND((175/100)*ROUND((Source!AE583*Source!AV583)*Source!I583, 2), 2)</f>
        <v>0</v>
      </c>
      <c r="V960">
        <f>ROUND((160/100)*ROUND(Source!CS583*Source!I583, 2), 2)</f>
        <v>0</v>
      </c>
    </row>
    <row r="961" spans="1:22" x14ac:dyDescent="0.2">
      <c r="C961" s="26" t="str">
        <f>"Объем: "&amp;Source!I583&amp;"=(4)/"&amp;"10"</f>
        <v>Объем: 0,4=(4)/10</v>
      </c>
    </row>
    <row r="962" spans="1:22" ht="14.25" x14ac:dyDescent="0.2">
      <c r="A962" s="19"/>
      <c r="B962" s="19"/>
      <c r="C962" s="19" t="s">
        <v>496</v>
      </c>
      <c r="D962" s="20"/>
      <c r="E962" s="9"/>
      <c r="F962" s="22">
        <f>Source!AO583</f>
        <v>392.26</v>
      </c>
      <c r="G962" s="21" t="str">
        <f>Source!DG583</f>
        <v/>
      </c>
      <c r="H962" s="9">
        <f>Source!AV583</f>
        <v>1</v>
      </c>
      <c r="I962" s="9">
        <f>IF(Source!BA583&lt;&gt; 0, Source!BA583, 1)</f>
        <v>1</v>
      </c>
      <c r="J962" s="22">
        <f>Source!S583</f>
        <v>156.9</v>
      </c>
      <c r="K962" s="22"/>
    </row>
    <row r="963" spans="1:22" ht="14.25" x14ac:dyDescent="0.2">
      <c r="A963" s="19"/>
      <c r="B963" s="19"/>
      <c r="C963" s="19" t="s">
        <v>502</v>
      </c>
      <c r="D963" s="20"/>
      <c r="E963" s="9"/>
      <c r="F963" s="22">
        <f>Source!AL583</f>
        <v>0.24</v>
      </c>
      <c r="G963" s="21" t="str">
        <f>Source!DD583</f>
        <v/>
      </c>
      <c r="H963" s="9">
        <f>Source!AW583</f>
        <v>1</v>
      </c>
      <c r="I963" s="9">
        <f>IF(Source!BC583&lt;&gt; 0, Source!BC583, 1)</f>
        <v>1</v>
      </c>
      <c r="J963" s="22">
        <f>Source!P583</f>
        <v>0.1</v>
      </c>
      <c r="K963" s="22"/>
    </row>
    <row r="964" spans="1:22" ht="14.25" x14ac:dyDescent="0.2">
      <c r="A964" s="19"/>
      <c r="B964" s="19"/>
      <c r="C964" s="19" t="s">
        <v>497</v>
      </c>
      <c r="D964" s="20" t="s">
        <v>498</v>
      </c>
      <c r="E964" s="9">
        <f>Source!AT583</f>
        <v>70</v>
      </c>
      <c r="F964" s="22"/>
      <c r="G964" s="21"/>
      <c r="H964" s="9"/>
      <c r="I964" s="9"/>
      <c r="J964" s="22">
        <f>SUM(R960:R963)</f>
        <v>109.83</v>
      </c>
      <c r="K964" s="22"/>
    </row>
    <row r="965" spans="1:22" ht="14.25" x14ac:dyDescent="0.2">
      <c r="A965" s="19"/>
      <c r="B965" s="19"/>
      <c r="C965" s="19" t="s">
        <v>499</v>
      </c>
      <c r="D965" s="20" t="s">
        <v>498</v>
      </c>
      <c r="E965" s="9">
        <f>Source!AU583</f>
        <v>10</v>
      </c>
      <c r="F965" s="22"/>
      <c r="G965" s="21"/>
      <c r="H965" s="9"/>
      <c r="I965" s="9"/>
      <c r="J965" s="22">
        <f>SUM(T960:T964)</f>
        <v>15.69</v>
      </c>
      <c r="K965" s="22"/>
    </row>
    <row r="966" spans="1:22" ht="14.25" x14ac:dyDescent="0.2">
      <c r="A966" s="19"/>
      <c r="B966" s="19"/>
      <c r="C966" s="19" t="s">
        <v>500</v>
      </c>
      <c r="D966" s="20" t="s">
        <v>501</v>
      </c>
      <c r="E966" s="9">
        <f>Source!AQ583</f>
        <v>0.9</v>
      </c>
      <c r="F966" s="22"/>
      <c r="G966" s="21" t="str">
        <f>Source!DI583</f>
        <v/>
      </c>
      <c r="H966" s="9">
        <f>Source!AV583</f>
        <v>1</v>
      </c>
      <c r="I966" s="9"/>
      <c r="J966" s="22"/>
      <c r="K966" s="22">
        <f>Source!U583</f>
        <v>0.36000000000000004</v>
      </c>
    </row>
    <row r="967" spans="1:22" ht="15" x14ac:dyDescent="0.25">
      <c r="A967" s="24"/>
      <c r="B967" s="24"/>
      <c r="C967" s="24"/>
      <c r="D967" s="24"/>
      <c r="E967" s="24"/>
      <c r="F967" s="24"/>
      <c r="G967" s="24"/>
      <c r="H967" s="24"/>
      <c r="I967" s="43">
        <f>J962+J963+J964+J965</f>
        <v>282.52</v>
      </c>
      <c r="J967" s="43"/>
      <c r="K967" s="25">
        <f>IF(Source!I583&lt;&gt;0, ROUND(I967/Source!I583, 2), 0)</f>
        <v>706.3</v>
      </c>
      <c r="P967" s="23">
        <f>I967</f>
        <v>282.52</v>
      </c>
    </row>
    <row r="968" spans="1:22" ht="28.5" x14ac:dyDescent="0.2">
      <c r="A968" s="19">
        <v>97</v>
      </c>
      <c r="B968" s="19" t="str">
        <f>Source!F584</f>
        <v>1.17-2103-17-1/1</v>
      </c>
      <c r="C968" s="19" t="str">
        <f>Source!G584</f>
        <v>Техническое обслуживание автоматического воздухоотводчика</v>
      </c>
      <c r="D968" s="20" t="str">
        <f>Source!H584</f>
        <v>10 шт.</v>
      </c>
      <c r="E968" s="9">
        <f>Source!I584</f>
        <v>0.1</v>
      </c>
      <c r="F968" s="22"/>
      <c r="G968" s="21"/>
      <c r="H968" s="9"/>
      <c r="I968" s="9"/>
      <c r="J968" s="22"/>
      <c r="K968" s="22"/>
      <c r="Q968">
        <f>ROUND((Source!BZ584/100)*ROUND((Source!AF584*Source!AV584)*Source!I584, 2), 2)</f>
        <v>46.38</v>
      </c>
      <c r="R968">
        <f>Source!X584</f>
        <v>46.38</v>
      </c>
      <c r="S968">
        <f>ROUND((Source!CA584/100)*ROUND((Source!AF584*Source!AV584)*Source!I584, 2), 2)</f>
        <v>6.63</v>
      </c>
      <c r="T968">
        <f>Source!Y584</f>
        <v>6.63</v>
      </c>
      <c r="U968">
        <f>ROUND((175/100)*ROUND((Source!AE584*Source!AV584)*Source!I584, 2), 2)</f>
        <v>0</v>
      </c>
      <c r="V968">
        <f>ROUND((160/100)*ROUND(Source!CS584*Source!I584, 2), 2)</f>
        <v>0</v>
      </c>
    </row>
    <row r="969" spans="1:22" x14ac:dyDescent="0.2">
      <c r="C969" s="26" t="str">
        <f>"Объем: "&amp;Source!I584&amp;"=1/"&amp;"10"</f>
        <v>Объем: 0,1=1/10</v>
      </c>
    </row>
    <row r="970" spans="1:22" ht="14.25" x14ac:dyDescent="0.2">
      <c r="A970" s="19"/>
      <c r="B970" s="19"/>
      <c r="C970" s="19" t="s">
        <v>496</v>
      </c>
      <c r="D970" s="20"/>
      <c r="E970" s="9"/>
      <c r="F970" s="22">
        <f>Source!AO584</f>
        <v>662.48</v>
      </c>
      <c r="G970" s="21" t="str">
        <f>Source!DG584</f>
        <v/>
      </c>
      <c r="H970" s="9">
        <f>Source!AV584</f>
        <v>1</v>
      </c>
      <c r="I970" s="9">
        <f>IF(Source!BA584&lt;&gt; 0, Source!BA584, 1)</f>
        <v>1</v>
      </c>
      <c r="J970" s="22">
        <f>Source!S584</f>
        <v>66.25</v>
      </c>
      <c r="K970" s="22"/>
    </row>
    <row r="971" spans="1:22" ht="14.25" x14ac:dyDescent="0.2">
      <c r="A971" s="19"/>
      <c r="B971" s="19"/>
      <c r="C971" s="19" t="s">
        <v>502</v>
      </c>
      <c r="D971" s="20"/>
      <c r="E971" s="9"/>
      <c r="F971" s="22">
        <f>Source!AL584</f>
        <v>0.48</v>
      </c>
      <c r="G971" s="21" t="str">
        <f>Source!DD584</f>
        <v/>
      </c>
      <c r="H971" s="9">
        <f>Source!AW584</f>
        <v>1</v>
      </c>
      <c r="I971" s="9">
        <f>IF(Source!BC584&lt;&gt; 0, Source!BC584, 1)</f>
        <v>1</v>
      </c>
      <c r="J971" s="22">
        <f>Source!P584</f>
        <v>0.05</v>
      </c>
      <c r="K971" s="22"/>
    </row>
    <row r="972" spans="1:22" ht="14.25" x14ac:dyDescent="0.2">
      <c r="A972" s="19"/>
      <c r="B972" s="19"/>
      <c r="C972" s="19" t="s">
        <v>497</v>
      </c>
      <c r="D972" s="20" t="s">
        <v>498</v>
      </c>
      <c r="E972" s="9">
        <f>Source!AT584</f>
        <v>70</v>
      </c>
      <c r="F972" s="22"/>
      <c r="G972" s="21"/>
      <c r="H972" s="9"/>
      <c r="I972" s="9"/>
      <c r="J972" s="22">
        <f>SUM(R968:R971)</f>
        <v>46.38</v>
      </c>
      <c r="K972" s="22"/>
    </row>
    <row r="973" spans="1:22" ht="14.25" x14ac:dyDescent="0.2">
      <c r="A973" s="19"/>
      <c r="B973" s="19"/>
      <c r="C973" s="19" t="s">
        <v>499</v>
      </c>
      <c r="D973" s="20" t="s">
        <v>498</v>
      </c>
      <c r="E973" s="9">
        <f>Source!AU584</f>
        <v>10</v>
      </c>
      <c r="F973" s="22"/>
      <c r="G973" s="21"/>
      <c r="H973" s="9"/>
      <c r="I973" s="9"/>
      <c r="J973" s="22">
        <f>SUM(T968:T972)</f>
        <v>6.63</v>
      </c>
      <c r="K973" s="22"/>
    </row>
    <row r="974" spans="1:22" ht="14.25" x14ac:dyDescent="0.2">
      <c r="A974" s="19"/>
      <c r="B974" s="19"/>
      <c r="C974" s="19" t="s">
        <v>500</v>
      </c>
      <c r="D974" s="20" t="s">
        <v>501</v>
      </c>
      <c r="E974" s="9">
        <f>Source!AQ584</f>
        <v>1.52</v>
      </c>
      <c r="F974" s="22"/>
      <c r="G974" s="21" t="str">
        <f>Source!DI584</f>
        <v/>
      </c>
      <c r="H974" s="9">
        <f>Source!AV584</f>
        <v>1</v>
      </c>
      <c r="I974" s="9"/>
      <c r="J974" s="22"/>
      <c r="K974" s="22">
        <f>Source!U584</f>
        <v>0.15200000000000002</v>
      </c>
    </row>
    <row r="975" spans="1:22" ht="15" x14ac:dyDescent="0.25">
      <c r="A975" s="24"/>
      <c r="B975" s="24"/>
      <c r="C975" s="24"/>
      <c r="D975" s="24"/>
      <c r="E975" s="24"/>
      <c r="F975" s="24"/>
      <c r="G975" s="24"/>
      <c r="H975" s="24"/>
      <c r="I975" s="43">
        <f>J970+J971+J972+J973</f>
        <v>119.31</v>
      </c>
      <c r="J975" s="43"/>
      <c r="K975" s="25">
        <f>IF(Source!I584&lt;&gt;0, ROUND(I975/Source!I584, 2), 0)</f>
        <v>1193.0999999999999</v>
      </c>
      <c r="P975" s="23">
        <f>I975</f>
        <v>119.31</v>
      </c>
    </row>
    <row r="977" spans="1:22" ht="15" x14ac:dyDescent="0.25">
      <c r="B977" s="44" t="str">
        <f>Source!G585</f>
        <v>Стандартный насосный узел смешения серии АУУ-С-065-065-С-R V2</v>
      </c>
      <c r="C977" s="44"/>
      <c r="D977" s="44"/>
      <c r="E977" s="44"/>
      <c r="F977" s="44"/>
      <c r="G977" s="44"/>
      <c r="H977" s="44"/>
      <c r="I977" s="44"/>
      <c r="J977" s="44"/>
    </row>
    <row r="978" spans="1:22" ht="71.25" x14ac:dyDescent="0.2">
      <c r="A978" s="19">
        <v>98</v>
      </c>
      <c r="B978" s="19" t="str">
        <f>Source!F586</f>
        <v>1.23-2103-7-1/1</v>
      </c>
      <c r="C978" s="19" t="str">
        <f>Source!G586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978" s="20" t="str">
        <f>Source!H586</f>
        <v>шт.</v>
      </c>
      <c r="E978" s="9">
        <f>Source!I586</f>
        <v>8</v>
      </c>
      <c r="F978" s="22"/>
      <c r="G978" s="21"/>
      <c r="H978" s="9"/>
      <c r="I978" s="9"/>
      <c r="J978" s="22"/>
      <c r="K978" s="22"/>
      <c r="Q978">
        <f>ROUND((Source!BZ586/100)*ROUND((Source!AF586*Source!AV586)*Source!I586, 2), 2)</f>
        <v>2855.61</v>
      </c>
      <c r="R978">
        <f>Source!X586</f>
        <v>2855.61</v>
      </c>
      <c r="S978">
        <f>ROUND((Source!CA586/100)*ROUND((Source!AF586*Source!AV586)*Source!I586, 2), 2)</f>
        <v>407.94</v>
      </c>
      <c r="T978">
        <f>Source!Y586</f>
        <v>407.94</v>
      </c>
      <c r="U978">
        <f>ROUND((175/100)*ROUND((Source!AE586*Source!AV586)*Source!I586, 2), 2)</f>
        <v>0</v>
      </c>
      <c r="V978">
        <f>ROUND((160/100)*ROUND(Source!CS586*Source!I586, 2), 2)</f>
        <v>0</v>
      </c>
    </row>
    <row r="979" spans="1:22" ht="14.25" x14ac:dyDescent="0.2">
      <c r="A979" s="19"/>
      <c r="B979" s="19"/>
      <c r="C979" s="19" t="s">
        <v>496</v>
      </c>
      <c r="D979" s="20"/>
      <c r="E979" s="9"/>
      <c r="F979" s="22">
        <f>Source!AO586</f>
        <v>509.93</v>
      </c>
      <c r="G979" s="21" t="str">
        <f>Source!DG586</f>
        <v/>
      </c>
      <c r="H979" s="9">
        <f>Source!AV586</f>
        <v>1</v>
      </c>
      <c r="I979" s="9">
        <f>IF(Source!BA586&lt;&gt; 0, Source!BA586, 1)</f>
        <v>1</v>
      </c>
      <c r="J979" s="22">
        <f>Source!S586</f>
        <v>4079.44</v>
      </c>
      <c r="K979" s="22"/>
    </row>
    <row r="980" spans="1:22" ht="14.25" x14ac:dyDescent="0.2">
      <c r="A980" s="19"/>
      <c r="B980" s="19"/>
      <c r="C980" s="19" t="s">
        <v>497</v>
      </c>
      <c r="D980" s="20" t="s">
        <v>498</v>
      </c>
      <c r="E980" s="9">
        <f>Source!AT586</f>
        <v>70</v>
      </c>
      <c r="F980" s="22"/>
      <c r="G980" s="21"/>
      <c r="H980" s="9"/>
      <c r="I980" s="9"/>
      <c r="J980" s="22">
        <f>SUM(R978:R979)</f>
        <v>2855.61</v>
      </c>
      <c r="K980" s="22"/>
    </row>
    <row r="981" spans="1:22" ht="14.25" x14ac:dyDescent="0.2">
      <c r="A981" s="19"/>
      <c r="B981" s="19"/>
      <c r="C981" s="19" t="s">
        <v>499</v>
      </c>
      <c r="D981" s="20" t="s">
        <v>498</v>
      </c>
      <c r="E981" s="9">
        <f>Source!AU586</f>
        <v>10</v>
      </c>
      <c r="F981" s="22"/>
      <c r="G981" s="21"/>
      <c r="H981" s="9"/>
      <c r="I981" s="9"/>
      <c r="J981" s="22">
        <f>SUM(T978:T980)</f>
        <v>407.94</v>
      </c>
      <c r="K981" s="22"/>
    </row>
    <row r="982" spans="1:22" ht="14.25" x14ac:dyDescent="0.2">
      <c r="A982" s="19"/>
      <c r="B982" s="19"/>
      <c r="C982" s="19" t="s">
        <v>500</v>
      </c>
      <c r="D982" s="20" t="s">
        <v>501</v>
      </c>
      <c r="E982" s="9">
        <f>Source!AQ586</f>
        <v>1.17</v>
      </c>
      <c r="F982" s="22"/>
      <c r="G982" s="21" t="str">
        <f>Source!DI586</f>
        <v/>
      </c>
      <c r="H982" s="9">
        <f>Source!AV586</f>
        <v>1</v>
      </c>
      <c r="I982" s="9"/>
      <c r="J982" s="22"/>
      <c r="K982" s="22">
        <f>Source!U586</f>
        <v>9.36</v>
      </c>
    </row>
    <row r="983" spans="1:22" ht="15" x14ac:dyDescent="0.25">
      <c r="A983" s="24"/>
      <c r="B983" s="24"/>
      <c r="C983" s="24"/>
      <c r="D983" s="24"/>
      <c r="E983" s="24"/>
      <c r="F983" s="24"/>
      <c r="G983" s="24"/>
      <c r="H983" s="24"/>
      <c r="I983" s="43">
        <f>J979+J980+J981</f>
        <v>7342.99</v>
      </c>
      <c r="J983" s="43"/>
      <c r="K983" s="25">
        <f>IF(Source!I586&lt;&gt;0, ROUND(I983/Source!I586, 2), 0)</f>
        <v>917.87</v>
      </c>
      <c r="P983" s="23">
        <f>I983</f>
        <v>7342.99</v>
      </c>
    </row>
    <row r="984" spans="1:22" ht="71.25" x14ac:dyDescent="0.2">
      <c r="A984" s="19">
        <v>99</v>
      </c>
      <c r="B984" s="19" t="str">
        <f>Source!F588</f>
        <v>1.23-2103-7-1/1</v>
      </c>
      <c r="C984" s="19" t="str">
        <f>Source!G588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984" s="20" t="str">
        <f>Source!H588</f>
        <v>шт.</v>
      </c>
      <c r="E984" s="9">
        <f>Source!I588</f>
        <v>8</v>
      </c>
      <c r="F984" s="22"/>
      <c r="G984" s="21"/>
      <c r="H984" s="9"/>
      <c r="I984" s="9"/>
      <c r="J984" s="22"/>
      <c r="K984" s="22"/>
      <c r="Q984">
        <f>ROUND((Source!BZ588/100)*ROUND((Source!AF588*Source!AV588)*Source!I588, 2), 2)</f>
        <v>2855.61</v>
      </c>
      <c r="R984">
        <f>Source!X588</f>
        <v>2855.61</v>
      </c>
      <c r="S984">
        <f>ROUND((Source!CA588/100)*ROUND((Source!AF588*Source!AV588)*Source!I588, 2), 2)</f>
        <v>407.94</v>
      </c>
      <c r="T984">
        <f>Source!Y588</f>
        <v>407.94</v>
      </c>
      <c r="U984">
        <f>ROUND((175/100)*ROUND((Source!AE588*Source!AV588)*Source!I588, 2), 2)</f>
        <v>0</v>
      </c>
      <c r="V984">
        <f>ROUND((160/100)*ROUND(Source!CS588*Source!I588, 2), 2)</f>
        <v>0</v>
      </c>
    </row>
    <row r="985" spans="1:22" ht="14.25" x14ac:dyDescent="0.2">
      <c r="A985" s="19"/>
      <c r="B985" s="19"/>
      <c r="C985" s="19" t="s">
        <v>496</v>
      </c>
      <c r="D985" s="20"/>
      <c r="E985" s="9"/>
      <c r="F985" s="22">
        <f>Source!AO588</f>
        <v>509.93</v>
      </c>
      <c r="G985" s="21" t="str">
        <f>Source!DG588</f>
        <v/>
      </c>
      <c r="H985" s="9">
        <f>Source!AV588</f>
        <v>1</v>
      </c>
      <c r="I985" s="9">
        <f>IF(Source!BA588&lt;&gt; 0, Source!BA588, 1)</f>
        <v>1</v>
      </c>
      <c r="J985" s="22">
        <f>Source!S588</f>
        <v>4079.44</v>
      </c>
      <c r="K985" s="22"/>
    </row>
    <row r="986" spans="1:22" ht="14.25" x14ac:dyDescent="0.2">
      <c r="A986" s="19"/>
      <c r="B986" s="19"/>
      <c r="C986" s="19" t="s">
        <v>497</v>
      </c>
      <c r="D986" s="20" t="s">
        <v>498</v>
      </c>
      <c r="E986" s="9">
        <f>Source!AT588</f>
        <v>70</v>
      </c>
      <c r="F986" s="22"/>
      <c r="G986" s="21"/>
      <c r="H986" s="9"/>
      <c r="I986" s="9"/>
      <c r="J986" s="22">
        <f>SUM(R984:R985)</f>
        <v>2855.61</v>
      </c>
      <c r="K986" s="22"/>
    </row>
    <row r="987" spans="1:22" ht="14.25" x14ac:dyDescent="0.2">
      <c r="A987" s="19"/>
      <c r="B987" s="19"/>
      <c r="C987" s="19" t="s">
        <v>499</v>
      </c>
      <c r="D987" s="20" t="s">
        <v>498</v>
      </c>
      <c r="E987" s="9">
        <f>Source!AU588</f>
        <v>10</v>
      </c>
      <c r="F987" s="22"/>
      <c r="G987" s="21"/>
      <c r="H987" s="9"/>
      <c r="I987" s="9"/>
      <c r="J987" s="22">
        <f>SUM(T984:T986)</f>
        <v>407.94</v>
      </c>
      <c r="K987" s="22"/>
    </row>
    <row r="988" spans="1:22" ht="14.25" x14ac:dyDescent="0.2">
      <c r="A988" s="19"/>
      <c r="B988" s="19"/>
      <c r="C988" s="19" t="s">
        <v>500</v>
      </c>
      <c r="D988" s="20" t="s">
        <v>501</v>
      </c>
      <c r="E988" s="9">
        <f>Source!AQ588</f>
        <v>1.17</v>
      </c>
      <c r="F988" s="22"/>
      <c r="G988" s="21" t="str">
        <f>Source!DI588</f>
        <v/>
      </c>
      <c r="H988" s="9">
        <f>Source!AV588</f>
        <v>1</v>
      </c>
      <c r="I988" s="9"/>
      <c r="J988" s="22"/>
      <c r="K988" s="22">
        <f>Source!U588</f>
        <v>9.36</v>
      </c>
    </row>
    <row r="989" spans="1:22" ht="15" x14ac:dyDescent="0.25">
      <c r="A989" s="24"/>
      <c r="B989" s="24"/>
      <c r="C989" s="24"/>
      <c r="D989" s="24"/>
      <c r="E989" s="24"/>
      <c r="F989" s="24"/>
      <c r="G989" s="24"/>
      <c r="H989" s="24"/>
      <c r="I989" s="43">
        <f>J985+J986+J987</f>
        <v>7342.99</v>
      </c>
      <c r="J989" s="43"/>
      <c r="K989" s="25">
        <f>IF(Source!I588&lt;&gt;0, ROUND(I989/Source!I588, 2), 0)</f>
        <v>917.87</v>
      </c>
      <c r="P989" s="23">
        <f>I989</f>
        <v>7342.99</v>
      </c>
    </row>
    <row r="990" spans="1:22" ht="28.5" x14ac:dyDescent="0.2">
      <c r="A990" s="19">
        <v>100</v>
      </c>
      <c r="B990" s="19" t="str">
        <f>Source!F590</f>
        <v>1.17-2103-16-1/1</v>
      </c>
      <c r="C990" s="19" t="str">
        <f>Source!G590</f>
        <v>Техническое обслуживание крана трехходового шарового под манометр</v>
      </c>
      <c r="D990" s="20" t="str">
        <f>Source!H590</f>
        <v>10 шт.</v>
      </c>
      <c r="E990" s="9">
        <f>Source!I590</f>
        <v>1.6</v>
      </c>
      <c r="F990" s="22"/>
      <c r="G990" s="21"/>
      <c r="H990" s="9"/>
      <c r="I990" s="9"/>
      <c r="J990" s="22"/>
      <c r="K990" s="22"/>
      <c r="Q990">
        <f>ROUND((Source!BZ590/100)*ROUND((Source!AF590*Source!AV590)*Source!I590, 2), 2)</f>
        <v>439.33</v>
      </c>
      <c r="R990">
        <f>Source!X590</f>
        <v>439.33</v>
      </c>
      <c r="S990">
        <f>ROUND((Source!CA590/100)*ROUND((Source!AF590*Source!AV590)*Source!I590, 2), 2)</f>
        <v>62.76</v>
      </c>
      <c r="T990">
        <f>Source!Y590</f>
        <v>62.76</v>
      </c>
      <c r="U990">
        <f>ROUND((175/100)*ROUND((Source!AE590*Source!AV590)*Source!I590, 2), 2)</f>
        <v>0</v>
      </c>
      <c r="V990">
        <f>ROUND((160/100)*ROUND(Source!CS590*Source!I590, 2), 2)</f>
        <v>0</v>
      </c>
    </row>
    <row r="991" spans="1:22" x14ac:dyDescent="0.2">
      <c r="C991" s="26" t="str">
        <f>"Объем: "&amp;Source!I590&amp;"=(8+"&amp;"8)/"&amp;"10"</f>
        <v>Объем: 1,6=(8+8)/10</v>
      </c>
    </row>
    <row r="992" spans="1:22" ht="14.25" x14ac:dyDescent="0.2">
      <c r="A992" s="19"/>
      <c r="B992" s="19"/>
      <c r="C992" s="19" t="s">
        <v>496</v>
      </c>
      <c r="D992" s="20"/>
      <c r="E992" s="9"/>
      <c r="F992" s="22">
        <f>Source!AO590</f>
        <v>392.26</v>
      </c>
      <c r="G992" s="21" t="str">
        <f>Source!DG590</f>
        <v/>
      </c>
      <c r="H992" s="9">
        <f>Source!AV590</f>
        <v>1</v>
      </c>
      <c r="I992" s="9">
        <f>IF(Source!BA590&lt;&gt; 0, Source!BA590, 1)</f>
        <v>1</v>
      </c>
      <c r="J992" s="22">
        <f>Source!S590</f>
        <v>627.62</v>
      </c>
      <c r="K992" s="22"/>
    </row>
    <row r="993" spans="1:22" ht="14.25" x14ac:dyDescent="0.2">
      <c r="A993" s="19"/>
      <c r="B993" s="19"/>
      <c r="C993" s="19" t="s">
        <v>502</v>
      </c>
      <c r="D993" s="20"/>
      <c r="E993" s="9"/>
      <c r="F993" s="22">
        <f>Source!AL590</f>
        <v>0.24</v>
      </c>
      <c r="G993" s="21" t="str">
        <f>Source!DD590</f>
        <v/>
      </c>
      <c r="H993" s="9">
        <f>Source!AW590</f>
        <v>1</v>
      </c>
      <c r="I993" s="9">
        <f>IF(Source!BC590&lt;&gt; 0, Source!BC590, 1)</f>
        <v>1</v>
      </c>
      <c r="J993" s="22">
        <f>Source!P590</f>
        <v>0.38</v>
      </c>
      <c r="K993" s="22"/>
    </row>
    <row r="994" spans="1:22" ht="14.25" x14ac:dyDescent="0.2">
      <c r="A994" s="19"/>
      <c r="B994" s="19"/>
      <c r="C994" s="19" t="s">
        <v>497</v>
      </c>
      <c r="D994" s="20" t="s">
        <v>498</v>
      </c>
      <c r="E994" s="9">
        <f>Source!AT590</f>
        <v>70</v>
      </c>
      <c r="F994" s="22"/>
      <c r="G994" s="21"/>
      <c r="H994" s="9"/>
      <c r="I994" s="9"/>
      <c r="J994" s="22">
        <f>SUM(R990:R993)</f>
        <v>439.33</v>
      </c>
      <c r="K994" s="22"/>
    </row>
    <row r="995" spans="1:22" ht="14.25" x14ac:dyDescent="0.2">
      <c r="A995" s="19"/>
      <c r="B995" s="19"/>
      <c r="C995" s="19" t="s">
        <v>499</v>
      </c>
      <c r="D995" s="20" t="s">
        <v>498</v>
      </c>
      <c r="E995" s="9">
        <f>Source!AU590</f>
        <v>10</v>
      </c>
      <c r="F995" s="22"/>
      <c r="G995" s="21"/>
      <c r="H995" s="9"/>
      <c r="I995" s="9"/>
      <c r="J995" s="22">
        <f>SUM(T990:T994)</f>
        <v>62.76</v>
      </c>
      <c r="K995" s="22"/>
    </row>
    <row r="996" spans="1:22" ht="14.25" x14ac:dyDescent="0.2">
      <c r="A996" s="19"/>
      <c r="B996" s="19"/>
      <c r="C996" s="19" t="s">
        <v>500</v>
      </c>
      <c r="D996" s="20" t="s">
        <v>501</v>
      </c>
      <c r="E996" s="9">
        <f>Source!AQ590</f>
        <v>0.9</v>
      </c>
      <c r="F996" s="22"/>
      <c r="G996" s="21" t="str">
        <f>Source!DI590</f>
        <v/>
      </c>
      <c r="H996" s="9">
        <f>Source!AV590</f>
        <v>1</v>
      </c>
      <c r="I996" s="9"/>
      <c r="J996" s="22"/>
      <c r="K996" s="22">
        <f>Source!U590</f>
        <v>1.4400000000000002</v>
      </c>
    </row>
    <row r="997" spans="1:22" ht="15" x14ac:dyDescent="0.25">
      <c r="A997" s="24"/>
      <c r="B997" s="24"/>
      <c r="C997" s="24"/>
      <c r="D997" s="24"/>
      <c r="E997" s="24"/>
      <c r="F997" s="24"/>
      <c r="G997" s="24"/>
      <c r="H997" s="24"/>
      <c r="I997" s="43">
        <f>J992+J993+J994+J995</f>
        <v>1130.0899999999999</v>
      </c>
      <c r="J997" s="43"/>
      <c r="K997" s="25">
        <f>IF(Source!I590&lt;&gt;0, ROUND(I997/Source!I590, 2), 0)</f>
        <v>706.31</v>
      </c>
      <c r="P997" s="23">
        <f>I997</f>
        <v>1130.0899999999999</v>
      </c>
    </row>
    <row r="999" spans="1:22" ht="15" x14ac:dyDescent="0.25">
      <c r="B999" s="44" t="str">
        <f>Source!G591</f>
        <v>Стандартный насосный узел смешения серии АУУ-С-080-100-C-R V2</v>
      </c>
      <c r="C999" s="44"/>
      <c r="D999" s="44"/>
      <c r="E999" s="44"/>
      <c r="F999" s="44"/>
      <c r="G999" s="44"/>
      <c r="H999" s="44"/>
      <c r="I999" s="44"/>
      <c r="J999" s="44"/>
    </row>
    <row r="1000" spans="1:22" ht="71.25" x14ac:dyDescent="0.2">
      <c r="A1000" s="19">
        <v>101</v>
      </c>
      <c r="B1000" s="19" t="str">
        <f>Source!F592</f>
        <v>1.23-2103-7-1/1</v>
      </c>
      <c r="C1000" s="19" t="str">
        <f>Source!G592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1000" s="20" t="str">
        <f>Source!H592</f>
        <v>шт.</v>
      </c>
      <c r="E1000" s="9">
        <f>Source!I592</f>
        <v>20</v>
      </c>
      <c r="F1000" s="22"/>
      <c r="G1000" s="21"/>
      <c r="H1000" s="9"/>
      <c r="I1000" s="9"/>
      <c r="J1000" s="22"/>
      <c r="K1000" s="22"/>
      <c r="Q1000">
        <f>ROUND((Source!BZ592/100)*ROUND((Source!AF592*Source!AV592)*Source!I592, 2), 2)</f>
        <v>7139.02</v>
      </c>
      <c r="R1000">
        <f>Source!X592</f>
        <v>7139.02</v>
      </c>
      <c r="S1000">
        <f>ROUND((Source!CA592/100)*ROUND((Source!AF592*Source!AV592)*Source!I592, 2), 2)</f>
        <v>1019.86</v>
      </c>
      <c r="T1000">
        <f>Source!Y592</f>
        <v>1019.86</v>
      </c>
      <c r="U1000">
        <f>ROUND((175/100)*ROUND((Source!AE592*Source!AV592)*Source!I592, 2), 2)</f>
        <v>0</v>
      </c>
      <c r="V1000">
        <f>ROUND((160/100)*ROUND(Source!CS592*Source!I592, 2), 2)</f>
        <v>0</v>
      </c>
    </row>
    <row r="1001" spans="1:22" ht="14.25" x14ac:dyDescent="0.2">
      <c r="A1001" s="19"/>
      <c r="B1001" s="19"/>
      <c r="C1001" s="19" t="s">
        <v>496</v>
      </c>
      <c r="D1001" s="20"/>
      <c r="E1001" s="9"/>
      <c r="F1001" s="22">
        <f>Source!AO592</f>
        <v>509.93</v>
      </c>
      <c r="G1001" s="21" t="str">
        <f>Source!DG592</f>
        <v/>
      </c>
      <c r="H1001" s="9">
        <f>Source!AV592</f>
        <v>1</v>
      </c>
      <c r="I1001" s="9">
        <f>IF(Source!BA592&lt;&gt; 0, Source!BA592, 1)</f>
        <v>1</v>
      </c>
      <c r="J1001" s="22">
        <f>Source!S592</f>
        <v>10198.6</v>
      </c>
      <c r="K1001" s="22"/>
    </row>
    <row r="1002" spans="1:22" ht="14.25" x14ac:dyDescent="0.2">
      <c r="A1002" s="19"/>
      <c r="B1002" s="19"/>
      <c r="C1002" s="19" t="s">
        <v>497</v>
      </c>
      <c r="D1002" s="20" t="s">
        <v>498</v>
      </c>
      <c r="E1002" s="9">
        <f>Source!AT592</f>
        <v>70</v>
      </c>
      <c r="F1002" s="22"/>
      <c r="G1002" s="21"/>
      <c r="H1002" s="9"/>
      <c r="I1002" s="9"/>
      <c r="J1002" s="22">
        <f>SUM(R1000:R1001)</f>
        <v>7139.02</v>
      </c>
      <c r="K1002" s="22"/>
    </row>
    <row r="1003" spans="1:22" ht="14.25" x14ac:dyDescent="0.2">
      <c r="A1003" s="19"/>
      <c r="B1003" s="19"/>
      <c r="C1003" s="19" t="s">
        <v>499</v>
      </c>
      <c r="D1003" s="20" t="s">
        <v>498</v>
      </c>
      <c r="E1003" s="9">
        <f>Source!AU592</f>
        <v>10</v>
      </c>
      <c r="F1003" s="22"/>
      <c r="G1003" s="21"/>
      <c r="H1003" s="9"/>
      <c r="I1003" s="9"/>
      <c r="J1003" s="22">
        <f>SUM(T1000:T1002)</f>
        <v>1019.86</v>
      </c>
      <c r="K1003" s="22"/>
    </row>
    <row r="1004" spans="1:22" ht="14.25" x14ac:dyDescent="0.2">
      <c r="A1004" s="19"/>
      <c r="B1004" s="19"/>
      <c r="C1004" s="19" t="s">
        <v>500</v>
      </c>
      <c r="D1004" s="20" t="s">
        <v>501</v>
      </c>
      <c r="E1004" s="9">
        <f>Source!AQ592</f>
        <v>1.17</v>
      </c>
      <c r="F1004" s="22"/>
      <c r="G1004" s="21" t="str">
        <f>Source!DI592</f>
        <v/>
      </c>
      <c r="H1004" s="9">
        <f>Source!AV592</f>
        <v>1</v>
      </c>
      <c r="I1004" s="9"/>
      <c r="J1004" s="22"/>
      <c r="K1004" s="22">
        <f>Source!U592</f>
        <v>23.4</v>
      </c>
    </row>
    <row r="1005" spans="1:22" ht="15" x14ac:dyDescent="0.25">
      <c r="A1005" s="24"/>
      <c r="B1005" s="24"/>
      <c r="C1005" s="24"/>
      <c r="D1005" s="24"/>
      <c r="E1005" s="24"/>
      <c r="F1005" s="24"/>
      <c r="G1005" s="24"/>
      <c r="H1005" s="24"/>
      <c r="I1005" s="43">
        <f>J1001+J1002+J1003</f>
        <v>18357.480000000003</v>
      </c>
      <c r="J1005" s="43"/>
      <c r="K1005" s="25">
        <f>IF(Source!I592&lt;&gt;0, ROUND(I1005/Source!I592, 2), 0)</f>
        <v>917.87</v>
      </c>
      <c r="P1005" s="23">
        <f>I1005</f>
        <v>18357.480000000003</v>
      </c>
    </row>
    <row r="1006" spans="1:22" ht="28.5" x14ac:dyDescent="0.2">
      <c r="A1006" s="19">
        <v>102</v>
      </c>
      <c r="B1006" s="19" t="str">
        <f>Source!F594</f>
        <v>1.17-2103-16-1/1</v>
      </c>
      <c r="C1006" s="19" t="str">
        <f>Source!G594</f>
        <v>Техническое обслуживание крана трехходового шарового под манометр</v>
      </c>
      <c r="D1006" s="20" t="str">
        <f>Source!H594</f>
        <v>10 шт.</v>
      </c>
      <c r="E1006" s="9">
        <f>Source!I594</f>
        <v>2</v>
      </c>
      <c r="F1006" s="22"/>
      <c r="G1006" s="21"/>
      <c r="H1006" s="9"/>
      <c r="I1006" s="9"/>
      <c r="J1006" s="22"/>
      <c r="K1006" s="22"/>
      <c r="Q1006">
        <f>ROUND((Source!BZ594/100)*ROUND((Source!AF594*Source!AV594)*Source!I594, 2), 2)</f>
        <v>549.16</v>
      </c>
      <c r="R1006">
        <f>Source!X594</f>
        <v>549.16</v>
      </c>
      <c r="S1006">
        <f>ROUND((Source!CA594/100)*ROUND((Source!AF594*Source!AV594)*Source!I594, 2), 2)</f>
        <v>78.45</v>
      </c>
      <c r="T1006">
        <f>Source!Y594</f>
        <v>78.45</v>
      </c>
      <c r="U1006">
        <f>ROUND((175/100)*ROUND((Source!AE594*Source!AV594)*Source!I594, 2), 2)</f>
        <v>0</v>
      </c>
      <c r="V1006">
        <f>ROUND((160/100)*ROUND(Source!CS594*Source!I594, 2), 2)</f>
        <v>0</v>
      </c>
    </row>
    <row r="1007" spans="1:22" x14ac:dyDescent="0.2">
      <c r="C1007" s="26" t="str">
        <f>"Объем: "&amp;Source!I594&amp;"=20/"&amp;"10"</f>
        <v>Объем: 2=20/10</v>
      </c>
    </row>
    <row r="1008" spans="1:22" ht="14.25" x14ac:dyDescent="0.2">
      <c r="A1008" s="19"/>
      <c r="B1008" s="19"/>
      <c r="C1008" s="19" t="s">
        <v>496</v>
      </c>
      <c r="D1008" s="20"/>
      <c r="E1008" s="9"/>
      <c r="F1008" s="22">
        <f>Source!AO594</f>
        <v>392.26</v>
      </c>
      <c r="G1008" s="21" t="str">
        <f>Source!DG594</f>
        <v/>
      </c>
      <c r="H1008" s="9">
        <f>Source!AV594</f>
        <v>1</v>
      </c>
      <c r="I1008" s="9">
        <f>IF(Source!BA594&lt;&gt; 0, Source!BA594, 1)</f>
        <v>1</v>
      </c>
      <c r="J1008" s="22">
        <f>Source!S594</f>
        <v>784.52</v>
      </c>
      <c r="K1008" s="22"/>
    </row>
    <row r="1009" spans="1:22" ht="14.25" x14ac:dyDescent="0.2">
      <c r="A1009" s="19"/>
      <c r="B1009" s="19"/>
      <c r="C1009" s="19" t="s">
        <v>502</v>
      </c>
      <c r="D1009" s="20"/>
      <c r="E1009" s="9"/>
      <c r="F1009" s="22">
        <f>Source!AL594</f>
        <v>0.24</v>
      </c>
      <c r="G1009" s="21" t="str">
        <f>Source!DD594</f>
        <v/>
      </c>
      <c r="H1009" s="9">
        <f>Source!AW594</f>
        <v>1</v>
      </c>
      <c r="I1009" s="9">
        <f>IF(Source!BC594&lt;&gt; 0, Source!BC594, 1)</f>
        <v>1</v>
      </c>
      <c r="J1009" s="22">
        <f>Source!P594</f>
        <v>0.48</v>
      </c>
      <c r="K1009" s="22"/>
    </row>
    <row r="1010" spans="1:22" ht="14.25" x14ac:dyDescent="0.2">
      <c r="A1010" s="19"/>
      <c r="B1010" s="19"/>
      <c r="C1010" s="19" t="s">
        <v>497</v>
      </c>
      <c r="D1010" s="20" t="s">
        <v>498</v>
      </c>
      <c r="E1010" s="9">
        <f>Source!AT594</f>
        <v>70</v>
      </c>
      <c r="F1010" s="22"/>
      <c r="G1010" s="21"/>
      <c r="H1010" s="9"/>
      <c r="I1010" s="9"/>
      <c r="J1010" s="22">
        <f>SUM(R1006:R1009)</f>
        <v>549.16</v>
      </c>
      <c r="K1010" s="22"/>
    </row>
    <row r="1011" spans="1:22" ht="14.25" x14ac:dyDescent="0.2">
      <c r="A1011" s="19"/>
      <c r="B1011" s="19"/>
      <c r="C1011" s="19" t="s">
        <v>499</v>
      </c>
      <c r="D1011" s="20" t="s">
        <v>498</v>
      </c>
      <c r="E1011" s="9">
        <f>Source!AU594</f>
        <v>10</v>
      </c>
      <c r="F1011" s="22"/>
      <c r="G1011" s="21"/>
      <c r="H1011" s="9"/>
      <c r="I1011" s="9"/>
      <c r="J1011" s="22">
        <f>SUM(T1006:T1010)</f>
        <v>78.45</v>
      </c>
      <c r="K1011" s="22"/>
    </row>
    <row r="1012" spans="1:22" ht="14.25" x14ac:dyDescent="0.2">
      <c r="A1012" s="19"/>
      <c r="B1012" s="19"/>
      <c r="C1012" s="19" t="s">
        <v>500</v>
      </c>
      <c r="D1012" s="20" t="s">
        <v>501</v>
      </c>
      <c r="E1012" s="9">
        <f>Source!AQ594</f>
        <v>0.9</v>
      </c>
      <c r="F1012" s="22"/>
      <c r="G1012" s="21" t="str">
        <f>Source!DI594</f>
        <v/>
      </c>
      <c r="H1012" s="9">
        <f>Source!AV594</f>
        <v>1</v>
      </c>
      <c r="I1012" s="9"/>
      <c r="J1012" s="22"/>
      <c r="K1012" s="22">
        <f>Source!U594</f>
        <v>1.8</v>
      </c>
    </row>
    <row r="1013" spans="1:22" ht="15" x14ac:dyDescent="0.25">
      <c r="A1013" s="24"/>
      <c r="B1013" s="24"/>
      <c r="C1013" s="24"/>
      <c r="D1013" s="24"/>
      <c r="E1013" s="24"/>
      <c r="F1013" s="24"/>
      <c r="G1013" s="24"/>
      <c r="H1013" s="24"/>
      <c r="I1013" s="43">
        <f>J1008+J1009+J1010+J1011</f>
        <v>1412.61</v>
      </c>
      <c r="J1013" s="43"/>
      <c r="K1013" s="25">
        <f>IF(Source!I594&lt;&gt;0, ROUND(I1013/Source!I594, 2), 0)</f>
        <v>706.31</v>
      </c>
      <c r="P1013" s="23">
        <f>I1013</f>
        <v>1412.61</v>
      </c>
    </row>
    <row r="1014" spans="1:22" ht="28.5" x14ac:dyDescent="0.2">
      <c r="A1014" s="19">
        <v>103</v>
      </c>
      <c r="B1014" s="19" t="str">
        <f>Source!F595</f>
        <v>1.17-2103-17-1/1</v>
      </c>
      <c r="C1014" s="19" t="str">
        <f>Source!G595</f>
        <v>Техническое обслуживание автоматического воздухоотводчика</v>
      </c>
      <c r="D1014" s="20" t="str">
        <f>Source!H595</f>
        <v>10 шт.</v>
      </c>
      <c r="E1014" s="9">
        <f>Source!I595</f>
        <v>0.3</v>
      </c>
      <c r="F1014" s="22"/>
      <c r="G1014" s="21"/>
      <c r="H1014" s="9"/>
      <c r="I1014" s="9"/>
      <c r="J1014" s="22"/>
      <c r="K1014" s="22"/>
      <c r="Q1014">
        <f>ROUND((Source!BZ595/100)*ROUND((Source!AF595*Source!AV595)*Source!I595, 2), 2)</f>
        <v>139.12</v>
      </c>
      <c r="R1014">
        <f>Source!X595</f>
        <v>139.12</v>
      </c>
      <c r="S1014">
        <f>ROUND((Source!CA595/100)*ROUND((Source!AF595*Source!AV595)*Source!I595, 2), 2)</f>
        <v>19.87</v>
      </c>
      <c r="T1014">
        <f>Source!Y595</f>
        <v>19.87</v>
      </c>
      <c r="U1014">
        <f>ROUND((175/100)*ROUND((Source!AE595*Source!AV595)*Source!I595, 2), 2)</f>
        <v>0</v>
      </c>
      <c r="V1014">
        <f>ROUND((160/100)*ROUND(Source!CS595*Source!I595, 2), 2)</f>
        <v>0</v>
      </c>
    </row>
    <row r="1015" spans="1:22" x14ac:dyDescent="0.2">
      <c r="C1015" s="26" t="str">
        <f>"Объем: "&amp;Source!I595&amp;"=3/"&amp;"10"</f>
        <v>Объем: 0,3=3/10</v>
      </c>
    </row>
    <row r="1016" spans="1:22" ht="14.25" x14ac:dyDescent="0.2">
      <c r="A1016" s="19"/>
      <c r="B1016" s="19"/>
      <c r="C1016" s="19" t="s">
        <v>496</v>
      </c>
      <c r="D1016" s="20"/>
      <c r="E1016" s="9"/>
      <c r="F1016" s="22">
        <f>Source!AO595</f>
        <v>662.48</v>
      </c>
      <c r="G1016" s="21" t="str">
        <f>Source!DG595</f>
        <v/>
      </c>
      <c r="H1016" s="9">
        <f>Source!AV595</f>
        <v>1</v>
      </c>
      <c r="I1016" s="9">
        <f>IF(Source!BA595&lt;&gt; 0, Source!BA595, 1)</f>
        <v>1</v>
      </c>
      <c r="J1016" s="22">
        <f>Source!S595</f>
        <v>198.74</v>
      </c>
      <c r="K1016" s="22"/>
    </row>
    <row r="1017" spans="1:22" ht="14.25" x14ac:dyDescent="0.2">
      <c r="A1017" s="19"/>
      <c r="B1017" s="19"/>
      <c r="C1017" s="19" t="s">
        <v>502</v>
      </c>
      <c r="D1017" s="20"/>
      <c r="E1017" s="9"/>
      <c r="F1017" s="22">
        <f>Source!AL595</f>
        <v>0.48</v>
      </c>
      <c r="G1017" s="21" t="str">
        <f>Source!DD595</f>
        <v/>
      </c>
      <c r="H1017" s="9">
        <f>Source!AW595</f>
        <v>1</v>
      </c>
      <c r="I1017" s="9">
        <f>IF(Source!BC595&lt;&gt; 0, Source!BC595, 1)</f>
        <v>1</v>
      </c>
      <c r="J1017" s="22">
        <f>Source!P595</f>
        <v>0.14000000000000001</v>
      </c>
      <c r="K1017" s="22"/>
    </row>
    <row r="1018" spans="1:22" ht="14.25" x14ac:dyDescent="0.2">
      <c r="A1018" s="19"/>
      <c r="B1018" s="19"/>
      <c r="C1018" s="19" t="s">
        <v>497</v>
      </c>
      <c r="D1018" s="20" t="s">
        <v>498</v>
      </c>
      <c r="E1018" s="9">
        <f>Source!AT595</f>
        <v>70</v>
      </c>
      <c r="F1018" s="22"/>
      <c r="G1018" s="21"/>
      <c r="H1018" s="9"/>
      <c r="I1018" s="9"/>
      <c r="J1018" s="22">
        <f>SUM(R1014:R1017)</f>
        <v>139.12</v>
      </c>
      <c r="K1018" s="22"/>
    </row>
    <row r="1019" spans="1:22" ht="14.25" x14ac:dyDescent="0.2">
      <c r="A1019" s="19"/>
      <c r="B1019" s="19"/>
      <c r="C1019" s="19" t="s">
        <v>499</v>
      </c>
      <c r="D1019" s="20" t="s">
        <v>498</v>
      </c>
      <c r="E1019" s="9">
        <f>Source!AU595</f>
        <v>10</v>
      </c>
      <c r="F1019" s="22"/>
      <c r="G1019" s="21"/>
      <c r="H1019" s="9"/>
      <c r="I1019" s="9"/>
      <c r="J1019" s="22">
        <f>SUM(T1014:T1018)</f>
        <v>19.87</v>
      </c>
      <c r="K1019" s="22"/>
    </row>
    <row r="1020" spans="1:22" ht="14.25" x14ac:dyDescent="0.2">
      <c r="A1020" s="19"/>
      <c r="B1020" s="19"/>
      <c r="C1020" s="19" t="s">
        <v>500</v>
      </c>
      <c r="D1020" s="20" t="s">
        <v>501</v>
      </c>
      <c r="E1020" s="9">
        <f>Source!AQ595</f>
        <v>1.52</v>
      </c>
      <c r="F1020" s="22"/>
      <c r="G1020" s="21" t="str">
        <f>Source!DI595</f>
        <v/>
      </c>
      <c r="H1020" s="9">
        <f>Source!AV595</f>
        <v>1</v>
      </c>
      <c r="I1020" s="9"/>
      <c r="J1020" s="22"/>
      <c r="K1020" s="22">
        <f>Source!U595</f>
        <v>0.45599999999999996</v>
      </c>
    </row>
    <row r="1021" spans="1:22" ht="15" x14ac:dyDescent="0.25">
      <c r="A1021" s="24"/>
      <c r="B1021" s="24"/>
      <c r="C1021" s="24"/>
      <c r="D1021" s="24"/>
      <c r="E1021" s="24"/>
      <c r="F1021" s="24"/>
      <c r="G1021" s="24"/>
      <c r="H1021" s="24"/>
      <c r="I1021" s="43">
        <f>J1016+J1017+J1018+J1019</f>
        <v>357.87</v>
      </c>
      <c r="J1021" s="43"/>
      <c r="K1021" s="25">
        <f>IF(Source!I595&lt;&gt;0, ROUND(I1021/Source!I595, 2), 0)</f>
        <v>1192.9000000000001</v>
      </c>
      <c r="P1021" s="23">
        <f>I1021</f>
        <v>357.87</v>
      </c>
    </row>
    <row r="1022" spans="1:22" ht="42.75" x14ac:dyDescent="0.2">
      <c r="A1022" s="19">
        <v>104</v>
      </c>
      <c r="B1022" s="19" t="str">
        <f>Source!F596</f>
        <v>1.17-3205-2-2/1</v>
      </c>
      <c r="C1022" s="19" t="str">
        <f>Source!G596</f>
        <v>Гидравлическое испытание трубопроводов систем отопления диаметром до 100 мм</v>
      </c>
      <c r="D1022" s="20" t="str">
        <f>Source!H596</f>
        <v>100 м</v>
      </c>
      <c r="E1022" s="9">
        <f>Source!I596</f>
        <v>0.23599999999999999</v>
      </c>
      <c r="F1022" s="22"/>
      <c r="G1022" s="21"/>
      <c r="H1022" s="9"/>
      <c r="I1022" s="9"/>
      <c r="J1022" s="22"/>
      <c r="K1022" s="22"/>
      <c r="Q1022">
        <f>ROUND((Source!BZ596/100)*ROUND((Source!AF596*Source!AV596)*Source!I596, 2), 2)</f>
        <v>910.15</v>
      </c>
      <c r="R1022">
        <f>Source!X596</f>
        <v>910.15</v>
      </c>
      <c r="S1022">
        <f>ROUND((Source!CA596/100)*ROUND((Source!AF596*Source!AV596)*Source!I596, 2), 2)</f>
        <v>130.02000000000001</v>
      </c>
      <c r="T1022">
        <f>Source!Y596</f>
        <v>130.02000000000001</v>
      </c>
      <c r="U1022">
        <f>ROUND((175/100)*ROUND((Source!AE596*Source!AV596)*Source!I596, 2), 2)</f>
        <v>0</v>
      </c>
      <c r="V1022">
        <f>ROUND((160/100)*ROUND(Source!CS596*Source!I596, 2), 2)</f>
        <v>0</v>
      </c>
    </row>
    <row r="1023" spans="1:22" x14ac:dyDescent="0.2">
      <c r="C1023" s="26" t="str">
        <f>"Объем: "&amp;Source!I596&amp;"=(7,6+"&amp;"4,5+"&amp;"11,5)/"&amp;"100"</f>
        <v>Объем: 0,236=(7,6+4,5+11,5)/100</v>
      </c>
    </row>
    <row r="1024" spans="1:22" ht="14.25" x14ac:dyDescent="0.2">
      <c r="A1024" s="19"/>
      <c r="B1024" s="19"/>
      <c r="C1024" s="19" t="s">
        <v>496</v>
      </c>
      <c r="D1024" s="20"/>
      <c r="E1024" s="9"/>
      <c r="F1024" s="22">
        <f>Source!AO596</f>
        <v>5509.39</v>
      </c>
      <c r="G1024" s="21" t="str">
        <f>Source!DG596</f>
        <v/>
      </c>
      <c r="H1024" s="9">
        <f>Source!AV596</f>
        <v>1</v>
      </c>
      <c r="I1024" s="9">
        <f>IF(Source!BA596&lt;&gt; 0, Source!BA596, 1)</f>
        <v>1</v>
      </c>
      <c r="J1024" s="22">
        <f>Source!S596</f>
        <v>1300.22</v>
      </c>
      <c r="K1024" s="22"/>
    </row>
    <row r="1025" spans="1:22" ht="14.25" x14ac:dyDescent="0.2">
      <c r="A1025" s="19"/>
      <c r="B1025" s="19"/>
      <c r="C1025" s="19" t="s">
        <v>502</v>
      </c>
      <c r="D1025" s="20"/>
      <c r="E1025" s="9"/>
      <c r="F1025" s="22">
        <f>Source!AL596</f>
        <v>189.35</v>
      </c>
      <c r="G1025" s="21" t="str">
        <f>Source!DD596</f>
        <v/>
      </c>
      <c r="H1025" s="9">
        <f>Source!AW596</f>
        <v>1</v>
      </c>
      <c r="I1025" s="9">
        <f>IF(Source!BC596&lt;&gt; 0, Source!BC596, 1)</f>
        <v>1</v>
      </c>
      <c r="J1025" s="22">
        <f>Source!P596</f>
        <v>44.69</v>
      </c>
      <c r="K1025" s="22"/>
    </row>
    <row r="1026" spans="1:22" ht="14.25" x14ac:dyDescent="0.2">
      <c r="A1026" s="19"/>
      <c r="B1026" s="19"/>
      <c r="C1026" s="19" t="s">
        <v>497</v>
      </c>
      <c r="D1026" s="20" t="s">
        <v>498</v>
      </c>
      <c r="E1026" s="9">
        <f>Source!AT596</f>
        <v>70</v>
      </c>
      <c r="F1026" s="22"/>
      <c r="G1026" s="21"/>
      <c r="H1026" s="9"/>
      <c r="I1026" s="9"/>
      <c r="J1026" s="22">
        <f>SUM(R1022:R1025)</f>
        <v>910.15</v>
      </c>
      <c r="K1026" s="22"/>
    </row>
    <row r="1027" spans="1:22" ht="14.25" x14ac:dyDescent="0.2">
      <c r="A1027" s="19"/>
      <c r="B1027" s="19"/>
      <c r="C1027" s="19" t="s">
        <v>499</v>
      </c>
      <c r="D1027" s="20" t="s">
        <v>498</v>
      </c>
      <c r="E1027" s="9">
        <f>Source!AU596</f>
        <v>10</v>
      </c>
      <c r="F1027" s="22"/>
      <c r="G1027" s="21"/>
      <c r="H1027" s="9"/>
      <c r="I1027" s="9"/>
      <c r="J1027" s="22">
        <f>SUM(T1022:T1026)</f>
        <v>130.02000000000001</v>
      </c>
      <c r="K1027" s="22"/>
    </row>
    <row r="1028" spans="1:22" ht="14.25" x14ac:dyDescent="0.2">
      <c r="A1028" s="19"/>
      <c r="B1028" s="19"/>
      <c r="C1028" s="19" t="s">
        <v>500</v>
      </c>
      <c r="D1028" s="20" t="s">
        <v>501</v>
      </c>
      <c r="E1028" s="9">
        <f>Source!AQ596</f>
        <v>10.64</v>
      </c>
      <c r="F1028" s="22"/>
      <c r="G1028" s="21" t="str">
        <f>Source!DI596</f>
        <v/>
      </c>
      <c r="H1028" s="9">
        <f>Source!AV596</f>
        <v>1</v>
      </c>
      <c r="I1028" s="9"/>
      <c r="J1028" s="22"/>
      <c r="K1028" s="22">
        <f>Source!U596</f>
        <v>2.5110399999999999</v>
      </c>
    </row>
    <row r="1029" spans="1:22" ht="15" x14ac:dyDescent="0.25">
      <c r="A1029" s="24"/>
      <c r="B1029" s="24"/>
      <c r="C1029" s="24"/>
      <c r="D1029" s="24"/>
      <c r="E1029" s="24"/>
      <c r="F1029" s="24"/>
      <c r="G1029" s="24"/>
      <c r="H1029" s="24"/>
      <c r="I1029" s="43">
        <f>J1024+J1025+J1026+J1027</f>
        <v>2385.08</v>
      </c>
      <c r="J1029" s="43"/>
      <c r="K1029" s="25">
        <f>IF(Source!I596&lt;&gt;0, ROUND(I1029/Source!I596, 2), 0)</f>
        <v>10106.27</v>
      </c>
      <c r="P1029" s="23">
        <f>I1029</f>
        <v>2385.08</v>
      </c>
    </row>
    <row r="1030" spans="1:22" ht="28.5" x14ac:dyDescent="0.2">
      <c r="A1030" s="19">
        <v>105</v>
      </c>
      <c r="B1030" s="19" t="str">
        <f>Source!F597</f>
        <v>1.17-2103-11-2/1</v>
      </c>
      <c r="C1030" s="19" t="str">
        <f>Source!G597</f>
        <v>Гидропневматическая промывка трубопроводов диаметром до 100 мм</v>
      </c>
      <c r="D1030" s="20" t="str">
        <f>Source!H597</f>
        <v>100 м</v>
      </c>
      <c r="E1030" s="9">
        <f>Source!I597</f>
        <v>0.23599999999999999</v>
      </c>
      <c r="F1030" s="22"/>
      <c r="G1030" s="21"/>
      <c r="H1030" s="9"/>
      <c r="I1030" s="9"/>
      <c r="J1030" s="22"/>
      <c r="K1030" s="22"/>
      <c r="Q1030">
        <f>ROUND((Source!BZ597/100)*ROUND((Source!AF597*Source!AV597)*Source!I597, 2), 2)</f>
        <v>266.17</v>
      </c>
      <c r="R1030">
        <f>Source!X597</f>
        <v>266.17</v>
      </c>
      <c r="S1030">
        <f>ROUND((Source!CA597/100)*ROUND((Source!AF597*Source!AV597)*Source!I597, 2), 2)</f>
        <v>38.020000000000003</v>
      </c>
      <c r="T1030">
        <f>Source!Y597</f>
        <v>38.020000000000003</v>
      </c>
      <c r="U1030">
        <f>ROUND((175/100)*ROUND((Source!AE597*Source!AV597)*Source!I597, 2), 2)</f>
        <v>0.04</v>
      </c>
      <c r="V1030">
        <f>ROUND((160/100)*ROUND(Source!CS597*Source!I597, 2), 2)</f>
        <v>0.03</v>
      </c>
    </row>
    <row r="1031" spans="1:22" x14ac:dyDescent="0.2">
      <c r="C1031" s="26" t="str">
        <f>"Объем: "&amp;Source!I597&amp;"=(7,6+"&amp;"4,5+"&amp;"11,5)/"&amp;"100"</f>
        <v>Объем: 0,236=(7,6+4,5+11,5)/100</v>
      </c>
    </row>
    <row r="1032" spans="1:22" ht="14.25" x14ac:dyDescent="0.2">
      <c r="A1032" s="19"/>
      <c r="B1032" s="19"/>
      <c r="C1032" s="19" t="s">
        <v>496</v>
      </c>
      <c r="D1032" s="20"/>
      <c r="E1032" s="9"/>
      <c r="F1032" s="22">
        <f>Source!AO597</f>
        <v>1611.17</v>
      </c>
      <c r="G1032" s="21" t="str">
        <f>Source!DG597</f>
        <v/>
      </c>
      <c r="H1032" s="9">
        <f>Source!AV597</f>
        <v>1</v>
      </c>
      <c r="I1032" s="9">
        <f>IF(Source!BA597&lt;&gt; 0, Source!BA597, 1)</f>
        <v>1</v>
      </c>
      <c r="J1032" s="22">
        <f>Source!S597</f>
        <v>380.24</v>
      </c>
      <c r="K1032" s="22"/>
    </row>
    <row r="1033" spans="1:22" ht="14.25" x14ac:dyDescent="0.2">
      <c r="A1033" s="19"/>
      <c r="B1033" s="19"/>
      <c r="C1033" s="19" t="s">
        <v>503</v>
      </c>
      <c r="D1033" s="20"/>
      <c r="E1033" s="9"/>
      <c r="F1033" s="22">
        <f>Source!AM597</f>
        <v>16.22</v>
      </c>
      <c r="G1033" s="21" t="str">
        <f>Source!DE597</f>
        <v/>
      </c>
      <c r="H1033" s="9">
        <f>Source!AV597</f>
        <v>1</v>
      </c>
      <c r="I1033" s="9">
        <f>IF(Source!BB597&lt;&gt; 0, Source!BB597, 1)</f>
        <v>1</v>
      </c>
      <c r="J1033" s="22">
        <f>Source!Q597</f>
        <v>3.83</v>
      </c>
      <c r="K1033" s="22"/>
    </row>
    <row r="1034" spans="1:22" ht="14.25" x14ac:dyDescent="0.2">
      <c r="A1034" s="19"/>
      <c r="B1034" s="19"/>
      <c r="C1034" s="19" t="s">
        <v>504</v>
      </c>
      <c r="D1034" s="20"/>
      <c r="E1034" s="9"/>
      <c r="F1034" s="22">
        <f>Source!AN597</f>
        <v>0.08</v>
      </c>
      <c r="G1034" s="21" t="str">
        <f>Source!DF597</f>
        <v/>
      </c>
      <c r="H1034" s="9">
        <f>Source!AV597</f>
        <v>1</v>
      </c>
      <c r="I1034" s="9">
        <f>IF(Source!BS597&lt;&gt; 0, Source!BS597, 1)</f>
        <v>1</v>
      </c>
      <c r="J1034" s="28">
        <f>Source!R597</f>
        <v>0.02</v>
      </c>
      <c r="K1034" s="22"/>
    </row>
    <row r="1035" spans="1:22" ht="14.25" x14ac:dyDescent="0.2">
      <c r="A1035" s="19"/>
      <c r="B1035" s="19"/>
      <c r="C1035" s="19" t="s">
        <v>502</v>
      </c>
      <c r="D1035" s="20"/>
      <c r="E1035" s="9"/>
      <c r="F1035" s="22">
        <f>Source!AL597</f>
        <v>184.37</v>
      </c>
      <c r="G1035" s="21" t="str">
        <f>Source!DD597</f>
        <v/>
      </c>
      <c r="H1035" s="9">
        <f>Source!AW597</f>
        <v>1</v>
      </c>
      <c r="I1035" s="9">
        <f>IF(Source!BC597&lt;&gt; 0, Source!BC597, 1)</f>
        <v>1</v>
      </c>
      <c r="J1035" s="22">
        <f>Source!P597</f>
        <v>43.51</v>
      </c>
      <c r="K1035" s="22"/>
    </row>
    <row r="1036" spans="1:22" ht="14.25" x14ac:dyDescent="0.2">
      <c r="A1036" s="19"/>
      <c r="B1036" s="19"/>
      <c r="C1036" s="19" t="s">
        <v>497</v>
      </c>
      <c r="D1036" s="20" t="s">
        <v>498</v>
      </c>
      <c r="E1036" s="9">
        <f>Source!AT597</f>
        <v>70</v>
      </c>
      <c r="F1036" s="22"/>
      <c r="G1036" s="21"/>
      <c r="H1036" s="9"/>
      <c r="I1036" s="9"/>
      <c r="J1036" s="22">
        <f>SUM(R1030:R1035)</f>
        <v>266.17</v>
      </c>
      <c r="K1036" s="22"/>
    </row>
    <row r="1037" spans="1:22" ht="14.25" x14ac:dyDescent="0.2">
      <c r="A1037" s="19"/>
      <c r="B1037" s="19"/>
      <c r="C1037" s="19" t="s">
        <v>499</v>
      </c>
      <c r="D1037" s="20" t="s">
        <v>498</v>
      </c>
      <c r="E1037" s="9">
        <f>Source!AU597</f>
        <v>10</v>
      </c>
      <c r="F1037" s="22"/>
      <c r="G1037" s="21"/>
      <c r="H1037" s="9"/>
      <c r="I1037" s="9"/>
      <c r="J1037" s="22">
        <f>SUM(T1030:T1036)</f>
        <v>38.020000000000003</v>
      </c>
      <c r="K1037" s="22"/>
    </row>
    <row r="1038" spans="1:22" ht="14.25" x14ac:dyDescent="0.2">
      <c r="A1038" s="19"/>
      <c r="B1038" s="19"/>
      <c r="C1038" s="19" t="s">
        <v>505</v>
      </c>
      <c r="D1038" s="20" t="s">
        <v>498</v>
      </c>
      <c r="E1038" s="9">
        <f>160</f>
        <v>160</v>
      </c>
      <c r="F1038" s="22"/>
      <c r="G1038" s="21"/>
      <c r="H1038" s="9"/>
      <c r="I1038" s="9"/>
      <c r="J1038" s="22">
        <f>SUM(V1030:V1037)</f>
        <v>0.03</v>
      </c>
      <c r="K1038" s="22"/>
    </row>
    <row r="1039" spans="1:22" ht="14.25" x14ac:dyDescent="0.2">
      <c r="A1039" s="19"/>
      <c r="B1039" s="19"/>
      <c r="C1039" s="19" t="s">
        <v>500</v>
      </c>
      <c r="D1039" s="20" t="s">
        <v>501</v>
      </c>
      <c r="E1039" s="9">
        <f>Source!AQ597</f>
        <v>3.44</v>
      </c>
      <c r="F1039" s="22"/>
      <c r="G1039" s="21" t="str">
        <f>Source!DI597</f>
        <v/>
      </c>
      <c r="H1039" s="9">
        <f>Source!AV597</f>
        <v>1</v>
      </c>
      <c r="I1039" s="9"/>
      <c r="J1039" s="22"/>
      <c r="K1039" s="22">
        <f>Source!U597</f>
        <v>0.8118399999999999</v>
      </c>
    </row>
    <row r="1040" spans="1:22" ht="15" x14ac:dyDescent="0.25">
      <c r="A1040" s="24"/>
      <c r="B1040" s="24"/>
      <c r="C1040" s="24"/>
      <c r="D1040" s="24"/>
      <c r="E1040" s="24"/>
      <c r="F1040" s="24"/>
      <c r="G1040" s="24"/>
      <c r="H1040" s="24"/>
      <c r="I1040" s="43">
        <f>J1032+J1033+J1035+J1036+J1037+J1038</f>
        <v>731.8</v>
      </c>
      <c r="J1040" s="43"/>
      <c r="K1040" s="25">
        <f>IF(Source!I597&lt;&gt;0, ROUND(I1040/Source!I597, 2), 0)</f>
        <v>3100.85</v>
      </c>
      <c r="P1040" s="23">
        <f>I1040</f>
        <v>731.8</v>
      </c>
    </row>
    <row r="1042" spans="1:22" ht="15" x14ac:dyDescent="0.25">
      <c r="A1042" s="48" t="str">
        <f>CONCATENATE("Итого по подразделу: ",IF(Source!G599&lt;&gt;"Новый подраздел", Source!G599, ""))</f>
        <v>Итого по подразделу: Индивидуальный тепловой пункт</v>
      </c>
      <c r="B1042" s="48"/>
      <c r="C1042" s="48"/>
      <c r="D1042" s="48"/>
      <c r="E1042" s="48"/>
      <c r="F1042" s="48"/>
      <c r="G1042" s="48"/>
      <c r="H1042" s="48"/>
      <c r="I1042" s="46">
        <f>SUM(P951:P1041)</f>
        <v>43134.23000000001</v>
      </c>
      <c r="J1042" s="47"/>
      <c r="K1042" s="18"/>
    </row>
    <row r="1045" spans="1:22" ht="16.5" x14ac:dyDescent="0.25">
      <c r="A1045" s="45" t="str">
        <f>CONCATENATE("Подраздел: ",IF(Source!G629&lt;&gt;"Новый подраздел", Source!G629, ""))</f>
        <v>Подраздел: Вентиляция и теплоснабжение приточных установок</v>
      </c>
      <c r="B1045" s="45"/>
      <c r="C1045" s="45"/>
      <c r="D1045" s="45"/>
      <c r="E1045" s="45"/>
      <c r="F1045" s="45"/>
      <c r="G1045" s="45"/>
      <c r="H1045" s="45"/>
      <c r="I1045" s="45"/>
      <c r="J1045" s="45"/>
      <c r="K1045" s="45"/>
    </row>
    <row r="1046" spans="1:22" ht="42.75" x14ac:dyDescent="0.2">
      <c r="A1046" s="19">
        <v>106</v>
      </c>
      <c r="B1046" s="19" t="str">
        <f>Source!F633</f>
        <v>1.17-3205-2-1/1</v>
      </c>
      <c r="C1046" s="19" t="str">
        <f>Source!G633</f>
        <v>Гидравлическое испытание трубопроводов систем отопления диаметром до 50 мм</v>
      </c>
      <c r="D1046" s="20" t="str">
        <f>Source!H633</f>
        <v>100 м</v>
      </c>
      <c r="E1046" s="9">
        <f>Source!I633</f>
        <v>1.35</v>
      </c>
      <c r="F1046" s="22"/>
      <c r="G1046" s="21"/>
      <c r="H1046" s="9"/>
      <c r="I1046" s="9"/>
      <c r="J1046" s="22"/>
      <c r="K1046" s="22"/>
      <c r="Q1046">
        <f>ROUND((Source!BZ633/100)*ROUND((Source!AF633*Source!AV633)*Source!I633, 2), 2)</f>
        <v>5206.38</v>
      </c>
      <c r="R1046">
        <f>Source!X633</f>
        <v>5206.38</v>
      </c>
      <c r="S1046">
        <f>ROUND((Source!CA633/100)*ROUND((Source!AF633*Source!AV633)*Source!I633, 2), 2)</f>
        <v>743.77</v>
      </c>
      <c r="T1046">
        <f>Source!Y633</f>
        <v>743.77</v>
      </c>
      <c r="U1046">
        <f>ROUND((175/100)*ROUND((Source!AE633*Source!AV633)*Source!I633, 2), 2)</f>
        <v>0</v>
      </c>
      <c r="V1046">
        <f>ROUND((160/100)*ROUND(Source!CS633*Source!I633, 2), 2)</f>
        <v>0</v>
      </c>
    </row>
    <row r="1047" spans="1:22" x14ac:dyDescent="0.2">
      <c r="C1047" s="26" t="str">
        <f>"Объем: "&amp;Source!I633&amp;"=(135)/"&amp;"100"</f>
        <v>Объем: 1,35=(135)/100</v>
      </c>
    </row>
    <row r="1048" spans="1:22" ht="14.25" x14ac:dyDescent="0.2">
      <c r="A1048" s="19"/>
      <c r="B1048" s="19"/>
      <c r="C1048" s="19" t="s">
        <v>496</v>
      </c>
      <c r="D1048" s="20"/>
      <c r="E1048" s="9"/>
      <c r="F1048" s="22">
        <f>Source!AO633</f>
        <v>5509.39</v>
      </c>
      <c r="G1048" s="21" t="str">
        <f>Source!DG633</f>
        <v/>
      </c>
      <c r="H1048" s="9">
        <f>Source!AV633</f>
        <v>1</v>
      </c>
      <c r="I1048" s="9">
        <f>IF(Source!BA633&lt;&gt; 0, Source!BA633, 1)</f>
        <v>1</v>
      </c>
      <c r="J1048" s="22">
        <f>Source!S633</f>
        <v>7437.68</v>
      </c>
      <c r="K1048" s="22"/>
    </row>
    <row r="1049" spans="1:22" ht="14.25" x14ac:dyDescent="0.2">
      <c r="A1049" s="19"/>
      <c r="B1049" s="19"/>
      <c r="C1049" s="19" t="s">
        <v>502</v>
      </c>
      <c r="D1049" s="20"/>
      <c r="E1049" s="9"/>
      <c r="F1049" s="22">
        <f>Source!AL633</f>
        <v>49.83</v>
      </c>
      <c r="G1049" s="21" t="str">
        <f>Source!DD633</f>
        <v/>
      </c>
      <c r="H1049" s="9">
        <f>Source!AW633</f>
        <v>1</v>
      </c>
      <c r="I1049" s="9">
        <f>IF(Source!BC633&lt;&gt; 0, Source!BC633, 1)</f>
        <v>1</v>
      </c>
      <c r="J1049" s="22">
        <f>Source!P633</f>
        <v>67.27</v>
      </c>
      <c r="K1049" s="22"/>
    </row>
    <row r="1050" spans="1:22" ht="14.25" x14ac:dyDescent="0.2">
      <c r="A1050" s="19"/>
      <c r="B1050" s="19"/>
      <c r="C1050" s="19" t="s">
        <v>497</v>
      </c>
      <c r="D1050" s="20" t="s">
        <v>498</v>
      </c>
      <c r="E1050" s="9">
        <f>Source!AT633</f>
        <v>70</v>
      </c>
      <c r="F1050" s="22"/>
      <c r="G1050" s="21"/>
      <c r="H1050" s="9"/>
      <c r="I1050" s="9"/>
      <c r="J1050" s="22">
        <f>SUM(R1046:R1049)</f>
        <v>5206.38</v>
      </c>
      <c r="K1050" s="22"/>
    </row>
    <row r="1051" spans="1:22" ht="14.25" x14ac:dyDescent="0.2">
      <c r="A1051" s="19"/>
      <c r="B1051" s="19"/>
      <c r="C1051" s="19" t="s">
        <v>499</v>
      </c>
      <c r="D1051" s="20" t="s">
        <v>498</v>
      </c>
      <c r="E1051" s="9">
        <f>Source!AU633</f>
        <v>10</v>
      </c>
      <c r="F1051" s="22"/>
      <c r="G1051" s="21"/>
      <c r="H1051" s="9"/>
      <c r="I1051" s="9"/>
      <c r="J1051" s="22">
        <f>SUM(T1046:T1050)</f>
        <v>743.77</v>
      </c>
      <c r="K1051" s="22"/>
    </row>
    <row r="1052" spans="1:22" ht="14.25" x14ac:dyDescent="0.2">
      <c r="A1052" s="19"/>
      <c r="B1052" s="19"/>
      <c r="C1052" s="19" t="s">
        <v>500</v>
      </c>
      <c r="D1052" s="20" t="s">
        <v>501</v>
      </c>
      <c r="E1052" s="9">
        <f>Source!AQ633</f>
        <v>10.64</v>
      </c>
      <c r="F1052" s="22"/>
      <c r="G1052" s="21" t="str">
        <f>Source!DI633</f>
        <v/>
      </c>
      <c r="H1052" s="9">
        <f>Source!AV633</f>
        <v>1</v>
      </c>
      <c r="I1052" s="9"/>
      <c r="J1052" s="22"/>
      <c r="K1052" s="22">
        <f>Source!U633</f>
        <v>14.364000000000003</v>
      </c>
    </row>
    <row r="1053" spans="1:22" ht="15" x14ac:dyDescent="0.25">
      <c r="A1053" s="24"/>
      <c r="B1053" s="24"/>
      <c r="C1053" s="24"/>
      <c r="D1053" s="24"/>
      <c r="E1053" s="24"/>
      <c r="F1053" s="24"/>
      <c r="G1053" s="24"/>
      <c r="H1053" s="24"/>
      <c r="I1053" s="43">
        <f>J1048+J1049+J1050+J1051</f>
        <v>13455.100000000002</v>
      </c>
      <c r="J1053" s="43"/>
      <c r="K1053" s="25">
        <f>IF(Source!I633&lt;&gt;0, ROUND(I1053/Source!I633, 2), 0)</f>
        <v>9966.74</v>
      </c>
      <c r="P1053" s="23">
        <f>I1053</f>
        <v>13455.100000000002</v>
      </c>
    </row>
    <row r="1054" spans="1:22" ht="28.5" x14ac:dyDescent="0.2">
      <c r="A1054" s="19">
        <v>107</v>
      </c>
      <c r="B1054" s="19" t="str">
        <f>Source!F634</f>
        <v>1.17-2103-11-1/1</v>
      </c>
      <c r="C1054" s="19" t="str">
        <f>Source!G634</f>
        <v>Гидропневматическая промывка трубопроводов диаметром до 50 мм</v>
      </c>
      <c r="D1054" s="20" t="str">
        <f>Source!H634</f>
        <v>100 м</v>
      </c>
      <c r="E1054" s="9">
        <f>Source!I634</f>
        <v>1.35</v>
      </c>
      <c r="F1054" s="22"/>
      <c r="G1054" s="21"/>
      <c r="H1054" s="9"/>
      <c r="I1054" s="9"/>
      <c r="J1054" s="22"/>
      <c r="K1054" s="22"/>
      <c r="Q1054">
        <f>ROUND((Source!BZ634/100)*ROUND((Source!AF634*Source!AV634)*Source!I634, 2), 2)</f>
        <v>1071.1099999999999</v>
      </c>
      <c r="R1054">
        <f>Source!X634</f>
        <v>1071.1099999999999</v>
      </c>
      <c r="S1054">
        <f>ROUND((Source!CA634/100)*ROUND((Source!AF634*Source!AV634)*Source!I634, 2), 2)</f>
        <v>153.02000000000001</v>
      </c>
      <c r="T1054">
        <f>Source!Y634</f>
        <v>153.02000000000001</v>
      </c>
      <c r="U1054">
        <f>ROUND((175/100)*ROUND((Source!AE634*Source!AV634)*Source!I634, 2), 2)</f>
        <v>0.09</v>
      </c>
      <c r="V1054">
        <f>ROUND((160/100)*ROUND(Source!CS634*Source!I634, 2), 2)</f>
        <v>0.08</v>
      </c>
    </row>
    <row r="1055" spans="1:22" x14ac:dyDescent="0.2">
      <c r="C1055" s="26" t="str">
        <f>"Объем: "&amp;Source!I634&amp;"=(135)/"&amp;"100"</f>
        <v>Объем: 1,35=(135)/100</v>
      </c>
    </row>
    <row r="1056" spans="1:22" ht="14.25" x14ac:dyDescent="0.2">
      <c r="A1056" s="19"/>
      <c r="B1056" s="19"/>
      <c r="C1056" s="19" t="s">
        <v>496</v>
      </c>
      <c r="D1056" s="20"/>
      <c r="E1056" s="9"/>
      <c r="F1056" s="22">
        <f>Source!AO634</f>
        <v>1133.45</v>
      </c>
      <c r="G1056" s="21" t="str">
        <f>Source!DG634</f>
        <v/>
      </c>
      <c r="H1056" s="9">
        <f>Source!AV634</f>
        <v>1</v>
      </c>
      <c r="I1056" s="9">
        <f>IF(Source!BA634&lt;&gt; 0, Source!BA634, 1)</f>
        <v>1</v>
      </c>
      <c r="J1056" s="22">
        <f>Source!S634</f>
        <v>1530.16</v>
      </c>
      <c r="K1056" s="22"/>
    </row>
    <row r="1057" spans="1:22" ht="14.25" x14ac:dyDescent="0.2">
      <c r="A1057" s="19"/>
      <c r="B1057" s="19"/>
      <c r="C1057" s="19" t="s">
        <v>503</v>
      </c>
      <c r="D1057" s="20"/>
      <c r="E1057" s="9"/>
      <c r="F1057" s="22">
        <f>Source!AM634</f>
        <v>7.55</v>
      </c>
      <c r="G1057" s="21" t="str">
        <f>Source!DE634</f>
        <v/>
      </c>
      <c r="H1057" s="9">
        <f>Source!AV634</f>
        <v>1</v>
      </c>
      <c r="I1057" s="9">
        <f>IF(Source!BB634&lt;&gt; 0, Source!BB634, 1)</f>
        <v>1</v>
      </c>
      <c r="J1057" s="22">
        <f>Source!Q634</f>
        <v>10.19</v>
      </c>
      <c r="K1057" s="22"/>
    </row>
    <row r="1058" spans="1:22" ht="14.25" x14ac:dyDescent="0.2">
      <c r="A1058" s="19"/>
      <c r="B1058" s="19"/>
      <c r="C1058" s="19" t="s">
        <v>504</v>
      </c>
      <c r="D1058" s="20"/>
      <c r="E1058" s="9"/>
      <c r="F1058" s="22">
        <f>Source!AN634</f>
        <v>0.04</v>
      </c>
      <c r="G1058" s="21" t="str">
        <f>Source!DF634</f>
        <v/>
      </c>
      <c r="H1058" s="9">
        <f>Source!AV634</f>
        <v>1</v>
      </c>
      <c r="I1058" s="9">
        <f>IF(Source!BS634&lt;&gt; 0, Source!BS634, 1)</f>
        <v>1</v>
      </c>
      <c r="J1058" s="28">
        <f>Source!R634</f>
        <v>0.05</v>
      </c>
      <c r="K1058" s="22"/>
    </row>
    <row r="1059" spans="1:22" ht="14.25" x14ac:dyDescent="0.2">
      <c r="A1059" s="19"/>
      <c r="B1059" s="19"/>
      <c r="C1059" s="19" t="s">
        <v>502</v>
      </c>
      <c r="D1059" s="20"/>
      <c r="E1059" s="9"/>
      <c r="F1059" s="22">
        <f>Source!AL634</f>
        <v>51.32</v>
      </c>
      <c r="G1059" s="21" t="str">
        <f>Source!DD634</f>
        <v/>
      </c>
      <c r="H1059" s="9">
        <f>Source!AW634</f>
        <v>1</v>
      </c>
      <c r="I1059" s="9">
        <f>IF(Source!BC634&lt;&gt; 0, Source!BC634, 1)</f>
        <v>1</v>
      </c>
      <c r="J1059" s="22">
        <f>Source!P634</f>
        <v>69.28</v>
      </c>
      <c r="K1059" s="22"/>
    </row>
    <row r="1060" spans="1:22" ht="14.25" x14ac:dyDescent="0.2">
      <c r="A1060" s="19"/>
      <c r="B1060" s="19"/>
      <c r="C1060" s="19" t="s">
        <v>497</v>
      </c>
      <c r="D1060" s="20" t="s">
        <v>498</v>
      </c>
      <c r="E1060" s="9">
        <f>Source!AT634</f>
        <v>70</v>
      </c>
      <c r="F1060" s="22"/>
      <c r="G1060" s="21"/>
      <c r="H1060" s="9"/>
      <c r="I1060" s="9"/>
      <c r="J1060" s="22">
        <f>SUM(R1054:R1059)</f>
        <v>1071.1099999999999</v>
      </c>
      <c r="K1060" s="22"/>
    </row>
    <row r="1061" spans="1:22" ht="14.25" x14ac:dyDescent="0.2">
      <c r="A1061" s="19"/>
      <c r="B1061" s="19"/>
      <c r="C1061" s="19" t="s">
        <v>499</v>
      </c>
      <c r="D1061" s="20" t="s">
        <v>498</v>
      </c>
      <c r="E1061" s="9">
        <f>Source!AU634</f>
        <v>10</v>
      </c>
      <c r="F1061" s="22"/>
      <c r="G1061" s="21"/>
      <c r="H1061" s="9"/>
      <c r="I1061" s="9"/>
      <c r="J1061" s="22">
        <f>SUM(T1054:T1060)</f>
        <v>153.02000000000001</v>
      </c>
      <c r="K1061" s="22"/>
    </row>
    <row r="1062" spans="1:22" ht="14.25" x14ac:dyDescent="0.2">
      <c r="A1062" s="19"/>
      <c r="B1062" s="19"/>
      <c r="C1062" s="19" t="s">
        <v>505</v>
      </c>
      <c r="D1062" s="20" t="s">
        <v>498</v>
      </c>
      <c r="E1062" s="9">
        <f>160</f>
        <v>160</v>
      </c>
      <c r="F1062" s="22"/>
      <c r="G1062" s="21"/>
      <c r="H1062" s="9"/>
      <c r="I1062" s="9"/>
      <c r="J1062" s="22">
        <f>SUM(V1054:V1061)</f>
        <v>0.08</v>
      </c>
      <c r="K1062" s="22"/>
    </row>
    <row r="1063" spans="1:22" ht="14.25" x14ac:dyDescent="0.2">
      <c r="A1063" s="19"/>
      <c r="B1063" s="19"/>
      <c r="C1063" s="19" t="s">
        <v>500</v>
      </c>
      <c r="D1063" s="20" t="s">
        <v>501</v>
      </c>
      <c r="E1063" s="9">
        <f>Source!AQ634</f>
        <v>2.42</v>
      </c>
      <c r="F1063" s="22"/>
      <c r="G1063" s="21" t="str">
        <f>Source!DI634</f>
        <v/>
      </c>
      <c r="H1063" s="9">
        <f>Source!AV634</f>
        <v>1</v>
      </c>
      <c r="I1063" s="9"/>
      <c r="J1063" s="22"/>
      <c r="K1063" s="22">
        <f>Source!U634</f>
        <v>3.2669999999999999</v>
      </c>
    </row>
    <row r="1064" spans="1:22" ht="15" x14ac:dyDescent="0.25">
      <c r="A1064" s="24"/>
      <c r="B1064" s="24"/>
      <c r="C1064" s="24"/>
      <c r="D1064" s="24"/>
      <c r="E1064" s="24"/>
      <c r="F1064" s="24"/>
      <c r="G1064" s="24"/>
      <c r="H1064" s="24"/>
      <c r="I1064" s="43">
        <f>J1056+J1057+J1059+J1060+J1061+J1062</f>
        <v>2833.8399999999997</v>
      </c>
      <c r="J1064" s="43"/>
      <c r="K1064" s="25">
        <f>IF(Source!I634&lt;&gt;0, ROUND(I1064/Source!I634, 2), 0)</f>
        <v>2099.14</v>
      </c>
      <c r="P1064" s="23">
        <f>I1064</f>
        <v>2833.8399999999997</v>
      </c>
    </row>
    <row r="1065" spans="1:22" ht="42.75" x14ac:dyDescent="0.2">
      <c r="A1065" s="19">
        <v>108</v>
      </c>
      <c r="B1065" s="19" t="str">
        <f>Source!F635</f>
        <v>1.17-3205-2-2/1</v>
      </c>
      <c r="C1065" s="19" t="str">
        <f>Source!G635</f>
        <v>Гидравлическое испытание трубопроводов систем отопления диаметром до 100 мм</v>
      </c>
      <c r="D1065" s="20" t="str">
        <f>Source!H635</f>
        <v>100 м</v>
      </c>
      <c r="E1065" s="9">
        <f>Source!I635</f>
        <v>5.34</v>
      </c>
      <c r="F1065" s="22"/>
      <c r="G1065" s="21"/>
      <c r="H1065" s="9"/>
      <c r="I1065" s="9"/>
      <c r="J1065" s="22"/>
      <c r="K1065" s="22"/>
      <c r="Q1065">
        <f>ROUND((Source!BZ635/100)*ROUND((Source!AF635*Source!AV635)*Source!I635, 2), 2)</f>
        <v>20594.099999999999</v>
      </c>
      <c r="R1065">
        <f>Source!X635</f>
        <v>20594.099999999999</v>
      </c>
      <c r="S1065">
        <f>ROUND((Source!CA635/100)*ROUND((Source!AF635*Source!AV635)*Source!I635, 2), 2)</f>
        <v>2942.01</v>
      </c>
      <c r="T1065">
        <f>Source!Y635</f>
        <v>2942.01</v>
      </c>
      <c r="U1065">
        <f>ROUND((175/100)*ROUND((Source!AE635*Source!AV635)*Source!I635, 2), 2)</f>
        <v>0</v>
      </c>
      <c r="V1065">
        <f>ROUND((160/100)*ROUND(Source!CS635*Source!I635, 2), 2)</f>
        <v>0</v>
      </c>
    </row>
    <row r="1066" spans="1:22" x14ac:dyDescent="0.2">
      <c r="C1066" s="26" t="str">
        <f>"Объем: "&amp;Source!I635&amp;"=(270+"&amp;"120+"&amp;"144)/"&amp;"100"</f>
        <v>Объем: 5,34=(270+120+144)/100</v>
      </c>
    </row>
    <row r="1067" spans="1:22" ht="14.25" x14ac:dyDescent="0.2">
      <c r="A1067" s="19"/>
      <c r="B1067" s="19"/>
      <c r="C1067" s="19" t="s">
        <v>496</v>
      </c>
      <c r="D1067" s="20"/>
      <c r="E1067" s="9"/>
      <c r="F1067" s="22">
        <f>Source!AO635</f>
        <v>5509.39</v>
      </c>
      <c r="G1067" s="21" t="str">
        <f>Source!DG635</f>
        <v/>
      </c>
      <c r="H1067" s="9">
        <f>Source!AV635</f>
        <v>1</v>
      </c>
      <c r="I1067" s="9">
        <f>IF(Source!BA635&lt;&gt; 0, Source!BA635, 1)</f>
        <v>1</v>
      </c>
      <c r="J1067" s="22">
        <f>Source!S635</f>
        <v>29420.14</v>
      </c>
      <c r="K1067" s="22"/>
    </row>
    <row r="1068" spans="1:22" ht="14.25" x14ac:dyDescent="0.2">
      <c r="A1068" s="19"/>
      <c r="B1068" s="19"/>
      <c r="C1068" s="19" t="s">
        <v>502</v>
      </c>
      <c r="D1068" s="20"/>
      <c r="E1068" s="9"/>
      <c r="F1068" s="22">
        <f>Source!AL635</f>
        <v>189.35</v>
      </c>
      <c r="G1068" s="21" t="str">
        <f>Source!DD635</f>
        <v/>
      </c>
      <c r="H1068" s="9">
        <f>Source!AW635</f>
        <v>1</v>
      </c>
      <c r="I1068" s="9">
        <f>IF(Source!BC635&lt;&gt; 0, Source!BC635, 1)</f>
        <v>1</v>
      </c>
      <c r="J1068" s="22">
        <f>Source!P635</f>
        <v>1011.13</v>
      </c>
      <c r="K1068" s="22"/>
    </row>
    <row r="1069" spans="1:22" ht="14.25" x14ac:dyDescent="0.2">
      <c r="A1069" s="19"/>
      <c r="B1069" s="19"/>
      <c r="C1069" s="19" t="s">
        <v>497</v>
      </c>
      <c r="D1069" s="20" t="s">
        <v>498</v>
      </c>
      <c r="E1069" s="9">
        <f>Source!AT635</f>
        <v>70</v>
      </c>
      <c r="F1069" s="22"/>
      <c r="G1069" s="21"/>
      <c r="H1069" s="9"/>
      <c r="I1069" s="9"/>
      <c r="J1069" s="22">
        <f>SUM(R1065:R1068)</f>
        <v>20594.099999999999</v>
      </c>
      <c r="K1069" s="22"/>
    </row>
    <row r="1070" spans="1:22" ht="14.25" x14ac:dyDescent="0.2">
      <c r="A1070" s="19"/>
      <c r="B1070" s="19"/>
      <c r="C1070" s="19" t="s">
        <v>499</v>
      </c>
      <c r="D1070" s="20" t="s">
        <v>498</v>
      </c>
      <c r="E1070" s="9">
        <f>Source!AU635</f>
        <v>10</v>
      </c>
      <c r="F1070" s="22"/>
      <c r="G1070" s="21"/>
      <c r="H1070" s="9"/>
      <c r="I1070" s="9"/>
      <c r="J1070" s="22">
        <f>SUM(T1065:T1069)</f>
        <v>2942.01</v>
      </c>
      <c r="K1070" s="22"/>
    </row>
    <row r="1071" spans="1:22" ht="14.25" x14ac:dyDescent="0.2">
      <c r="A1071" s="19"/>
      <c r="B1071" s="19"/>
      <c r="C1071" s="19" t="s">
        <v>500</v>
      </c>
      <c r="D1071" s="20" t="s">
        <v>501</v>
      </c>
      <c r="E1071" s="9">
        <f>Source!AQ635</f>
        <v>10.64</v>
      </c>
      <c r="F1071" s="22"/>
      <c r="G1071" s="21" t="str">
        <f>Source!DI635</f>
        <v/>
      </c>
      <c r="H1071" s="9">
        <f>Source!AV635</f>
        <v>1</v>
      </c>
      <c r="I1071" s="9"/>
      <c r="J1071" s="22"/>
      <c r="K1071" s="22">
        <f>Source!U635</f>
        <v>56.817599999999999</v>
      </c>
    </row>
    <row r="1072" spans="1:22" ht="15" x14ac:dyDescent="0.25">
      <c r="A1072" s="24"/>
      <c r="B1072" s="24"/>
      <c r="C1072" s="24"/>
      <c r="D1072" s="24"/>
      <c r="E1072" s="24"/>
      <c r="F1072" s="24"/>
      <c r="G1072" s="24"/>
      <c r="H1072" s="24"/>
      <c r="I1072" s="43">
        <f>J1067+J1068+J1069+J1070</f>
        <v>53967.38</v>
      </c>
      <c r="J1072" s="43"/>
      <c r="K1072" s="25">
        <f>IF(Source!I635&lt;&gt;0, ROUND(I1072/Source!I635, 2), 0)</f>
        <v>10106.25</v>
      </c>
      <c r="P1072" s="23">
        <f>I1072</f>
        <v>53967.38</v>
      </c>
    </row>
    <row r="1073" spans="1:22" ht="28.5" x14ac:dyDescent="0.2">
      <c r="A1073" s="19">
        <v>109</v>
      </c>
      <c r="B1073" s="19" t="str">
        <f>Source!F636</f>
        <v>1.17-2103-11-2/1</v>
      </c>
      <c r="C1073" s="19" t="str">
        <f>Source!G636</f>
        <v>Гидропневматическая промывка трубопроводов диаметром до 100 мм</v>
      </c>
      <c r="D1073" s="20" t="str">
        <f>Source!H636</f>
        <v>100 м</v>
      </c>
      <c r="E1073" s="9">
        <f>Source!I636</f>
        <v>5.34</v>
      </c>
      <c r="F1073" s="22"/>
      <c r="G1073" s="21"/>
      <c r="H1073" s="9"/>
      <c r="I1073" s="9"/>
      <c r="J1073" s="22"/>
      <c r="K1073" s="22"/>
      <c r="Q1073">
        <f>ROUND((Source!BZ636/100)*ROUND((Source!AF636*Source!AV636)*Source!I636, 2), 2)</f>
        <v>6022.56</v>
      </c>
      <c r="R1073">
        <f>Source!X636</f>
        <v>6022.56</v>
      </c>
      <c r="S1073">
        <f>ROUND((Source!CA636/100)*ROUND((Source!AF636*Source!AV636)*Source!I636, 2), 2)</f>
        <v>860.37</v>
      </c>
      <c r="T1073">
        <f>Source!Y636</f>
        <v>860.37</v>
      </c>
      <c r="U1073">
        <f>ROUND((175/100)*ROUND((Source!AE636*Source!AV636)*Source!I636, 2), 2)</f>
        <v>0.75</v>
      </c>
      <c r="V1073">
        <f>ROUND((160/100)*ROUND(Source!CS636*Source!I636, 2), 2)</f>
        <v>0.69</v>
      </c>
    </row>
    <row r="1074" spans="1:22" x14ac:dyDescent="0.2">
      <c r="C1074" s="26" t="str">
        <f>"Объем: "&amp;Source!I636&amp;"=(270+"&amp;"120+"&amp;"144)/"&amp;"100"</f>
        <v>Объем: 5,34=(270+120+144)/100</v>
      </c>
    </row>
    <row r="1075" spans="1:22" ht="14.25" x14ac:dyDescent="0.2">
      <c r="A1075" s="19"/>
      <c r="B1075" s="19"/>
      <c r="C1075" s="19" t="s">
        <v>496</v>
      </c>
      <c r="D1075" s="20"/>
      <c r="E1075" s="9"/>
      <c r="F1075" s="22">
        <f>Source!AO636</f>
        <v>1611.17</v>
      </c>
      <c r="G1075" s="21" t="str">
        <f>Source!DG636</f>
        <v/>
      </c>
      <c r="H1075" s="9">
        <f>Source!AV636</f>
        <v>1</v>
      </c>
      <c r="I1075" s="9">
        <f>IF(Source!BA636&lt;&gt; 0, Source!BA636, 1)</f>
        <v>1</v>
      </c>
      <c r="J1075" s="22">
        <f>Source!S636</f>
        <v>8603.65</v>
      </c>
      <c r="K1075" s="22"/>
    </row>
    <row r="1076" spans="1:22" ht="14.25" x14ac:dyDescent="0.2">
      <c r="A1076" s="19"/>
      <c r="B1076" s="19"/>
      <c r="C1076" s="19" t="s">
        <v>503</v>
      </c>
      <c r="D1076" s="20"/>
      <c r="E1076" s="9"/>
      <c r="F1076" s="22">
        <f>Source!AM636</f>
        <v>16.22</v>
      </c>
      <c r="G1076" s="21" t="str">
        <f>Source!DE636</f>
        <v/>
      </c>
      <c r="H1076" s="9">
        <f>Source!AV636</f>
        <v>1</v>
      </c>
      <c r="I1076" s="9">
        <f>IF(Source!BB636&lt;&gt; 0, Source!BB636, 1)</f>
        <v>1</v>
      </c>
      <c r="J1076" s="22">
        <f>Source!Q636</f>
        <v>86.61</v>
      </c>
      <c r="K1076" s="22"/>
    </row>
    <row r="1077" spans="1:22" ht="14.25" x14ac:dyDescent="0.2">
      <c r="A1077" s="19"/>
      <c r="B1077" s="19"/>
      <c r="C1077" s="19" t="s">
        <v>504</v>
      </c>
      <c r="D1077" s="20"/>
      <c r="E1077" s="9"/>
      <c r="F1077" s="22">
        <f>Source!AN636</f>
        <v>0.08</v>
      </c>
      <c r="G1077" s="21" t="str">
        <f>Source!DF636</f>
        <v/>
      </c>
      <c r="H1077" s="9">
        <f>Source!AV636</f>
        <v>1</v>
      </c>
      <c r="I1077" s="9">
        <f>IF(Source!BS636&lt;&gt; 0, Source!BS636, 1)</f>
        <v>1</v>
      </c>
      <c r="J1077" s="28">
        <f>Source!R636</f>
        <v>0.43</v>
      </c>
      <c r="K1077" s="22"/>
    </row>
    <row r="1078" spans="1:22" ht="14.25" x14ac:dyDescent="0.2">
      <c r="A1078" s="19"/>
      <c r="B1078" s="19"/>
      <c r="C1078" s="19" t="s">
        <v>502</v>
      </c>
      <c r="D1078" s="20"/>
      <c r="E1078" s="9"/>
      <c r="F1078" s="22">
        <f>Source!AL636</f>
        <v>184.37</v>
      </c>
      <c r="G1078" s="21" t="str">
        <f>Source!DD636</f>
        <v/>
      </c>
      <c r="H1078" s="9">
        <f>Source!AW636</f>
        <v>1</v>
      </c>
      <c r="I1078" s="9">
        <f>IF(Source!BC636&lt;&gt; 0, Source!BC636, 1)</f>
        <v>1</v>
      </c>
      <c r="J1078" s="22">
        <f>Source!P636</f>
        <v>984.54</v>
      </c>
      <c r="K1078" s="22"/>
    </row>
    <row r="1079" spans="1:22" ht="14.25" x14ac:dyDescent="0.2">
      <c r="A1079" s="19"/>
      <c r="B1079" s="19"/>
      <c r="C1079" s="19" t="s">
        <v>497</v>
      </c>
      <c r="D1079" s="20" t="s">
        <v>498</v>
      </c>
      <c r="E1079" s="9">
        <f>Source!AT636</f>
        <v>70</v>
      </c>
      <c r="F1079" s="22"/>
      <c r="G1079" s="21"/>
      <c r="H1079" s="9"/>
      <c r="I1079" s="9"/>
      <c r="J1079" s="22">
        <f>SUM(R1073:R1078)</f>
        <v>6022.56</v>
      </c>
      <c r="K1079" s="22"/>
    </row>
    <row r="1080" spans="1:22" ht="14.25" x14ac:dyDescent="0.2">
      <c r="A1080" s="19"/>
      <c r="B1080" s="19"/>
      <c r="C1080" s="19" t="s">
        <v>499</v>
      </c>
      <c r="D1080" s="20" t="s">
        <v>498</v>
      </c>
      <c r="E1080" s="9">
        <f>Source!AU636</f>
        <v>10</v>
      </c>
      <c r="F1080" s="22"/>
      <c r="G1080" s="21"/>
      <c r="H1080" s="9"/>
      <c r="I1080" s="9"/>
      <c r="J1080" s="22">
        <f>SUM(T1073:T1079)</f>
        <v>860.37</v>
      </c>
      <c r="K1080" s="22"/>
    </row>
    <row r="1081" spans="1:22" ht="14.25" x14ac:dyDescent="0.2">
      <c r="A1081" s="19"/>
      <c r="B1081" s="19"/>
      <c r="C1081" s="19" t="s">
        <v>505</v>
      </c>
      <c r="D1081" s="20" t="s">
        <v>498</v>
      </c>
      <c r="E1081" s="9">
        <f>160</f>
        <v>160</v>
      </c>
      <c r="F1081" s="22"/>
      <c r="G1081" s="21"/>
      <c r="H1081" s="9"/>
      <c r="I1081" s="9"/>
      <c r="J1081" s="22">
        <f>SUM(V1073:V1080)</f>
        <v>0.69</v>
      </c>
      <c r="K1081" s="22"/>
    </row>
    <row r="1082" spans="1:22" ht="14.25" x14ac:dyDescent="0.2">
      <c r="A1082" s="19"/>
      <c r="B1082" s="19"/>
      <c r="C1082" s="19" t="s">
        <v>500</v>
      </c>
      <c r="D1082" s="20" t="s">
        <v>501</v>
      </c>
      <c r="E1082" s="9">
        <f>Source!AQ636</f>
        <v>3.44</v>
      </c>
      <c r="F1082" s="22"/>
      <c r="G1082" s="21" t="str">
        <f>Source!DI636</f>
        <v/>
      </c>
      <c r="H1082" s="9">
        <f>Source!AV636</f>
        <v>1</v>
      </c>
      <c r="I1082" s="9"/>
      <c r="J1082" s="22"/>
      <c r="K1082" s="22">
        <f>Source!U636</f>
        <v>18.369599999999998</v>
      </c>
    </row>
    <row r="1083" spans="1:22" ht="15" x14ac:dyDescent="0.25">
      <c r="A1083" s="24"/>
      <c r="B1083" s="24"/>
      <c r="C1083" s="24"/>
      <c r="D1083" s="24"/>
      <c r="E1083" s="24"/>
      <c r="F1083" s="24"/>
      <c r="G1083" s="24"/>
      <c r="H1083" s="24"/>
      <c r="I1083" s="43">
        <f>J1075+J1076+J1078+J1079+J1080+J1081</f>
        <v>16558.419999999998</v>
      </c>
      <c r="J1083" s="43"/>
      <c r="K1083" s="25">
        <f>IF(Source!I636&lt;&gt;0, ROUND(I1083/Source!I636, 2), 0)</f>
        <v>3100.83</v>
      </c>
      <c r="P1083" s="23">
        <f>I1083</f>
        <v>16558.419999999998</v>
      </c>
    </row>
    <row r="1085" spans="1:22" ht="15" x14ac:dyDescent="0.25">
      <c r="A1085" s="48" t="str">
        <f>CONCATENATE("Итого по подразделу: ",IF(Source!G638&lt;&gt;"Новый подраздел", Source!G638, ""))</f>
        <v>Итого по подразделу: Вентиляция и теплоснабжение приточных установок</v>
      </c>
      <c r="B1085" s="48"/>
      <c r="C1085" s="48"/>
      <c r="D1085" s="48"/>
      <c r="E1085" s="48"/>
      <c r="F1085" s="48"/>
      <c r="G1085" s="48"/>
      <c r="H1085" s="48"/>
      <c r="I1085" s="46">
        <f>SUM(P1045:P1084)</f>
        <v>86814.74</v>
      </c>
      <c r="J1085" s="47"/>
      <c r="K1085" s="18"/>
    </row>
    <row r="1088" spans="1:22" ht="15" x14ac:dyDescent="0.25">
      <c r="A1088" s="48" t="str">
        <f>CONCATENATE("Итого по разделу: ",IF(Source!G668&lt;&gt;"Новый раздел", Source!G668, ""))</f>
        <v>Итого по разделу: Подготовка к ОЗП- Смета 1.3</v>
      </c>
      <c r="B1088" s="48"/>
      <c r="C1088" s="48"/>
      <c r="D1088" s="48"/>
      <c r="E1088" s="48"/>
      <c r="F1088" s="48"/>
      <c r="G1088" s="48"/>
      <c r="H1088" s="48"/>
      <c r="I1088" s="46">
        <f>SUM(P949:P1087)</f>
        <v>129948.97000000002</v>
      </c>
      <c r="J1088" s="47"/>
      <c r="K1088" s="18"/>
    </row>
    <row r="1091" spans="1:22" ht="16.5" x14ac:dyDescent="0.25">
      <c r="A1091" s="45" t="str">
        <f>CONCATENATE("Раздел: ",IF(Source!G698&lt;&gt;"Новый раздел", Source!G698, ""))</f>
        <v>Раздел: Подготовка к ОЗП-Смета 1.4</v>
      </c>
      <c r="B1091" s="45"/>
      <c r="C1091" s="45"/>
      <c r="D1091" s="45"/>
      <c r="E1091" s="45"/>
      <c r="F1091" s="45"/>
      <c r="G1091" s="45"/>
      <c r="H1091" s="45"/>
      <c r="I1091" s="45"/>
      <c r="J1091" s="45"/>
      <c r="K1091" s="45"/>
    </row>
    <row r="1093" spans="1:22" ht="16.5" x14ac:dyDescent="0.25">
      <c r="A1093" s="45" t="str">
        <f>CONCATENATE("Подраздел: ",IF(Source!G702&lt;&gt;"Новый подраздел", Source!G702, ""))</f>
        <v>Подраздел: Отопление</v>
      </c>
      <c r="B1093" s="45"/>
      <c r="C1093" s="45"/>
      <c r="D1093" s="45"/>
      <c r="E1093" s="45"/>
      <c r="F1093" s="45"/>
      <c r="G1093" s="45"/>
      <c r="H1093" s="45"/>
      <c r="I1093" s="45"/>
      <c r="J1093" s="45"/>
      <c r="K1093" s="45"/>
    </row>
    <row r="1094" spans="1:22" ht="99.75" x14ac:dyDescent="0.2">
      <c r="A1094" s="19">
        <v>110</v>
      </c>
      <c r="B1094" s="19" t="str">
        <f>Source!F706</f>
        <v>1.17-2103-13-21/1</v>
      </c>
      <c r="C1094" s="19" t="str">
        <f>Source!G706</f>
        <v>Техническое обслуживание стальных панельных радиаторов типа 21 высотой 500 мм длиной до 1500 мм / Панельный радиатор Helton Plus с доковым подключением, в комплекте с термоголовкой и напольным креплением тип С 21 500x400 Heaton</v>
      </c>
      <c r="D1094" s="20" t="str">
        <f>Source!H706</f>
        <v>шт.</v>
      </c>
      <c r="E1094" s="9">
        <f>Source!I706</f>
        <v>5</v>
      </c>
      <c r="F1094" s="22"/>
      <c r="G1094" s="21"/>
      <c r="H1094" s="9"/>
      <c r="I1094" s="9"/>
      <c r="J1094" s="22"/>
      <c r="K1094" s="22"/>
      <c r="Q1094">
        <f>ROUND((Source!BZ706/100)*ROUND((Source!AF706*Source!AV706)*Source!I706, 2), 2)</f>
        <v>694.37</v>
      </c>
      <c r="R1094">
        <f>Source!X706</f>
        <v>694.37</v>
      </c>
      <c r="S1094">
        <f>ROUND((Source!CA706/100)*ROUND((Source!AF706*Source!AV706)*Source!I706, 2), 2)</f>
        <v>99.2</v>
      </c>
      <c r="T1094">
        <f>Source!Y706</f>
        <v>99.2</v>
      </c>
      <c r="U1094">
        <f>ROUND((175/100)*ROUND((Source!AE706*Source!AV706)*Source!I706, 2), 2)</f>
        <v>0</v>
      </c>
      <c r="V1094">
        <f>ROUND((160/100)*ROUND(Source!CS706*Source!I706, 2), 2)</f>
        <v>0</v>
      </c>
    </row>
    <row r="1095" spans="1:22" ht="14.25" x14ac:dyDescent="0.2">
      <c r="A1095" s="19"/>
      <c r="B1095" s="19"/>
      <c r="C1095" s="19" t="s">
        <v>496</v>
      </c>
      <c r="D1095" s="20"/>
      <c r="E1095" s="9"/>
      <c r="F1095" s="22">
        <f>Source!AO706</f>
        <v>198.39</v>
      </c>
      <c r="G1095" s="21" t="str">
        <f>Source!DG706</f>
        <v/>
      </c>
      <c r="H1095" s="9">
        <f>Source!AV706</f>
        <v>1</v>
      </c>
      <c r="I1095" s="9">
        <f>IF(Source!BA706&lt;&gt; 0, Source!BA706, 1)</f>
        <v>1</v>
      </c>
      <c r="J1095" s="22">
        <f>Source!S706</f>
        <v>991.95</v>
      </c>
      <c r="K1095" s="22"/>
    </row>
    <row r="1096" spans="1:22" ht="14.25" x14ac:dyDescent="0.2">
      <c r="A1096" s="19"/>
      <c r="B1096" s="19"/>
      <c r="C1096" s="19" t="s">
        <v>503</v>
      </c>
      <c r="D1096" s="20"/>
      <c r="E1096" s="9"/>
      <c r="F1096" s="22">
        <f>Source!AM706</f>
        <v>0.79</v>
      </c>
      <c r="G1096" s="21" t="str">
        <f>Source!DE706</f>
        <v/>
      </c>
      <c r="H1096" s="9">
        <f>Source!AV706</f>
        <v>1</v>
      </c>
      <c r="I1096" s="9">
        <f>IF(Source!BB706&lt;&gt; 0, Source!BB706, 1)</f>
        <v>1</v>
      </c>
      <c r="J1096" s="22">
        <f>Source!Q706</f>
        <v>3.95</v>
      </c>
      <c r="K1096" s="22"/>
    </row>
    <row r="1097" spans="1:22" ht="14.25" x14ac:dyDescent="0.2">
      <c r="A1097" s="19"/>
      <c r="B1097" s="19"/>
      <c r="C1097" s="19" t="s">
        <v>502</v>
      </c>
      <c r="D1097" s="20"/>
      <c r="E1097" s="9"/>
      <c r="F1097" s="22">
        <f>Source!AL706</f>
        <v>0.36</v>
      </c>
      <c r="G1097" s="21" t="str">
        <f>Source!DD706</f>
        <v/>
      </c>
      <c r="H1097" s="9">
        <f>Source!AW706</f>
        <v>1</v>
      </c>
      <c r="I1097" s="9">
        <f>IF(Source!BC706&lt;&gt; 0, Source!BC706, 1)</f>
        <v>1</v>
      </c>
      <c r="J1097" s="22">
        <f>Source!P706</f>
        <v>1.8</v>
      </c>
      <c r="K1097" s="22"/>
    </row>
    <row r="1098" spans="1:22" ht="14.25" x14ac:dyDescent="0.2">
      <c r="A1098" s="19"/>
      <c r="B1098" s="19"/>
      <c r="C1098" s="19" t="s">
        <v>497</v>
      </c>
      <c r="D1098" s="20" t="s">
        <v>498</v>
      </c>
      <c r="E1098" s="9">
        <f>Source!AT706</f>
        <v>70</v>
      </c>
      <c r="F1098" s="22"/>
      <c r="G1098" s="21"/>
      <c r="H1098" s="9"/>
      <c r="I1098" s="9"/>
      <c r="J1098" s="22">
        <f>SUM(R1094:R1097)</f>
        <v>694.37</v>
      </c>
      <c r="K1098" s="22"/>
    </row>
    <row r="1099" spans="1:22" ht="14.25" x14ac:dyDescent="0.2">
      <c r="A1099" s="19"/>
      <c r="B1099" s="19"/>
      <c r="C1099" s="19" t="s">
        <v>499</v>
      </c>
      <c r="D1099" s="20" t="s">
        <v>498</v>
      </c>
      <c r="E1099" s="9">
        <f>Source!AU706</f>
        <v>10</v>
      </c>
      <c r="F1099" s="22"/>
      <c r="G1099" s="21"/>
      <c r="H1099" s="9"/>
      <c r="I1099" s="9"/>
      <c r="J1099" s="22">
        <f>SUM(T1094:T1098)</f>
        <v>99.2</v>
      </c>
      <c r="K1099" s="22"/>
    </row>
    <row r="1100" spans="1:22" ht="14.25" x14ac:dyDescent="0.2">
      <c r="A1100" s="19"/>
      <c r="B1100" s="19"/>
      <c r="C1100" s="19" t="s">
        <v>500</v>
      </c>
      <c r="D1100" s="20" t="s">
        <v>501</v>
      </c>
      <c r="E1100" s="9">
        <f>Source!AQ706</f>
        <v>0.5</v>
      </c>
      <c r="F1100" s="22"/>
      <c r="G1100" s="21" t="str">
        <f>Source!DI706</f>
        <v/>
      </c>
      <c r="H1100" s="9">
        <f>Source!AV706</f>
        <v>1</v>
      </c>
      <c r="I1100" s="9"/>
      <c r="J1100" s="22"/>
      <c r="K1100" s="22">
        <f>Source!U706</f>
        <v>2.5</v>
      </c>
    </row>
    <row r="1101" spans="1:22" ht="15" x14ac:dyDescent="0.25">
      <c r="A1101" s="24"/>
      <c r="B1101" s="24"/>
      <c r="C1101" s="24"/>
      <c r="D1101" s="24"/>
      <c r="E1101" s="24"/>
      <c r="F1101" s="24"/>
      <c r="G1101" s="24"/>
      <c r="H1101" s="24"/>
      <c r="I1101" s="43">
        <f>J1095+J1096+J1097+J1098+J1099</f>
        <v>1791.2700000000002</v>
      </c>
      <c r="J1101" s="43"/>
      <c r="K1101" s="25">
        <f>IF(Source!I706&lt;&gt;0, ROUND(I1101/Source!I706, 2), 0)</f>
        <v>358.25</v>
      </c>
      <c r="P1101" s="23">
        <f>I1101</f>
        <v>1791.2700000000002</v>
      </c>
    </row>
    <row r="1102" spans="1:22" ht="99.75" x14ac:dyDescent="0.2">
      <c r="A1102" s="19">
        <v>111</v>
      </c>
      <c r="B1102" s="19" t="str">
        <f>Source!F707</f>
        <v>1.17-2103-13-23/1</v>
      </c>
      <c r="C1102" s="19" t="str">
        <f>Source!G707</f>
        <v>Техническое обслуживание стальных панельных радиаторов типа 22 высотой 500 мм длиной до 1500 мм / Панельный радиатор Helton Plus с доковым подключением, в комплекте с термоголовкой и напольным креплением тип С 22 800х400 Heaton</v>
      </c>
      <c r="D1102" s="20" t="str">
        <f>Source!H707</f>
        <v>шт.</v>
      </c>
      <c r="E1102" s="9">
        <f>Source!I707</f>
        <v>52</v>
      </c>
      <c r="F1102" s="22"/>
      <c r="G1102" s="21"/>
      <c r="H1102" s="9"/>
      <c r="I1102" s="9"/>
      <c r="J1102" s="22"/>
      <c r="K1102" s="22"/>
      <c r="Q1102">
        <f>ROUND((Source!BZ707/100)*ROUND((Source!AF707*Source!AV707)*Source!I707, 2), 2)</f>
        <v>7799.43</v>
      </c>
      <c r="R1102">
        <f>Source!X707</f>
        <v>7799.43</v>
      </c>
      <c r="S1102">
        <f>ROUND((Source!CA707/100)*ROUND((Source!AF707*Source!AV707)*Source!I707, 2), 2)</f>
        <v>1114.2</v>
      </c>
      <c r="T1102">
        <f>Source!Y707</f>
        <v>1114.2</v>
      </c>
      <c r="U1102">
        <f>ROUND((175/100)*ROUND((Source!AE707*Source!AV707)*Source!I707, 2), 2)</f>
        <v>0.91</v>
      </c>
      <c r="V1102">
        <f>ROUND((160/100)*ROUND(Source!CS707*Source!I707, 2), 2)</f>
        <v>0.83</v>
      </c>
    </row>
    <row r="1103" spans="1:22" ht="14.25" x14ac:dyDescent="0.2">
      <c r="A1103" s="19"/>
      <c r="B1103" s="19"/>
      <c r="C1103" s="19" t="s">
        <v>496</v>
      </c>
      <c r="D1103" s="20"/>
      <c r="E1103" s="9"/>
      <c r="F1103" s="22">
        <f>Source!AO707</f>
        <v>214.27</v>
      </c>
      <c r="G1103" s="21" t="str">
        <f>Source!DG707</f>
        <v/>
      </c>
      <c r="H1103" s="9">
        <f>Source!AV707</f>
        <v>1</v>
      </c>
      <c r="I1103" s="9">
        <f>IF(Source!BA707&lt;&gt; 0, Source!BA707, 1)</f>
        <v>1</v>
      </c>
      <c r="J1103" s="22">
        <f>Source!S707</f>
        <v>11142.04</v>
      </c>
      <c r="K1103" s="22"/>
    </row>
    <row r="1104" spans="1:22" ht="14.25" x14ac:dyDescent="0.2">
      <c r="A1104" s="19"/>
      <c r="B1104" s="19"/>
      <c r="C1104" s="19" t="s">
        <v>503</v>
      </c>
      <c r="D1104" s="20"/>
      <c r="E1104" s="9"/>
      <c r="F1104" s="22">
        <f>Source!AM707</f>
        <v>1.58</v>
      </c>
      <c r="G1104" s="21" t="str">
        <f>Source!DE707</f>
        <v/>
      </c>
      <c r="H1104" s="9">
        <f>Source!AV707</f>
        <v>1</v>
      </c>
      <c r="I1104" s="9">
        <f>IF(Source!BB707&lt;&gt; 0, Source!BB707, 1)</f>
        <v>1</v>
      </c>
      <c r="J1104" s="22">
        <f>Source!Q707</f>
        <v>82.16</v>
      </c>
      <c r="K1104" s="22"/>
    </row>
    <row r="1105" spans="1:22" ht="14.25" x14ac:dyDescent="0.2">
      <c r="A1105" s="19"/>
      <c r="B1105" s="19"/>
      <c r="C1105" s="19" t="s">
        <v>504</v>
      </c>
      <c r="D1105" s="20"/>
      <c r="E1105" s="9"/>
      <c r="F1105" s="22">
        <f>Source!AN707</f>
        <v>0.01</v>
      </c>
      <c r="G1105" s="21" t="str">
        <f>Source!DF707</f>
        <v/>
      </c>
      <c r="H1105" s="9">
        <f>Source!AV707</f>
        <v>1</v>
      </c>
      <c r="I1105" s="9">
        <f>IF(Source!BS707&lt;&gt; 0, Source!BS707, 1)</f>
        <v>1</v>
      </c>
      <c r="J1105" s="28">
        <f>Source!R707</f>
        <v>0.52</v>
      </c>
      <c r="K1105" s="22"/>
    </row>
    <row r="1106" spans="1:22" ht="14.25" x14ac:dyDescent="0.2">
      <c r="A1106" s="19"/>
      <c r="B1106" s="19"/>
      <c r="C1106" s="19" t="s">
        <v>502</v>
      </c>
      <c r="D1106" s="20"/>
      <c r="E1106" s="9"/>
      <c r="F1106" s="22">
        <f>Source!AL707</f>
        <v>0.36</v>
      </c>
      <c r="G1106" s="21" t="str">
        <f>Source!DD707</f>
        <v/>
      </c>
      <c r="H1106" s="9">
        <f>Source!AW707</f>
        <v>1</v>
      </c>
      <c r="I1106" s="9">
        <f>IF(Source!BC707&lt;&gt; 0, Source!BC707, 1)</f>
        <v>1</v>
      </c>
      <c r="J1106" s="22">
        <f>Source!P707</f>
        <v>18.72</v>
      </c>
      <c r="K1106" s="22"/>
    </row>
    <row r="1107" spans="1:22" ht="14.25" x14ac:dyDescent="0.2">
      <c r="A1107" s="19"/>
      <c r="B1107" s="19"/>
      <c r="C1107" s="19" t="s">
        <v>497</v>
      </c>
      <c r="D1107" s="20" t="s">
        <v>498</v>
      </c>
      <c r="E1107" s="9">
        <f>Source!AT707</f>
        <v>70</v>
      </c>
      <c r="F1107" s="22"/>
      <c r="G1107" s="21"/>
      <c r="H1107" s="9"/>
      <c r="I1107" s="9"/>
      <c r="J1107" s="22">
        <f>SUM(R1102:R1106)</f>
        <v>7799.43</v>
      </c>
      <c r="K1107" s="22"/>
    </row>
    <row r="1108" spans="1:22" ht="14.25" x14ac:dyDescent="0.2">
      <c r="A1108" s="19"/>
      <c r="B1108" s="19"/>
      <c r="C1108" s="19" t="s">
        <v>499</v>
      </c>
      <c r="D1108" s="20" t="s">
        <v>498</v>
      </c>
      <c r="E1108" s="9">
        <f>Source!AU707</f>
        <v>10</v>
      </c>
      <c r="F1108" s="22"/>
      <c r="G1108" s="21"/>
      <c r="H1108" s="9"/>
      <c r="I1108" s="9"/>
      <c r="J1108" s="22">
        <f>SUM(T1102:T1107)</f>
        <v>1114.2</v>
      </c>
      <c r="K1108" s="22"/>
    </row>
    <row r="1109" spans="1:22" ht="14.25" x14ac:dyDescent="0.2">
      <c r="A1109" s="19"/>
      <c r="B1109" s="19"/>
      <c r="C1109" s="19" t="s">
        <v>505</v>
      </c>
      <c r="D1109" s="20" t="s">
        <v>498</v>
      </c>
      <c r="E1109" s="9">
        <f>160</f>
        <v>160</v>
      </c>
      <c r="F1109" s="22"/>
      <c r="G1109" s="21"/>
      <c r="H1109" s="9"/>
      <c r="I1109" s="9"/>
      <c r="J1109" s="22">
        <f>SUM(V1102:V1108)</f>
        <v>0.83</v>
      </c>
      <c r="K1109" s="22"/>
    </row>
    <row r="1110" spans="1:22" ht="14.25" x14ac:dyDescent="0.2">
      <c r="A1110" s="19"/>
      <c r="B1110" s="19"/>
      <c r="C1110" s="19" t="s">
        <v>500</v>
      </c>
      <c r="D1110" s="20" t="s">
        <v>501</v>
      </c>
      <c r="E1110" s="9">
        <f>Source!AQ707</f>
        <v>0.54</v>
      </c>
      <c r="F1110" s="22"/>
      <c r="G1110" s="21" t="str">
        <f>Source!DI707</f>
        <v/>
      </c>
      <c r="H1110" s="9">
        <f>Source!AV707</f>
        <v>1</v>
      </c>
      <c r="I1110" s="9"/>
      <c r="J1110" s="22"/>
      <c r="K1110" s="22">
        <f>Source!U707</f>
        <v>28.080000000000002</v>
      </c>
    </row>
    <row r="1111" spans="1:22" ht="15" x14ac:dyDescent="0.25">
      <c r="A1111" s="24"/>
      <c r="B1111" s="24"/>
      <c r="C1111" s="24"/>
      <c r="D1111" s="24"/>
      <c r="E1111" s="24"/>
      <c r="F1111" s="24"/>
      <c r="G1111" s="24"/>
      <c r="H1111" s="24"/>
      <c r="I1111" s="43">
        <f>J1103+J1104+J1106+J1107+J1108+J1109</f>
        <v>20157.38</v>
      </c>
      <c r="J1111" s="43"/>
      <c r="K1111" s="25">
        <f>IF(Source!I707&lt;&gt;0, ROUND(I1111/Source!I707, 2), 0)</f>
        <v>387.64</v>
      </c>
      <c r="P1111" s="23">
        <f>I1111</f>
        <v>20157.38</v>
      </c>
    </row>
    <row r="1112" spans="1:22" ht="28.5" x14ac:dyDescent="0.2">
      <c r="A1112" s="19">
        <v>112</v>
      </c>
      <c r="B1112" s="19" t="str">
        <f>Source!F708</f>
        <v>1.17-2103-17-1/1</v>
      </c>
      <c r="C1112" s="19" t="str">
        <f>Source!G708</f>
        <v>Техническое обслуживание автоматического воздухоотводчика</v>
      </c>
      <c r="D1112" s="20" t="str">
        <f>Source!H708</f>
        <v>10 шт.</v>
      </c>
      <c r="E1112" s="9">
        <f>Source!I708</f>
        <v>5.8</v>
      </c>
      <c r="F1112" s="22"/>
      <c r="G1112" s="21"/>
      <c r="H1112" s="9"/>
      <c r="I1112" s="9"/>
      <c r="J1112" s="22"/>
      <c r="K1112" s="22"/>
      <c r="Q1112">
        <f>ROUND((Source!BZ708/100)*ROUND((Source!AF708*Source!AV708)*Source!I708, 2), 2)</f>
        <v>2689.67</v>
      </c>
      <c r="R1112">
        <f>Source!X708</f>
        <v>2689.67</v>
      </c>
      <c r="S1112">
        <f>ROUND((Source!CA708/100)*ROUND((Source!AF708*Source!AV708)*Source!I708, 2), 2)</f>
        <v>384.24</v>
      </c>
      <c r="T1112">
        <f>Source!Y708</f>
        <v>384.24</v>
      </c>
      <c r="U1112">
        <f>ROUND((175/100)*ROUND((Source!AE708*Source!AV708)*Source!I708, 2), 2)</f>
        <v>0</v>
      </c>
      <c r="V1112">
        <f>ROUND((160/100)*ROUND(Source!CS708*Source!I708, 2), 2)</f>
        <v>0</v>
      </c>
    </row>
    <row r="1113" spans="1:22" x14ac:dyDescent="0.2">
      <c r="C1113" s="26" t="str">
        <f>"Объем: "&amp;Source!I708&amp;"=58/"&amp;"10"</f>
        <v>Объем: 5,8=58/10</v>
      </c>
    </row>
    <row r="1114" spans="1:22" ht="14.25" x14ac:dyDescent="0.2">
      <c r="A1114" s="19"/>
      <c r="B1114" s="19"/>
      <c r="C1114" s="19" t="s">
        <v>496</v>
      </c>
      <c r="D1114" s="20"/>
      <c r="E1114" s="9"/>
      <c r="F1114" s="22">
        <f>Source!AO708</f>
        <v>662.48</v>
      </c>
      <c r="G1114" s="21" t="str">
        <f>Source!DG708</f>
        <v/>
      </c>
      <c r="H1114" s="9">
        <f>Source!AV708</f>
        <v>1</v>
      </c>
      <c r="I1114" s="9">
        <f>IF(Source!BA708&lt;&gt; 0, Source!BA708, 1)</f>
        <v>1</v>
      </c>
      <c r="J1114" s="22">
        <f>Source!S708</f>
        <v>3842.38</v>
      </c>
      <c r="K1114" s="22"/>
    </row>
    <row r="1115" spans="1:22" ht="14.25" x14ac:dyDescent="0.2">
      <c r="A1115" s="19"/>
      <c r="B1115" s="19"/>
      <c r="C1115" s="19" t="s">
        <v>502</v>
      </c>
      <c r="D1115" s="20"/>
      <c r="E1115" s="9"/>
      <c r="F1115" s="22">
        <f>Source!AL708</f>
        <v>0.48</v>
      </c>
      <c r="G1115" s="21" t="str">
        <f>Source!DD708</f>
        <v/>
      </c>
      <c r="H1115" s="9">
        <f>Source!AW708</f>
        <v>1</v>
      </c>
      <c r="I1115" s="9">
        <f>IF(Source!BC708&lt;&gt; 0, Source!BC708, 1)</f>
        <v>1</v>
      </c>
      <c r="J1115" s="22">
        <f>Source!P708</f>
        <v>2.78</v>
      </c>
      <c r="K1115" s="22"/>
    </row>
    <row r="1116" spans="1:22" ht="14.25" x14ac:dyDescent="0.2">
      <c r="A1116" s="19"/>
      <c r="B1116" s="19"/>
      <c r="C1116" s="19" t="s">
        <v>497</v>
      </c>
      <c r="D1116" s="20" t="s">
        <v>498</v>
      </c>
      <c r="E1116" s="9">
        <f>Source!AT708</f>
        <v>70</v>
      </c>
      <c r="F1116" s="22"/>
      <c r="G1116" s="21"/>
      <c r="H1116" s="9"/>
      <c r="I1116" s="9"/>
      <c r="J1116" s="22">
        <f>SUM(R1112:R1115)</f>
        <v>2689.67</v>
      </c>
      <c r="K1116" s="22"/>
    </row>
    <row r="1117" spans="1:22" ht="14.25" x14ac:dyDescent="0.2">
      <c r="A1117" s="19"/>
      <c r="B1117" s="19"/>
      <c r="C1117" s="19" t="s">
        <v>499</v>
      </c>
      <c r="D1117" s="20" t="s">
        <v>498</v>
      </c>
      <c r="E1117" s="9">
        <f>Source!AU708</f>
        <v>10</v>
      </c>
      <c r="F1117" s="22"/>
      <c r="G1117" s="21"/>
      <c r="H1117" s="9"/>
      <c r="I1117" s="9"/>
      <c r="J1117" s="22">
        <f>SUM(T1112:T1116)</f>
        <v>384.24</v>
      </c>
      <c r="K1117" s="22"/>
    </row>
    <row r="1118" spans="1:22" ht="14.25" x14ac:dyDescent="0.2">
      <c r="A1118" s="19"/>
      <c r="B1118" s="19"/>
      <c r="C1118" s="19" t="s">
        <v>500</v>
      </c>
      <c r="D1118" s="20" t="s">
        <v>501</v>
      </c>
      <c r="E1118" s="9">
        <f>Source!AQ708</f>
        <v>1.52</v>
      </c>
      <c r="F1118" s="22"/>
      <c r="G1118" s="21" t="str">
        <f>Source!DI708</f>
        <v/>
      </c>
      <c r="H1118" s="9">
        <f>Source!AV708</f>
        <v>1</v>
      </c>
      <c r="I1118" s="9"/>
      <c r="J1118" s="22"/>
      <c r="K1118" s="22">
        <f>Source!U708</f>
        <v>8.8159999999999989</v>
      </c>
    </row>
    <row r="1119" spans="1:22" ht="15" x14ac:dyDescent="0.25">
      <c r="A1119" s="24"/>
      <c r="B1119" s="24"/>
      <c r="C1119" s="24"/>
      <c r="D1119" s="24"/>
      <c r="E1119" s="24"/>
      <c r="F1119" s="24"/>
      <c r="G1119" s="24"/>
      <c r="H1119" s="24"/>
      <c r="I1119" s="43">
        <f>J1114+J1115+J1116+J1117</f>
        <v>6919.07</v>
      </c>
      <c r="J1119" s="43"/>
      <c r="K1119" s="25">
        <f>IF(Source!I708&lt;&gt;0, ROUND(I1119/Source!I708, 2), 0)</f>
        <v>1192.94</v>
      </c>
      <c r="P1119" s="23">
        <f>I1119</f>
        <v>6919.07</v>
      </c>
    </row>
    <row r="1120" spans="1:22" ht="42.75" x14ac:dyDescent="0.2">
      <c r="A1120" s="19">
        <v>113</v>
      </c>
      <c r="B1120" s="19" t="str">
        <f>Source!F709</f>
        <v>1.17-3205-2-2/1</v>
      </c>
      <c r="C1120" s="19" t="str">
        <f>Source!G709</f>
        <v>Гидравлическое испытание трубопроводов систем отопления диаметром до 100 мм</v>
      </c>
      <c r="D1120" s="20" t="str">
        <f>Source!H709</f>
        <v>100 м</v>
      </c>
      <c r="E1120" s="9">
        <f>Source!I709</f>
        <v>23.08</v>
      </c>
      <c r="F1120" s="22"/>
      <c r="G1120" s="21"/>
      <c r="H1120" s="9"/>
      <c r="I1120" s="9"/>
      <c r="J1120" s="22"/>
      <c r="K1120" s="22"/>
      <c r="Q1120">
        <f>ROUND((Source!BZ709/100)*ROUND((Source!AF709*Source!AV709)*Source!I709, 2), 2)</f>
        <v>89009.7</v>
      </c>
      <c r="R1120">
        <f>Source!X709</f>
        <v>89009.7</v>
      </c>
      <c r="S1120">
        <f>ROUND((Source!CA709/100)*ROUND((Source!AF709*Source!AV709)*Source!I709, 2), 2)</f>
        <v>12715.67</v>
      </c>
      <c r="T1120">
        <f>Source!Y709</f>
        <v>12715.67</v>
      </c>
      <c r="U1120">
        <f>ROUND((175/100)*ROUND((Source!AE709*Source!AV709)*Source!I709, 2), 2)</f>
        <v>0</v>
      </c>
      <c r="V1120">
        <f>ROUND((160/100)*ROUND(Source!CS709*Source!I709, 2), 2)</f>
        <v>0</v>
      </c>
    </row>
    <row r="1121" spans="1:22" ht="25.5" x14ac:dyDescent="0.2">
      <c r="C1121" s="26" t="str">
        <f>"Объем: "&amp;Source!I709&amp;"=(648+"&amp;"110+"&amp;"220+"&amp;"230+"&amp;"400+"&amp;"700)/"&amp;"100"</f>
        <v>Объем: 23,08=(648+110+220+230+400+700)/100</v>
      </c>
    </row>
    <row r="1122" spans="1:22" ht="14.25" x14ac:dyDescent="0.2">
      <c r="A1122" s="19"/>
      <c r="B1122" s="19"/>
      <c r="C1122" s="19" t="s">
        <v>496</v>
      </c>
      <c r="D1122" s="20"/>
      <c r="E1122" s="9"/>
      <c r="F1122" s="22">
        <f>Source!AO709</f>
        <v>5509.39</v>
      </c>
      <c r="G1122" s="21" t="str">
        <f>Source!DG709</f>
        <v/>
      </c>
      <c r="H1122" s="9">
        <f>Source!AV709</f>
        <v>1</v>
      </c>
      <c r="I1122" s="9">
        <f>IF(Source!BA709&lt;&gt; 0, Source!BA709, 1)</f>
        <v>1</v>
      </c>
      <c r="J1122" s="22">
        <f>Source!S709</f>
        <v>127156.72</v>
      </c>
      <c r="K1122" s="22"/>
    </row>
    <row r="1123" spans="1:22" ht="14.25" x14ac:dyDescent="0.2">
      <c r="A1123" s="19"/>
      <c r="B1123" s="19"/>
      <c r="C1123" s="19" t="s">
        <v>502</v>
      </c>
      <c r="D1123" s="20"/>
      <c r="E1123" s="9"/>
      <c r="F1123" s="22">
        <f>Source!AL709</f>
        <v>189.35</v>
      </c>
      <c r="G1123" s="21" t="str">
        <f>Source!DD709</f>
        <v/>
      </c>
      <c r="H1123" s="9">
        <f>Source!AW709</f>
        <v>1</v>
      </c>
      <c r="I1123" s="9">
        <f>IF(Source!BC709&lt;&gt; 0, Source!BC709, 1)</f>
        <v>1</v>
      </c>
      <c r="J1123" s="22">
        <f>Source!P709</f>
        <v>4370.2</v>
      </c>
      <c r="K1123" s="22"/>
    </row>
    <row r="1124" spans="1:22" ht="14.25" x14ac:dyDescent="0.2">
      <c r="A1124" s="19"/>
      <c r="B1124" s="19"/>
      <c r="C1124" s="19" t="s">
        <v>497</v>
      </c>
      <c r="D1124" s="20" t="s">
        <v>498</v>
      </c>
      <c r="E1124" s="9">
        <f>Source!AT709</f>
        <v>70</v>
      </c>
      <c r="F1124" s="22"/>
      <c r="G1124" s="21"/>
      <c r="H1124" s="9"/>
      <c r="I1124" s="9"/>
      <c r="J1124" s="22">
        <f>SUM(R1120:R1123)</f>
        <v>89009.7</v>
      </c>
      <c r="K1124" s="22"/>
    </row>
    <row r="1125" spans="1:22" ht="14.25" x14ac:dyDescent="0.2">
      <c r="A1125" s="19"/>
      <c r="B1125" s="19"/>
      <c r="C1125" s="19" t="s">
        <v>499</v>
      </c>
      <c r="D1125" s="20" t="s">
        <v>498</v>
      </c>
      <c r="E1125" s="9">
        <f>Source!AU709</f>
        <v>10</v>
      </c>
      <c r="F1125" s="22"/>
      <c r="G1125" s="21"/>
      <c r="H1125" s="9"/>
      <c r="I1125" s="9"/>
      <c r="J1125" s="22">
        <f>SUM(T1120:T1124)</f>
        <v>12715.67</v>
      </c>
      <c r="K1125" s="22"/>
    </row>
    <row r="1126" spans="1:22" ht="14.25" x14ac:dyDescent="0.2">
      <c r="A1126" s="19"/>
      <c r="B1126" s="19"/>
      <c r="C1126" s="19" t="s">
        <v>500</v>
      </c>
      <c r="D1126" s="20" t="s">
        <v>501</v>
      </c>
      <c r="E1126" s="9">
        <f>Source!AQ709</f>
        <v>10.64</v>
      </c>
      <c r="F1126" s="22"/>
      <c r="G1126" s="21" t="str">
        <f>Source!DI709</f>
        <v/>
      </c>
      <c r="H1126" s="9">
        <f>Source!AV709</f>
        <v>1</v>
      </c>
      <c r="I1126" s="9"/>
      <c r="J1126" s="22"/>
      <c r="K1126" s="22">
        <f>Source!U709</f>
        <v>245.5712</v>
      </c>
    </row>
    <row r="1127" spans="1:22" ht="15" x14ac:dyDescent="0.25">
      <c r="A1127" s="24"/>
      <c r="B1127" s="24"/>
      <c r="C1127" s="24"/>
      <c r="D1127" s="24"/>
      <c r="E1127" s="24"/>
      <c r="F1127" s="24"/>
      <c r="G1127" s="24"/>
      <c r="H1127" s="24"/>
      <c r="I1127" s="43">
        <f>J1122+J1123+J1124+J1125</f>
        <v>233252.29</v>
      </c>
      <c r="J1127" s="43"/>
      <c r="K1127" s="25">
        <f>IF(Source!I709&lt;&gt;0, ROUND(I1127/Source!I709, 2), 0)</f>
        <v>10106.25</v>
      </c>
      <c r="P1127" s="23">
        <f>I1127</f>
        <v>233252.29</v>
      </c>
    </row>
    <row r="1128" spans="1:22" ht="28.5" x14ac:dyDescent="0.2">
      <c r="A1128" s="19">
        <v>114</v>
      </c>
      <c r="B1128" s="19" t="str">
        <f>Source!F710</f>
        <v>1.17-2103-11-2/1</v>
      </c>
      <c r="C1128" s="19" t="str">
        <f>Source!G710</f>
        <v>Гидропневматическая промывка трубопроводов диаметром до 100 мм</v>
      </c>
      <c r="D1128" s="20" t="str">
        <f>Source!H710</f>
        <v>100 м</v>
      </c>
      <c r="E1128" s="9">
        <f>Source!I710</f>
        <v>23.08</v>
      </c>
      <c r="F1128" s="22"/>
      <c r="G1128" s="21"/>
      <c r="H1128" s="9"/>
      <c r="I1128" s="9"/>
      <c r="J1128" s="22"/>
      <c r="K1128" s="22"/>
      <c r="Q1128">
        <f>ROUND((Source!BZ710/100)*ROUND((Source!AF710*Source!AV710)*Source!I710, 2), 2)</f>
        <v>26030.06</v>
      </c>
      <c r="R1128">
        <f>Source!X710</f>
        <v>26030.06</v>
      </c>
      <c r="S1128">
        <f>ROUND((Source!CA710/100)*ROUND((Source!AF710*Source!AV710)*Source!I710, 2), 2)</f>
        <v>3718.58</v>
      </c>
      <c r="T1128">
        <f>Source!Y710</f>
        <v>3718.58</v>
      </c>
      <c r="U1128">
        <f>ROUND((175/100)*ROUND((Source!AE710*Source!AV710)*Source!I710, 2), 2)</f>
        <v>3.24</v>
      </c>
      <c r="V1128">
        <f>ROUND((160/100)*ROUND(Source!CS710*Source!I710, 2), 2)</f>
        <v>2.96</v>
      </c>
    </row>
    <row r="1129" spans="1:22" ht="25.5" x14ac:dyDescent="0.2">
      <c r="C1129" s="26" t="str">
        <f>"Объем: "&amp;Source!I710&amp;"=(648+"&amp;"110+"&amp;"220+"&amp;"230+"&amp;"400+"&amp;"700)/"&amp;"100"</f>
        <v>Объем: 23,08=(648+110+220+230+400+700)/100</v>
      </c>
    </row>
    <row r="1130" spans="1:22" ht="14.25" x14ac:dyDescent="0.2">
      <c r="A1130" s="19"/>
      <c r="B1130" s="19"/>
      <c r="C1130" s="19" t="s">
        <v>496</v>
      </c>
      <c r="D1130" s="20"/>
      <c r="E1130" s="9"/>
      <c r="F1130" s="22">
        <f>Source!AO710</f>
        <v>1611.17</v>
      </c>
      <c r="G1130" s="21" t="str">
        <f>Source!DG710</f>
        <v/>
      </c>
      <c r="H1130" s="9">
        <f>Source!AV710</f>
        <v>1</v>
      </c>
      <c r="I1130" s="9">
        <f>IF(Source!BA710&lt;&gt; 0, Source!BA710, 1)</f>
        <v>1</v>
      </c>
      <c r="J1130" s="22">
        <f>Source!S710</f>
        <v>37185.800000000003</v>
      </c>
      <c r="K1130" s="22"/>
    </row>
    <row r="1131" spans="1:22" ht="14.25" x14ac:dyDescent="0.2">
      <c r="A1131" s="19"/>
      <c r="B1131" s="19"/>
      <c r="C1131" s="19" t="s">
        <v>503</v>
      </c>
      <c r="D1131" s="20"/>
      <c r="E1131" s="9"/>
      <c r="F1131" s="22">
        <f>Source!AM710</f>
        <v>16.22</v>
      </c>
      <c r="G1131" s="21" t="str">
        <f>Source!DE710</f>
        <v/>
      </c>
      <c r="H1131" s="9">
        <f>Source!AV710</f>
        <v>1</v>
      </c>
      <c r="I1131" s="9">
        <f>IF(Source!BB710&lt;&gt; 0, Source!BB710, 1)</f>
        <v>1</v>
      </c>
      <c r="J1131" s="22">
        <f>Source!Q710</f>
        <v>374.36</v>
      </c>
      <c r="K1131" s="22"/>
    </row>
    <row r="1132" spans="1:22" ht="14.25" x14ac:dyDescent="0.2">
      <c r="A1132" s="19"/>
      <c r="B1132" s="19"/>
      <c r="C1132" s="19" t="s">
        <v>504</v>
      </c>
      <c r="D1132" s="20"/>
      <c r="E1132" s="9"/>
      <c r="F1132" s="22">
        <f>Source!AN710</f>
        <v>0.08</v>
      </c>
      <c r="G1132" s="21" t="str">
        <f>Source!DF710</f>
        <v/>
      </c>
      <c r="H1132" s="9">
        <f>Source!AV710</f>
        <v>1</v>
      </c>
      <c r="I1132" s="9">
        <f>IF(Source!BS710&lt;&gt; 0, Source!BS710, 1)</f>
        <v>1</v>
      </c>
      <c r="J1132" s="28">
        <f>Source!R710</f>
        <v>1.85</v>
      </c>
      <c r="K1132" s="22"/>
    </row>
    <row r="1133" spans="1:22" ht="14.25" x14ac:dyDescent="0.2">
      <c r="A1133" s="19"/>
      <c r="B1133" s="19"/>
      <c r="C1133" s="19" t="s">
        <v>502</v>
      </c>
      <c r="D1133" s="20"/>
      <c r="E1133" s="9"/>
      <c r="F1133" s="22">
        <f>Source!AL710</f>
        <v>184.37</v>
      </c>
      <c r="G1133" s="21" t="str">
        <f>Source!DD710</f>
        <v/>
      </c>
      <c r="H1133" s="9">
        <f>Source!AW710</f>
        <v>1</v>
      </c>
      <c r="I1133" s="9">
        <f>IF(Source!BC710&lt;&gt; 0, Source!BC710, 1)</f>
        <v>1</v>
      </c>
      <c r="J1133" s="22">
        <f>Source!P710</f>
        <v>4255.26</v>
      </c>
      <c r="K1133" s="22"/>
    </row>
    <row r="1134" spans="1:22" ht="14.25" x14ac:dyDescent="0.2">
      <c r="A1134" s="19"/>
      <c r="B1134" s="19"/>
      <c r="C1134" s="19" t="s">
        <v>497</v>
      </c>
      <c r="D1134" s="20" t="s">
        <v>498</v>
      </c>
      <c r="E1134" s="9">
        <f>Source!AT710</f>
        <v>70</v>
      </c>
      <c r="F1134" s="22"/>
      <c r="G1134" s="21"/>
      <c r="H1134" s="9"/>
      <c r="I1134" s="9"/>
      <c r="J1134" s="22">
        <f>SUM(R1128:R1133)</f>
        <v>26030.06</v>
      </c>
      <c r="K1134" s="22"/>
    </row>
    <row r="1135" spans="1:22" ht="14.25" x14ac:dyDescent="0.2">
      <c r="A1135" s="19"/>
      <c r="B1135" s="19"/>
      <c r="C1135" s="19" t="s">
        <v>499</v>
      </c>
      <c r="D1135" s="20" t="s">
        <v>498</v>
      </c>
      <c r="E1135" s="9">
        <f>Source!AU710</f>
        <v>10</v>
      </c>
      <c r="F1135" s="22"/>
      <c r="G1135" s="21"/>
      <c r="H1135" s="9"/>
      <c r="I1135" s="9"/>
      <c r="J1135" s="22">
        <f>SUM(T1128:T1134)</f>
        <v>3718.58</v>
      </c>
      <c r="K1135" s="22"/>
    </row>
    <row r="1136" spans="1:22" ht="14.25" x14ac:dyDescent="0.2">
      <c r="A1136" s="19"/>
      <c r="B1136" s="19"/>
      <c r="C1136" s="19" t="s">
        <v>505</v>
      </c>
      <c r="D1136" s="20" t="s">
        <v>498</v>
      </c>
      <c r="E1136" s="9">
        <f>160</f>
        <v>160</v>
      </c>
      <c r="F1136" s="22"/>
      <c r="G1136" s="21"/>
      <c r="H1136" s="9"/>
      <c r="I1136" s="9"/>
      <c r="J1136" s="22">
        <f>SUM(V1128:V1135)</f>
        <v>2.96</v>
      </c>
      <c r="K1136" s="22"/>
    </row>
    <row r="1137" spans="1:22" ht="14.25" x14ac:dyDescent="0.2">
      <c r="A1137" s="19"/>
      <c r="B1137" s="19"/>
      <c r="C1137" s="19" t="s">
        <v>500</v>
      </c>
      <c r="D1137" s="20" t="s">
        <v>501</v>
      </c>
      <c r="E1137" s="9">
        <f>Source!AQ710</f>
        <v>3.44</v>
      </c>
      <c r="F1137" s="22"/>
      <c r="G1137" s="21" t="str">
        <f>Source!DI710</f>
        <v/>
      </c>
      <c r="H1137" s="9">
        <f>Source!AV710</f>
        <v>1</v>
      </c>
      <c r="I1137" s="9"/>
      <c r="J1137" s="22"/>
      <c r="K1137" s="22">
        <f>Source!U710</f>
        <v>79.395199999999988</v>
      </c>
    </row>
    <row r="1138" spans="1:22" ht="15" x14ac:dyDescent="0.25">
      <c r="A1138" s="24"/>
      <c r="B1138" s="24"/>
      <c r="C1138" s="24"/>
      <c r="D1138" s="24"/>
      <c r="E1138" s="24"/>
      <c r="F1138" s="24"/>
      <c r="G1138" s="24"/>
      <c r="H1138" s="24"/>
      <c r="I1138" s="43">
        <f>J1130+J1131+J1133+J1134+J1135+J1136</f>
        <v>71567.020000000019</v>
      </c>
      <c r="J1138" s="43"/>
      <c r="K1138" s="25">
        <f>IF(Source!I710&lt;&gt;0, ROUND(I1138/Source!I710, 2), 0)</f>
        <v>3100.82</v>
      </c>
      <c r="P1138" s="23">
        <f>I1138</f>
        <v>71567.020000000019</v>
      </c>
    </row>
    <row r="1140" spans="1:22" ht="15" x14ac:dyDescent="0.25">
      <c r="A1140" s="48" t="str">
        <f>CONCATENATE("Итого по подразделу: ",IF(Source!G712&lt;&gt;"Новый подраздел", Source!G712, ""))</f>
        <v>Итого по подразделу: Отопление</v>
      </c>
      <c r="B1140" s="48"/>
      <c r="C1140" s="48"/>
      <c r="D1140" s="48"/>
      <c r="E1140" s="48"/>
      <c r="F1140" s="48"/>
      <c r="G1140" s="48"/>
      <c r="H1140" s="48"/>
      <c r="I1140" s="46">
        <f>SUM(P1093:P1139)</f>
        <v>333687.03000000003</v>
      </c>
      <c r="J1140" s="47"/>
      <c r="K1140" s="18"/>
    </row>
    <row r="1143" spans="1:22" ht="16.5" x14ac:dyDescent="0.25">
      <c r="A1143" s="45" t="str">
        <f>CONCATENATE("Подраздел: ",IF(Source!G742&lt;&gt;"Новый подраздел", Source!G742, ""))</f>
        <v>Подраздел: Индивидуальный тепловой пункт</v>
      </c>
      <c r="B1143" s="45"/>
      <c r="C1143" s="45"/>
      <c r="D1143" s="45"/>
      <c r="E1143" s="45"/>
      <c r="F1143" s="45"/>
      <c r="G1143" s="45"/>
      <c r="H1143" s="45"/>
      <c r="I1143" s="45"/>
      <c r="J1143" s="45"/>
      <c r="K1143" s="45"/>
    </row>
    <row r="1145" spans="1:22" ht="15" x14ac:dyDescent="0.25">
      <c r="B1145" s="44" t="str">
        <f>Source!G746</f>
        <v>Индивидуальный тепловой пункт. Тепломеханические решения.</v>
      </c>
      <c r="C1145" s="44"/>
      <c r="D1145" s="44"/>
      <c r="E1145" s="44"/>
      <c r="F1145" s="44"/>
      <c r="G1145" s="44"/>
      <c r="H1145" s="44"/>
      <c r="I1145" s="44"/>
      <c r="J1145" s="44"/>
    </row>
    <row r="1146" spans="1:22" ht="71.25" x14ac:dyDescent="0.2">
      <c r="A1146" s="19">
        <v>115</v>
      </c>
      <c r="B1146" s="19" t="str">
        <f>Source!F747</f>
        <v>1.23-2103-7-1/1</v>
      </c>
      <c r="C1146" s="19" t="str">
        <f>Source!G747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1146" s="20" t="str">
        <f>Source!H747</f>
        <v>шт.</v>
      </c>
      <c r="E1146" s="9">
        <f>Source!I747</f>
        <v>8</v>
      </c>
      <c r="F1146" s="22"/>
      <c r="G1146" s="21"/>
      <c r="H1146" s="9"/>
      <c r="I1146" s="9"/>
      <c r="J1146" s="22"/>
      <c r="K1146" s="22"/>
      <c r="Q1146">
        <f>ROUND((Source!BZ747/100)*ROUND((Source!AF747*Source!AV747)*Source!I747, 2), 2)</f>
        <v>2855.61</v>
      </c>
      <c r="R1146">
        <f>Source!X747</f>
        <v>2855.61</v>
      </c>
      <c r="S1146">
        <f>ROUND((Source!CA747/100)*ROUND((Source!AF747*Source!AV747)*Source!I747, 2), 2)</f>
        <v>407.94</v>
      </c>
      <c r="T1146">
        <f>Source!Y747</f>
        <v>407.94</v>
      </c>
      <c r="U1146">
        <f>ROUND((175/100)*ROUND((Source!AE747*Source!AV747)*Source!I747, 2), 2)</f>
        <v>0</v>
      </c>
      <c r="V1146">
        <f>ROUND((160/100)*ROUND(Source!CS747*Source!I747, 2), 2)</f>
        <v>0</v>
      </c>
    </row>
    <row r="1147" spans="1:22" ht="14.25" x14ac:dyDescent="0.2">
      <c r="A1147" s="19"/>
      <c r="B1147" s="19"/>
      <c r="C1147" s="19" t="s">
        <v>496</v>
      </c>
      <c r="D1147" s="20"/>
      <c r="E1147" s="9"/>
      <c r="F1147" s="22">
        <f>Source!AO747</f>
        <v>509.93</v>
      </c>
      <c r="G1147" s="21" t="str">
        <f>Source!DG747</f>
        <v/>
      </c>
      <c r="H1147" s="9">
        <f>Source!AV747</f>
        <v>1</v>
      </c>
      <c r="I1147" s="9">
        <f>IF(Source!BA747&lt;&gt; 0, Source!BA747, 1)</f>
        <v>1</v>
      </c>
      <c r="J1147" s="22">
        <f>Source!S747</f>
        <v>4079.44</v>
      </c>
      <c r="K1147" s="22"/>
    </row>
    <row r="1148" spans="1:22" ht="14.25" x14ac:dyDescent="0.2">
      <c r="A1148" s="19"/>
      <c r="B1148" s="19"/>
      <c r="C1148" s="19" t="s">
        <v>497</v>
      </c>
      <c r="D1148" s="20" t="s">
        <v>498</v>
      </c>
      <c r="E1148" s="9">
        <f>Source!AT747</f>
        <v>70</v>
      </c>
      <c r="F1148" s="22"/>
      <c r="G1148" s="21"/>
      <c r="H1148" s="9"/>
      <c r="I1148" s="9"/>
      <c r="J1148" s="22">
        <f>SUM(R1146:R1147)</f>
        <v>2855.61</v>
      </c>
      <c r="K1148" s="22"/>
    </row>
    <row r="1149" spans="1:22" ht="14.25" x14ac:dyDescent="0.2">
      <c r="A1149" s="19"/>
      <c r="B1149" s="19"/>
      <c r="C1149" s="19" t="s">
        <v>499</v>
      </c>
      <c r="D1149" s="20" t="s">
        <v>498</v>
      </c>
      <c r="E1149" s="9">
        <f>Source!AU747</f>
        <v>10</v>
      </c>
      <c r="F1149" s="22"/>
      <c r="G1149" s="21"/>
      <c r="H1149" s="9"/>
      <c r="I1149" s="9"/>
      <c r="J1149" s="22">
        <f>SUM(T1146:T1148)</f>
        <v>407.94</v>
      </c>
      <c r="K1149" s="22"/>
    </row>
    <row r="1150" spans="1:22" ht="14.25" x14ac:dyDescent="0.2">
      <c r="A1150" s="19"/>
      <c r="B1150" s="19"/>
      <c r="C1150" s="19" t="s">
        <v>500</v>
      </c>
      <c r="D1150" s="20" t="s">
        <v>501</v>
      </c>
      <c r="E1150" s="9">
        <f>Source!AQ747</f>
        <v>1.17</v>
      </c>
      <c r="F1150" s="22"/>
      <c r="G1150" s="21" t="str">
        <f>Source!DI747</f>
        <v/>
      </c>
      <c r="H1150" s="9">
        <f>Source!AV747</f>
        <v>1</v>
      </c>
      <c r="I1150" s="9"/>
      <c r="J1150" s="22"/>
      <c r="K1150" s="22">
        <f>Source!U747</f>
        <v>9.36</v>
      </c>
    </row>
    <row r="1151" spans="1:22" ht="15" x14ac:dyDescent="0.25">
      <c r="A1151" s="24"/>
      <c r="B1151" s="24"/>
      <c r="C1151" s="24"/>
      <c r="D1151" s="24"/>
      <c r="E1151" s="24"/>
      <c r="F1151" s="24"/>
      <c r="G1151" s="24"/>
      <c r="H1151" s="24"/>
      <c r="I1151" s="43">
        <f>J1147+J1148+J1149</f>
        <v>7342.99</v>
      </c>
      <c r="J1151" s="43"/>
      <c r="K1151" s="25">
        <f>IF(Source!I747&lt;&gt;0, ROUND(I1151/Source!I747, 2), 0)</f>
        <v>917.87</v>
      </c>
      <c r="P1151" s="23">
        <f>I1151</f>
        <v>7342.99</v>
      </c>
    </row>
    <row r="1152" spans="1:22" ht="28.5" x14ac:dyDescent="0.2">
      <c r="A1152" s="19">
        <v>116</v>
      </c>
      <c r="B1152" s="19" t="str">
        <f>Source!F749</f>
        <v>1.17-2103-16-1/1</v>
      </c>
      <c r="C1152" s="19" t="str">
        <f>Source!G749</f>
        <v>Техническое обслуживание крана трехходового шарового под манометр</v>
      </c>
      <c r="D1152" s="20" t="str">
        <f>Source!H749</f>
        <v>10 шт.</v>
      </c>
      <c r="E1152" s="9">
        <f>Source!I749</f>
        <v>0.8</v>
      </c>
      <c r="F1152" s="22"/>
      <c r="G1152" s="21"/>
      <c r="H1152" s="9"/>
      <c r="I1152" s="9"/>
      <c r="J1152" s="22"/>
      <c r="K1152" s="22"/>
      <c r="Q1152">
        <f>ROUND((Source!BZ749/100)*ROUND((Source!AF749*Source!AV749)*Source!I749, 2), 2)</f>
        <v>219.67</v>
      </c>
      <c r="R1152">
        <f>Source!X749</f>
        <v>219.67</v>
      </c>
      <c r="S1152">
        <f>ROUND((Source!CA749/100)*ROUND((Source!AF749*Source!AV749)*Source!I749, 2), 2)</f>
        <v>31.38</v>
      </c>
      <c r="T1152">
        <f>Source!Y749</f>
        <v>31.38</v>
      </c>
      <c r="U1152">
        <f>ROUND((175/100)*ROUND((Source!AE749*Source!AV749)*Source!I749, 2), 2)</f>
        <v>0</v>
      </c>
      <c r="V1152">
        <f>ROUND((160/100)*ROUND(Source!CS749*Source!I749, 2), 2)</f>
        <v>0</v>
      </c>
    </row>
    <row r="1153" spans="1:22" x14ac:dyDescent="0.2">
      <c r="C1153" s="26" t="str">
        <f>"Объем: "&amp;Source!I749&amp;"=8/"&amp;"10"</f>
        <v>Объем: 0,8=8/10</v>
      </c>
    </row>
    <row r="1154" spans="1:22" ht="14.25" x14ac:dyDescent="0.2">
      <c r="A1154" s="19"/>
      <c r="B1154" s="19"/>
      <c r="C1154" s="19" t="s">
        <v>496</v>
      </c>
      <c r="D1154" s="20"/>
      <c r="E1154" s="9"/>
      <c r="F1154" s="22">
        <f>Source!AO749</f>
        <v>392.26</v>
      </c>
      <c r="G1154" s="21" t="str">
        <f>Source!DG749</f>
        <v/>
      </c>
      <c r="H1154" s="9">
        <f>Source!AV749</f>
        <v>1</v>
      </c>
      <c r="I1154" s="9">
        <f>IF(Source!BA749&lt;&gt; 0, Source!BA749, 1)</f>
        <v>1</v>
      </c>
      <c r="J1154" s="22">
        <f>Source!S749</f>
        <v>313.81</v>
      </c>
      <c r="K1154" s="22"/>
    </row>
    <row r="1155" spans="1:22" ht="14.25" x14ac:dyDescent="0.2">
      <c r="A1155" s="19"/>
      <c r="B1155" s="19"/>
      <c r="C1155" s="19" t="s">
        <v>502</v>
      </c>
      <c r="D1155" s="20"/>
      <c r="E1155" s="9"/>
      <c r="F1155" s="22">
        <f>Source!AL749</f>
        <v>0.24</v>
      </c>
      <c r="G1155" s="21" t="str">
        <f>Source!DD749</f>
        <v/>
      </c>
      <c r="H1155" s="9">
        <f>Source!AW749</f>
        <v>1</v>
      </c>
      <c r="I1155" s="9">
        <f>IF(Source!BC749&lt;&gt; 0, Source!BC749, 1)</f>
        <v>1</v>
      </c>
      <c r="J1155" s="22">
        <f>Source!P749</f>
        <v>0.19</v>
      </c>
      <c r="K1155" s="22"/>
    </row>
    <row r="1156" spans="1:22" ht="14.25" x14ac:dyDescent="0.2">
      <c r="A1156" s="19"/>
      <c r="B1156" s="19"/>
      <c r="C1156" s="19" t="s">
        <v>497</v>
      </c>
      <c r="D1156" s="20" t="s">
        <v>498</v>
      </c>
      <c r="E1156" s="9">
        <f>Source!AT749</f>
        <v>70</v>
      </c>
      <c r="F1156" s="22"/>
      <c r="G1156" s="21"/>
      <c r="H1156" s="9"/>
      <c r="I1156" s="9"/>
      <c r="J1156" s="22">
        <f>SUM(R1152:R1155)</f>
        <v>219.67</v>
      </c>
      <c r="K1156" s="22"/>
    </row>
    <row r="1157" spans="1:22" ht="14.25" x14ac:dyDescent="0.2">
      <c r="A1157" s="19"/>
      <c r="B1157" s="19"/>
      <c r="C1157" s="19" t="s">
        <v>499</v>
      </c>
      <c r="D1157" s="20" t="s">
        <v>498</v>
      </c>
      <c r="E1157" s="9">
        <f>Source!AU749</f>
        <v>10</v>
      </c>
      <c r="F1157" s="22"/>
      <c r="G1157" s="21"/>
      <c r="H1157" s="9"/>
      <c r="I1157" s="9"/>
      <c r="J1157" s="22">
        <f>SUM(T1152:T1156)</f>
        <v>31.38</v>
      </c>
      <c r="K1157" s="22"/>
    </row>
    <row r="1158" spans="1:22" ht="14.25" x14ac:dyDescent="0.2">
      <c r="A1158" s="19"/>
      <c r="B1158" s="19"/>
      <c r="C1158" s="19" t="s">
        <v>500</v>
      </c>
      <c r="D1158" s="20" t="s">
        <v>501</v>
      </c>
      <c r="E1158" s="9">
        <f>Source!AQ749</f>
        <v>0.9</v>
      </c>
      <c r="F1158" s="22"/>
      <c r="G1158" s="21" t="str">
        <f>Source!DI749</f>
        <v/>
      </c>
      <c r="H1158" s="9">
        <f>Source!AV749</f>
        <v>1</v>
      </c>
      <c r="I1158" s="9"/>
      <c r="J1158" s="22"/>
      <c r="K1158" s="22">
        <f>Source!U749</f>
        <v>0.72000000000000008</v>
      </c>
    </row>
    <row r="1159" spans="1:22" ht="15" x14ac:dyDescent="0.25">
      <c r="A1159" s="24"/>
      <c r="B1159" s="24"/>
      <c r="C1159" s="24"/>
      <c r="D1159" s="24"/>
      <c r="E1159" s="24"/>
      <c r="F1159" s="24"/>
      <c r="G1159" s="24"/>
      <c r="H1159" s="24"/>
      <c r="I1159" s="43">
        <f>J1154+J1155+J1156+J1157</f>
        <v>565.04999999999995</v>
      </c>
      <c r="J1159" s="43"/>
      <c r="K1159" s="25">
        <f>IF(Source!I749&lt;&gt;0, ROUND(I1159/Source!I749, 2), 0)</f>
        <v>706.31</v>
      </c>
      <c r="P1159" s="23">
        <f>I1159</f>
        <v>565.04999999999995</v>
      </c>
    </row>
    <row r="1160" spans="1:22" ht="28.5" x14ac:dyDescent="0.2">
      <c r="A1160" s="19">
        <v>117</v>
      </c>
      <c r="B1160" s="19" t="str">
        <f>Source!F750</f>
        <v>1.17-2103-17-1/1</v>
      </c>
      <c r="C1160" s="19" t="str">
        <f>Source!G750</f>
        <v>Техническое обслуживание автоматического воздухоотводчика</v>
      </c>
      <c r="D1160" s="20" t="str">
        <f>Source!H750</f>
        <v>10 шт.</v>
      </c>
      <c r="E1160" s="9">
        <f>Source!I750</f>
        <v>0.1</v>
      </c>
      <c r="F1160" s="22"/>
      <c r="G1160" s="21"/>
      <c r="H1160" s="9"/>
      <c r="I1160" s="9"/>
      <c r="J1160" s="22"/>
      <c r="K1160" s="22"/>
      <c r="Q1160">
        <f>ROUND((Source!BZ750/100)*ROUND((Source!AF750*Source!AV750)*Source!I750, 2), 2)</f>
        <v>46.38</v>
      </c>
      <c r="R1160">
        <f>Source!X750</f>
        <v>46.38</v>
      </c>
      <c r="S1160">
        <f>ROUND((Source!CA750/100)*ROUND((Source!AF750*Source!AV750)*Source!I750, 2), 2)</f>
        <v>6.63</v>
      </c>
      <c r="T1160">
        <f>Source!Y750</f>
        <v>6.63</v>
      </c>
      <c r="U1160">
        <f>ROUND((175/100)*ROUND((Source!AE750*Source!AV750)*Source!I750, 2), 2)</f>
        <v>0</v>
      </c>
      <c r="V1160">
        <f>ROUND((160/100)*ROUND(Source!CS750*Source!I750, 2), 2)</f>
        <v>0</v>
      </c>
    </row>
    <row r="1161" spans="1:22" x14ac:dyDescent="0.2">
      <c r="C1161" s="26" t="str">
        <f>"Объем: "&amp;Source!I750&amp;"=1/"&amp;"10"</f>
        <v>Объем: 0,1=1/10</v>
      </c>
    </row>
    <row r="1162" spans="1:22" ht="14.25" x14ac:dyDescent="0.2">
      <c r="A1162" s="19"/>
      <c r="B1162" s="19"/>
      <c r="C1162" s="19" t="s">
        <v>496</v>
      </c>
      <c r="D1162" s="20"/>
      <c r="E1162" s="9"/>
      <c r="F1162" s="22">
        <f>Source!AO750</f>
        <v>662.48</v>
      </c>
      <c r="G1162" s="21" t="str">
        <f>Source!DG750</f>
        <v/>
      </c>
      <c r="H1162" s="9">
        <f>Source!AV750</f>
        <v>1</v>
      </c>
      <c r="I1162" s="9">
        <f>IF(Source!BA750&lt;&gt; 0, Source!BA750, 1)</f>
        <v>1</v>
      </c>
      <c r="J1162" s="22">
        <f>Source!S750</f>
        <v>66.25</v>
      </c>
      <c r="K1162" s="22"/>
    </row>
    <row r="1163" spans="1:22" ht="14.25" x14ac:dyDescent="0.2">
      <c r="A1163" s="19"/>
      <c r="B1163" s="19"/>
      <c r="C1163" s="19" t="s">
        <v>502</v>
      </c>
      <c r="D1163" s="20"/>
      <c r="E1163" s="9"/>
      <c r="F1163" s="22">
        <f>Source!AL750</f>
        <v>0.48</v>
      </c>
      <c r="G1163" s="21" t="str">
        <f>Source!DD750</f>
        <v/>
      </c>
      <c r="H1163" s="9">
        <f>Source!AW750</f>
        <v>1</v>
      </c>
      <c r="I1163" s="9">
        <f>IF(Source!BC750&lt;&gt; 0, Source!BC750, 1)</f>
        <v>1</v>
      </c>
      <c r="J1163" s="22">
        <f>Source!P750</f>
        <v>0.05</v>
      </c>
      <c r="K1163" s="22"/>
    </row>
    <row r="1164" spans="1:22" ht="14.25" x14ac:dyDescent="0.2">
      <c r="A1164" s="19"/>
      <c r="B1164" s="19"/>
      <c r="C1164" s="19" t="s">
        <v>497</v>
      </c>
      <c r="D1164" s="20" t="s">
        <v>498</v>
      </c>
      <c r="E1164" s="9">
        <f>Source!AT750</f>
        <v>70</v>
      </c>
      <c r="F1164" s="22"/>
      <c r="G1164" s="21"/>
      <c r="H1164" s="9"/>
      <c r="I1164" s="9"/>
      <c r="J1164" s="22">
        <f>SUM(R1160:R1163)</f>
        <v>46.38</v>
      </c>
      <c r="K1164" s="22"/>
    </row>
    <row r="1165" spans="1:22" ht="14.25" x14ac:dyDescent="0.2">
      <c r="A1165" s="19"/>
      <c r="B1165" s="19"/>
      <c r="C1165" s="19" t="s">
        <v>499</v>
      </c>
      <c r="D1165" s="20" t="s">
        <v>498</v>
      </c>
      <c r="E1165" s="9">
        <f>Source!AU750</f>
        <v>10</v>
      </c>
      <c r="F1165" s="22"/>
      <c r="G1165" s="21"/>
      <c r="H1165" s="9"/>
      <c r="I1165" s="9"/>
      <c r="J1165" s="22">
        <f>SUM(T1160:T1164)</f>
        <v>6.63</v>
      </c>
      <c r="K1165" s="22"/>
    </row>
    <row r="1166" spans="1:22" ht="14.25" x14ac:dyDescent="0.2">
      <c r="A1166" s="19"/>
      <c r="B1166" s="19"/>
      <c r="C1166" s="19" t="s">
        <v>500</v>
      </c>
      <c r="D1166" s="20" t="s">
        <v>501</v>
      </c>
      <c r="E1166" s="9">
        <f>Source!AQ750</f>
        <v>1.52</v>
      </c>
      <c r="F1166" s="22"/>
      <c r="G1166" s="21" t="str">
        <f>Source!DI750</f>
        <v/>
      </c>
      <c r="H1166" s="9">
        <f>Source!AV750</f>
        <v>1</v>
      </c>
      <c r="I1166" s="9"/>
      <c r="J1166" s="22"/>
      <c r="K1166" s="22">
        <f>Source!U750</f>
        <v>0.15200000000000002</v>
      </c>
    </row>
    <row r="1167" spans="1:22" ht="15" x14ac:dyDescent="0.25">
      <c r="A1167" s="24"/>
      <c r="B1167" s="24"/>
      <c r="C1167" s="24"/>
      <c r="D1167" s="24"/>
      <c r="E1167" s="24"/>
      <c r="F1167" s="24"/>
      <c r="G1167" s="24"/>
      <c r="H1167" s="24"/>
      <c r="I1167" s="43">
        <f>J1162+J1163+J1164+J1165</f>
        <v>119.31</v>
      </c>
      <c r="J1167" s="43"/>
      <c r="K1167" s="25">
        <f>IF(Source!I750&lt;&gt;0, ROUND(I1167/Source!I750, 2), 0)</f>
        <v>1193.0999999999999</v>
      </c>
      <c r="P1167" s="23">
        <f>I1167</f>
        <v>119.31</v>
      </c>
    </row>
    <row r="1169" spans="1:22" ht="15" x14ac:dyDescent="0.25">
      <c r="B1169" s="44" t="str">
        <f>Source!G751</f>
        <v>Стандартный насосный узел смешения серии АУ-С-125-125-С-Р-2</v>
      </c>
      <c r="C1169" s="44"/>
      <c r="D1169" s="44"/>
      <c r="E1169" s="44"/>
      <c r="F1169" s="44"/>
      <c r="G1169" s="44"/>
      <c r="H1169" s="44"/>
      <c r="I1169" s="44"/>
      <c r="J1169" s="44"/>
    </row>
    <row r="1170" spans="1:22" ht="71.25" x14ac:dyDescent="0.2">
      <c r="A1170" s="19">
        <v>118</v>
      </c>
      <c r="B1170" s="19" t="str">
        <f>Source!F752</f>
        <v>1.23-2103-7-1/1</v>
      </c>
      <c r="C1170" s="19" t="str">
        <f>Source!G752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1170" s="20" t="str">
        <f>Source!H752</f>
        <v>шт.</v>
      </c>
      <c r="E1170" s="9">
        <f>Source!I752</f>
        <v>8</v>
      </c>
      <c r="F1170" s="22"/>
      <c r="G1170" s="21"/>
      <c r="H1170" s="9"/>
      <c r="I1170" s="9"/>
      <c r="J1170" s="22"/>
      <c r="K1170" s="22"/>
      <c r="Q1170">
        <f>ROUND((Source!BZ752/100)*ROUND((Source!AF752*Source!AV752)*Source!I752, 2), 2)</f>
        <v>2855.61</v>
      </c>
      <c r="R1170">
        <f>Source!X752</f>
        <v>2855.61</v>
      </c>
      <c r="S1170">
        <f>ROUND((Source!CA752/100)*ROUND((Source!AF752*Source!AV752)*Source!I752, 2), 2)</f>
        <v>407.94</v>
      </c>
      <c r="T1170">
        <f>Source!Y752</f>
        <v>407.94</v>
      </c>
      <c r="U1170">
        <f>ROUND((175/100)*ROUND((Source!AE752*Source!AV752)*Source!I752, 2), 2)</f>
        <v>0</v>
      </c>
      <c r="V1170">
        <f>ROUND((160/100)*ROUND(Source!CS752*Source!I752, 2), 2)</f>
        <v>0</v>
      </c>
    </row>
    <row r="1171" spans="1:22" ht="14.25" x14ac:dyDescent="0.2">
      <c r="A1171" s="19"/>
      <c r="B1171" s="19"/>
      <c r="C1171" s="19" t="s">
        <v>496</v>
      </c>
      <c r="D1171" s="20"/>
      <c r="E1171" s="9"/>
      <c r="F1171" s="22">
        <f>Source!AO752</f>
        <v>509.93</v>
      </c>
      <c r="G1171" s="21" t="str">
        <f>Source!DG752</f>
        <v/>
      </c>
      <c r="H1171" s="9">
        <f>Source!AV752</f>
        <v>1</v>
      </c>
      <c r="I1171" s="9">
        <f>IF(Source!BA752&lt;&gt; 0, Source!BA752, 1)</f>
        <v>1</v>
      </c>
      <c r="J1171" s="22">
        <f>Source!S752</f>
        <v>4079.44</v>
      </c>
      <c r="K1171" s="22"/>
    </row>
    <row r="1172" spans="1:22" ht="14.25" x14ac:dyDescent="0.2">
      <c r="A1172" s="19"/>
      <c r="B1172" s="19"/>
      <c r="C1172" s="19" t="s">
        <v>497</v>
      </c>
      <c r="D1172" s="20" t="s">
        <v>498</v>
      </c>
      <c r="E1172" s="9">
        <f>Source!AT752</f>
        <v>70</v>
      </c>
      <c r="F1172" s="22"/>
      <c r="G1172" s="21"/>
      <c r="H1172" s="9"/>
      <c r="I1172" s="9"/>
      <c r="J1172" s="22">
        <f>SUM(R1170:R1171)</f>
        <v>2855.61</v>
      </c>
      <c r="K1172" s="22"/>
    </row>
    <row r="1173" spans="1:22" ht="14.25" x14ac:dyDescent="0.2">
      <c r="A1173" s="19"/>
      <c r="B1173" s="19"/>
      <c r="C1173" s="19" t="s">
        <v>499</v>
      </c>
      <c r="D1173" s="20" t="s">
        <v>498</v>
      </c>
      <c r="E1173" s="9">
        <f>Source!AU752</f>
        <v>10</v>
      </c>
      <c r="F1173" s="22"/>
      <c r="G1173" s="21"/>
      <c r="H1173" s="9"/>
      <c r="I1173" s="9"/>
      <c r="J1173" s="22">
        <f>SUM(T1170:T1172)</f>
        <v>407.94</v>
      </c>
      <c r="K1173" s="22"/>
    </row>
    <row r="1174" spans="1:22" ht="14.25" x14ac:dyDescent="0.2">
      <c r="A1174" s="19"/>
      <c r="B1174" s="19"/>
      <c r="C1174" s="19" t="s">
        <v>500</v>
      </c>
      <c r="D1174" s="20" t="s">
        <v>501</v>
      </c>
      <c r="E1174" s="9">
        <f>Source!AQ752</f>
        <v>1.17</v>
      </c>
      <c r="F1174" s="22"/>
      <c r="G1174" s="21" t="str">
        <f>Source!DI752</f>
        <v/>
      </c>
      <c r="H1174" s="9">
        <f>Source!AV752</f>
        <v>1</v>
      </c>
      <c r="I1174" s="9"/>
      <c r="J1174" s="22"/>
      <c r="K1174" s="22">
        <f>Source!U752</f>
        <v>9.36</v>
      </c>
    </row>
    <row r="1175" spans="1:22" ht="15" x14ac:dyDescent="0.25">
      <c r="A1175" s="24"/>
      <c r="B1175" s="24"/>
      <c r="C1175" s="24"/>
      <c r="D1175" s="24"/>
      <c r="E1175" s="24"/>
      <c r="F1175" s="24"/>
      <c r="G1175" s="24"/>
      <c r="H1175" s="24"/>
      <c r="I1175" s="43">
        <f>J1171+J1172+J1173</f>
        <v>7342.99</v>
      </c>
      <c r="J1175" s="43"/>
      <c r="K1175" s="25">
        <f>IF(Source!I752&lt;&gt;0, ROUND(I1175/Source!I752, 2), 0)</f>
        <v>917.87</v>
      </c>
      <c r="P1175" s="23">
        <f>I1175</f>
        <v>7342.99</v>
      </c>
    </row>
    <row r="1176" spans="1:22" ht="71.25" x14ac:dyDescent="0.2">
      <c r="A1176" s="19">
        <v>119</v>
      </c>
      <c r="B1176" s="19" t="str">
        <f>Source!F754</f>
        <v>1.23-2103-7-1/1</v>
      </c>
      <c r="C1176" s="19" t="str">
        <f>Source!G754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1176" s="20" t="str">
        <f>Source!H754</f>
        <v>шт.</v>
      </c>
      <c r="E1176" s="9">
        <f>Source!I754</f>
        <v>10</v>
      </c>
      <c r="F1176" s="22"/>
      <c r="G1176" s="21"/>
      <c r="H1176" s="9"/>
      <c r="I1176" s="9"/>
      <c r="J1176" s="22"/>
      <c r="K1176" s="22"/>
      <c r="Q1176">
        <f>ROUND((Source!BZ754/100)*ROUND((Source!AF754*Source!AV754)*Source!I754, 2), 2)</f>
        <v>3569.51</v>
      </c>
      <c r="R1176">
        <f>Source!X754</f>
        <v>3569.51</v>
      </c>
      <c r="S1176">
        <f>ROUND((Source!CA754/100)*ROUND((Source!AF754*Source!AV754)*Source!I754, 2), 2)</f>
        <v>509.93</v>
      </c>
      <c r="T1176">
        <f>Source!Y754</f>
        <v>509.93</v>
      </c>
      <c r="U1176">
        <f>ROUND((175/100)*ROUND((Source!AE754*Source!AV754)*Source!I754, 2), 2)</f>
        <v>0</v>
      </c>
      <c r="V1176">
        <f>ROUND((160/100)*ROUND(Source!CS754*Source!I754, 2), 2)</f>
        <v>0</v>
      </c>
    </row>
    <row r="1177" spans="1:22" ht="14.25" x14ac:dyDescent="0.2">
      <c r="A1177" s="19"/>
      <c r="B1177" s="19"/>
      <c r="C1177" s="19" t="s">
        <v>496</v>
      </c>
      <c r="D1177" s="20"/>
      <c r="E1177" s="9"/>
      <c r="F1177" s="22">
        <f>Source!AO754</f>
        <v>509.93</v>
      </c>
      <c r="G1177" s="21" t="str">
        <f>Source!DG754</f>
        <v/>
      </c>
      <c r="H1177" s="9">
        <f>Source!AV754</f>
        <v>1</v>
      </c>
      <c r="I1177" s="9">
        <f>IF(Source!BA754&lt;&gt; 0, Source!BA754, 1)</f>
        <v>1</v>
      </c>
      <c r="J1177" s="22">
        <f>Source!S754</f>
        <v>5099.3</v>
      </c>
      <c r="K1177" s="22"/>
    </row>
    <row r="1178" spans="1:22" ht="14.25" x14ac:dyDescent="0.2">
      <c r="A1178" s="19"/>
      <c r="B1178" s="19"/>
      <c r="C1178" s="19" t="s">
        <v>497</v>
      </c>
      <c r="D1178" s="20" t="s">
        <v>498</v>
      </c>
      <c r="E1178" s="9">
        <f>Source!AT754</f>
        <v>70</v>
      </c>
      <c r="F1178" s="22"/>
      <c r="G1178" s="21"/>
      <c r="H1178" s="9"/>
      <c r="I1178" s="9"/>
      <c r="J1178" s="22">
        <f>SUM(R1176:R1177)</f>
        <v>3569.51</v>
      </c>
      <c r="K1178" s="22"/>
    </row>
    <row r="1179" spans="1:22" ht="14.25" x14ac:dyDescent="0.2">
      <c r="A1179" s="19"/>
      <c r="B1179" s="19"/>
      <c r="C1179" s="19" t="s">
        <v>499</v>
      </c>
      <c r="D1179" s="20" t="s">
        <v>498</v>
      </c>
      <c r="E1179" s="9">
        <f>Source!AU754</f>
        <v>10</v>
      </c>
      <c r="F1179" s="22"/>
      <c r="G1179" s="21"/>
      <c r="H1179" s="9"/>
      <c r="I1179" s="9"/>
      <c r="J1179" s="22">
        <f>SUM(T1176:T1178)</f>
        <v>509.93</v>
      </c>
      <c r="K1179" s="22"/>
    </row>
    <row r="1180" spans="1:22" ht="14.25" x14ac:dyDescent="0.2">
      <c r="A1180" s="19"/>
      <c r="B1180" s="19"/>
      <c r="C1180" s="19" t="s">
        <v>500</v>
      </c>
      <c r="D1180" s="20" t="s">
        <v>501</v>
      </c>
      <c r="E1180" s="9">
        <f>Source!AQ754</f>
        <v>1.17</v>
      </c>
      <c r="F1180" s="22"/>
      <c r="G1180" s="21" t="str">
        <f>Source!DI754</f>
        <v/>
      </c>
      <c r="H1180" s="9">
        <f>Source!AV754</f>
        <v>1</v>
      </c>
      <c r="I1180" s="9"/>
      <c r="J1180" s="22"/>
      <c r="K1180" s="22">
        <f>Source!U754</f>
        <v>11.7</v>
      </c>
    </row>
    <row r="1181" spans="1:22" ht="15" x14ac:dyDescent="0.25">
      <c r="A1181" s="24"/>
      <c r="B1181" s="24"/>
      <c r="C1181" s="24"/>
      <c r="D1181" s="24"/>
      <c r="E1181" s="24"/>
      <c r="F1181" s="24"/>
      <c r="G1181" s="24"/>
      <c r="H1181" s="24"/>
      <c r="I1181" s="43">
        <f>J1177+J1178+J1179</f>
        <v>9178.7400000000016</v>
      </c>
      <c r="J1181" s="43"/>
      <c r="K1181" s="25">
        <f>IF(Source!I754&lt;&gt;0, ROUND(I1181/Source!I754, 2), 0)</f>
        <v>917.87</v>
      </c>
      <c r="P1181" s="23">
        <f>I1181</f>
        <v>9178.7400000000016</v>
      </c>
    </row>
    <row r="1182" spans="1:22" ht="28.5" x14ac:dyDescent="0.2">
      <c r="A1182" s="19">
        <v>120</v>
      </c>
      <c r="B1182" s="19" t="str">
        <f>Source!F756</f>
        <v>1.17-2103-16-1/1</v>
      </c>
      <c r="C1182" s="19" t="str">
        <f>Source!G756</f>
        <v>Техническое обслуживание крана трехходового шарового под манометр</v>
      </c>
      <c r="D1182" s="20" t="str">
        <f>Source!H756</f>
        <v>10 шт.</v>
      </c>
      <c r="E1182" s="9">
        <f>Source!I756</f>
        <v>1.8</v>
      </c>
      <c r="F1182" s="22"/>
      <c r="G1182" s="21"/>
      <c r="H1182" s="9"/>
      <c r="I1182" s="9"/>
      <c r="J1182" s="22"/>
      <c r="K1182" s="22"/>
      <c r="Q1182">
        <f>ROUND((Source!BZ756/100)*ROUND((Source!AF756*Source!AV756)*Source!I756, 2), 2)</f>
        <v>494.25</v>
      </c>
      <c r="R1182">
        <f>Source!X756</f>
        <v>494.25</v>
      </c>
      <c r="S1182">
        <f>ROUND((Source!CA756/100)*ROUND((Source!AF756*Source!AV756)*Source!I756, 2), 2)</f>
        <v>70.61</v>
      </c>
      <c r="T1182">
        <f>Source!Y756</f>
        <v>70.61</v>
      </c>
      <c r="U1182">
        <f>ROUND((175/100)*ROUND((Source!AE756*Source!AV756)*Source!I756, 2), 2)</f>
        <v>0</v>
      </c>
      <c r="V1182">
        <f>ROUND((160/100)*ROUND(Source!CS756*Source!I756, 2), 2)</f>
        <v>0</v>
      </c>
    </row>
    <row r="1183" spans="1:22" x14ac:dyDescent="0.2">
      <c r="C1183" s="26" t="str">
        <f>"Объем: "&amp;Source!I756&amp;"=(10+"&amp;"8)/"&amp;"10"</f>
        <v>Объем: 1,8=(10+8)/10</v>
      </c>
    </row>
    <row r="1184" spans="1:22" ht="14.25" x14ac:dyDescent="0.2">
      <c r="A1184" s="19"/>
      <c r="B1184" s="19"/>
      <c r="C1184" s="19" t="s">
        <v>496</v>
      </c>
      <c r="D1184" s="20"/>
      <c r="E1184" s="9"/>
      <c r="F1184" s="22">
        <f>Source!AO756</f>
        <v>392.26</v>
      </c>
      <c r="G1184" s="21" t="str">
        <f>Source!DG756</f>
        <v/>
      </c>
      <c r="H1184" s="9">
        <f>Source!AV756</f>
        <v>1</v>
      </c>
      <c r="I1184" s="9">
        <f>IF(Source!BA756&lt;&gt; 0, Source!BA756, 1)</f>
        <v>1</v>
      </c>
      <c r="J1184" s="22">
        <f>Source!S756</f>
        <v>706.07</v>
      </c>
      <c r="K1184" s="22"/>
    </row>
    <row r="1185" spans="1:22" ht="14.25" x14ac:dyDescent="0.2">
      <c r="A1185" s="19"/>
      <c r="B1185" s="19"/>
      <c r="C1185" s="19" t="s">
        <v>502</v>
      </c>
      <c r="D1185" s="20"/>
      <c r="E1185" s="9"/>
      <c r="F1185" s="22">
        <f>Source!AL756</f>
        <v>0.24</v>
      </c>
      <c r="G1185" s="21" t="str">
        <f>Source!DD756</f>
        <v/>
      </c>
      <c r="H1185" s="9">
        <f>Source!AW756</f>
        <v>1</v>
      </c>
      <c r="I1185" s="9">
        <f>IF(Source!BC756&lt;&gt; 0, Source!BC756, 1)</f>
        <v>1</v>
      </c>
      <c r="J1185" s="22">
        <f>Source!P756</f>
        <v>0.43</v>
      </c>
      <c r="K1185" s="22"/>
    </row>
    <row r="1186" spans="1:22" ht="14.25" x14ac:dyDescent="0.2">
      <c r="A1186" s="19"/>
      <c r="B1186" s="19"/>
      <c r="C1186" s="19" t="s">
        <v>497</v>
      </c>
      <c r="D1186" s="20" t="s">
        <v>498</v>
      </c>
      <c r="E1186" s="9">
        <f>Source!AT756</f>
        <v>70</v>
      </c>
      <c r="F1186" s="22"/>
      <c r="G1186" s="21"/>
      <c r="H1186" s="9"/>
      <c r="I1186" s="9"/>
      <c r="J1186" s="22">
        <f>SUM(R1182:R1185)</f>
        <v>494.25</v>
      </c>
      <c r="K1186" s="22"/>
    </row>
    <row r="1187" spans="1:22" ht="14.25" x14ac:dyDescent="0.2">
      <c r="A1187" s="19"/>
      <c r="B1187" s="19"/>
      <c r="C1187" s="19" t="s">
        <v>499</v>
      </c>
      <c r="D1187" s="20" t="s">
        <v>498</v>
      </c>
      <c r="E1187" s="9">
        <f>Source!AU756</f>
        <v>10</v>
      </c>
      <c r="F1187" s="22"/>
      <c r="G1187" s="21"/>
      <c r="H1187" s="9"/>
      <c r="I1187" s="9"/>
      <c r="J1187" s="22">
        <f>SUM(T1182:T1186)</f>
        <v>70.61</v>
      </c>
      <c r="K1187" s="22"/>
    </row>
    <row r="1188" spans="1:22" ht="14.25" x14ac:dyDescent="0.2">
      <c r="A1188" s="19"/>
      <c r="B1188" s="19"/>
      <c r="C1188" s="19" t="s">
        <v>500</v>
      </c>
      <c r="D1188" s="20" t="s">
        <v>501</v>
      </c>
      <c r="E1188" s="9">
        <f>Source!AQ756</f>
        <v>0.9</v>
      </c>
      <c r="F1188" s="22"/>
      <c r="G1188" s="21" t="str">
        <f>Source!DI756</f>
        <v/>
      </c>
      <c r="H1188" s="9">
        <f>Source!AV756</f>
        <v>1</v>
      </c>
      <c r="I1188" s="9"/>
      <c r="J1188" s="22"/>
      <c r="K1188" s="22">
        <f>Source!U756</f>
        <v>1.62</v>
      </c>
    </row>
    <row r="1189" spans="1:22" ht="15" x14ac:dyDescent="0.25">
      <c r="A1189" s="24"/>
      <c r="B1189" s="24"/>
      <c r="C1189" s="24"/>
      <c r="D1189" s="24"/>
      <c r="E1189" s="24"/>
      <c r="F1189" s="24"/>
      <c r="G1189" s="24"/>
      <c r="H1189" s="24"/>
      <c r="I1189" s="43">
        <f>J1184+J1185+J1186+J1187</f>
        <v>1271.3599999999999</v>
      </c>
      <c r="J1189" s="43"/>
      <c r="K1189" s="25">
        <f>IF(Source!I756&lt;&gt;0, ROUND(I1189/Source!I756, 2), 0)</f>
        <v>706.31</v>
      </c>
      <c r="P1189" s="23">
        <f>I1189</f>
        <v>1271.3599999999999</v>
      </c>
    </row>
    <row r="1191" spans="1:22" ht="15" x14ac:dyDescent="0.25">
      <c r="B1191" s="44" t="str">
        <f>Source!G757</f>
        <v>Стандартный насосный узел смешения серии АУ-С-065-080-С-Р-2</v>
      </c>
      <c r="C1191" s="44"/>
      <c r="D1191" s="44"/>
      <c r="E1191" s="44"/>
      <c r="F1191" s="44"/>
      <c r="G1191" s="44"/>
      <c r="H1191" s="44"/>
      <c r="I1191" s="44"/>
      <c r="J1191" s="44"/>
    </row>
    <row r="1192" spans="1:22" ht="71.25" x14ac:dyDescent="0.2">
      <c r="A1192" s="19">
        <v>121</v>
      </c>
      <c r="B1192" s="19" t="str">
        <f>Source!F758</f>
        <v>1.23-2103-7-1/1</v>
      </c>
      <c r="C1192" s="19" t="str">
        <f>Source!G758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1192" s="20" t="str">
        <f>Source!H758</f>
        <v>шт.</v>
      </c>
      <c r="E1192" s="9">
        <f>Source!I758</f>
        <v>20</v>
      </c>
      <c r="F1192" s="22"/>
      <c r="G1192" s="21"/>
      <c r="H1192" s="9"/>
      <c r="I1192" s="9"/>
      <c r="J1192" s="22"/>
      <c r="K1192" s="22"/>
      <c r="Q1192">
        <f>ROUND((Source!BZ758/100)*ROUND((Source!AF758*Source!AV758)*Source!I758, 2), 2)</f>
        <v>7139.02</v>
      </c>
      <c r="R1192">
        <f>Source!X758</f>
        <v>7139.02</v>
      </c>
      <c r="S1192">
        <f>ROUND((Source!CA758/100)*ROUND((Source!AF758*Source!AV758)*Source!I758, 2), 2)</f>
        <v>1019.86</v>
      </c>
      <c r="T1192">
        <f>Source!Y758</f>
        <v>1019.86</v>
      </c>
      <c r="U1192">
        <f>ROUND((175/100)*ROUND((Source!AE758*Source!AV758)*Source!I758, 2), 2)</f>
        <v>0</v>
      </c>
      <c r="V1192">
        <f>ROUND((160/100)*ROUND(Source!CS758*Source!I758, 2), 2)</f>
        <v>0</v>
      </c>
    </row>
    <row r="1193" spans="1:22" ht="14.25" x14ac:dyDescent="0.2">
      <c r="A1193" s="19"/>
      <c r="B1193" s="19"/>
      <c r="C1193" s="19" t="s">
        <v>496</v>
      </c>
      <c r="D1193" s="20"/>
      <c r="E1193" s="9"/>
      <c r="F1193" s="22">
        <f>Source!AO758</f>
        <v>509.93</v>
      </c>
      <c r="G1193" s="21" t="str">
        <f>Source!DG758</f>
        <v/>
      </c>
      <c r="H1193" s="9">
        <f>Source!AV758</f>
        <v>1</v>
      </c>
      <c r="I1193" s="9">
        <f>IF(Source!BA758&lt;&gt; 0, Source!BA758, 1)</f>
        <v>1</v>
      </c>
      <c r="J1193" s="22">
        <f>Source!S758</f>
        <v>10198.6</v>
      </c>
      <c r="K1193" s="22"/>
    </row>
    <row r="1194" spans="1:22" ht="14.25" x14ac:dyDescent="0.2">
      <c r="A1194" s="19"/>
      <c r="B1194" s="19"/>
      <c r="C1194" s="19" t="s">
        <v>497</v>
      </c>
      <c r="D1194" s="20" t="s">
        <v>498</v>
      </c>
      <c r="E1194" s="9">
        <f>Source!AT758</f>
        <v>70</v>
      </c>
      <c r="F1194" s="22"/>
      <c r="G1194" s="21"/>
      <c r="H1194" s="9"/>
      <c r="I1194" s="9"/>
      <c r="J1194" s="22">
        <f>SUM(R1192:R1193)</f>
        <v>7139.02</v>
      </c>
      <c r="K1194" s="22"/>
    </row>
    <row r="1195" spans="1:22" ht="14.25" x14ac:dyDescent="0.2">
      <c r="A1195" s="19"/>
      <c r="B1195" s="19"/>
      <c r="C1195" s="19" t="s">
        <v>499</v>
      </c>
      <c r="D1195" s="20" t="s">
        <v>498</v>
      </c>
      <c r="E1195" s="9">
        <f>Source!AU758</f>
        <v>10</v>
      </c>
      <c r="F1195" s="22"/>
      <c r="G1195" s="21"/>
      <c r="H1195" s="9"/>
      <c r="I1195" s="9"/>
      <c r="J1195" s="22">
        <f>SUM(T1192:T1194)</f>
        <v>1019.86</v>
      </c>
      <c r="K1195" s="22"/>
    </row>
    <row r="1196" spans="1:22" ht="14.25" x14ac:dyDescent="0.2">
      <c r="A1196" s="19"/>
      <c r="B1196" s="19"/>
      <c r="C1196" s="19" t="s">
        <v>500</v>
      </c>
      <c r="D1196" s="20" t="s">
        <v>501</v>
      </c>
      <c r="E1196" s="9">
        <f>Source!AQ758</f>
        <v>1.17</v>
      </c>
      <c r="F1196" s="22"/>
      <c r="G1196" s="21" t="str">
        <f>Source!DI758</f>
        <v/>
      </c>
      <c r="H1196" s="9">
        <f>Source!AV758</f>
        <v>1</v>
      </c>
      <c r="I1196" s="9"/>
      <c r="J1196" s="22"/>
      <c r="K1196" s="22">
        <f>Source!U758</f>
        <v>23.4</v>
      </c>
    </row>
    <row r="1197" spans="1:22" ht="15" x14ac:dyDescent="0.25">
      <c r="A1197" s="24"/>
      <c r="B1197" s="24"/>
      <c r="C1197" s="24"/>
      <c r="D1197" s="24"/>
      <c r="E1197" s="24"/>
      <c r="F1197" s="24"/>
      <c r="G1197" s="24"/>
      <c r="H1197" s="24"/>
      <c r="I1197" s="43">
        <f>J1193+J1194+J1195</f>
        <v>18357.480000000003</v>
      </c>
      <c r="J1197" s="43"/>
      <c r="K1197" s="25">
        <f>IF(Source!I758&lt;&gt;0, ROUND(I1197/Source!I758, 2), 0)</f>
        <v>917.87</v>
      </c>
      <c r="P1197" s="23">
        <f>I1197</f>
        <v>18357.480000000003</v>
      </c>
    </row>
    <row r="1198" spans="1:22" ht="28.5" x14ac:dyDescent="0.2">
      <c r="A1198" s="19">
        <v>122</v>
      </c>
      <c r="B1198" s="19" t="str">
        <f>Source!F760</f>
        <v>1.17-2103-16-1/1</v>
      </c>
      <c r="C1198" s="19" t="str">
        <f>Source!G760</f>
        <v>Техническое обслуживание крана трехходового шарового под манометр</v>
      </c>
      <c r="D1198" s="20" t="str">
        <f>Source!H760</f>
        <v>10 шт.</v>
      </c>
      <c r="E1198" s="9">
        <f>Source!I760</f>
        <v>2</v>
      </c>
      <c r="F1198" s="22"/>
      <c r="G1198" s="21"/>
      <c r="H1198" s="9"/>
      <c r="I1198" s="9"/>
      <c r="J1198" s="22"/>
      <c r="K1198" s="22"/>
      <c r="Q1198">
        <f>ROUND((Source!BZ760/100)*ROUND((Source!AF760*Source!AV760)*Source!I760, 2), 2)</f>
        <v>549.16</v>
      </c>
      <c r="R1198">
        <f>Source!X760</f>
        <v>549.16</v>
      </c>
      <c r="S1198">
        <f>ROUND((Source!CA760/100)*ROUND((Source!AF760*Source!AV760)*Source!I760, 2), 2)</f>
        <v>78.45</v>
      </c>
      <c r="T1198">
        <f>Source!Y760</f>
        <v>78.45</v>
      </c>
      <c r="U1198">
        <f>ROUND((175/100)*ROUND((Source!AE760*Source!AV760)*Source!I760, 2), 2)</f>
        <v>0</v>
      </c>
      <c r="V1198">
        <f>ROUND((160/100)*ROUND(Source!CS760*Source!I760, 2), 2)</f>
        <v>0</v>
      </c>
    </row>
    <row r="1199" spans="1:22" x14ac:dyDescent="0.2">
      <c r="C1199" s="26" t="str">
        <f>"Объем: "&amp;Source!I760&amp;"=20/"&amp;"10"</f>
        <v>Объем: 2=20/10</v>
      </c>
    </row>
    <row r="1200" spans="1:22" ht="14.25" x14ac:dyDescent="0.2">
      <c r="A1200" s="19"/>
      <c r="B1200" s="19"/>
      <c r="C1200" s="19" t="s">
        <v>496</v>
      </c>
      <c r="D1200" s="20"/>
      <c r="E1200" s="9"/>
      <c r="F1200" s="22">
        <f>Source!AO760</f>
        <v>392.26</v>
      </c>
      <c r="G1200" s="21" t="str">
        <f>Source!DG760</f>
        <v/>
      </c>
      <c r="H1200" s="9">
        <f>Source!AV760</f>
        <v>1</v>
      </c>
      <c r="I1200" s="9">
        <f>IF(Source!BA760&lt;&gt; 0, Source!BA760, 1)</f>
        <v>1</v>
      </c>
      <c r="J1200" s="22">
        <f>Source!S760</f>
        <v>784.52</v>
      </c>
      <c r="K1200" s="22"/>
    </row>
    <row r="1201" spans="1:22" ht="14.25" x14ac:dyDescent="0.2">
      <c r="A1201" s="19"/>
      <c r="B1201" s="19"/>
      <c r="C1201" s="19" t="s">
        <v>502</v>
      </c>
      <c r="D1201" s="20"/>
      <c r="E1201" s="9"/>
      <c r="F1201" s="22">
        <f>Source!AL760</f>
        <v>0.24</v>
      </c>
      <c r="G1201" s="21" t="str">
        <f>Source!DD760</f>
        <v/>
      </c>
      <c r="H1201" s="9">
        <f>Source!AW760</f>
        <v>1</v>
      </c>
      <c r="I1201" s="9">
        <f>IF(Source!BC760&lt;&gt; 0, Source!BC760, 1)</f>
        <v>1</v>
      </c>
      <c r="J1201" s="22">
        <f>Source!P760</f>
        <v>0.48</v>
      </c>
      <c r="K1201" s="22"/>
    </row>
    <row r="1202" spans="1:22" ht="14.25" x14ac:dyDescent="0.2">
      <c r="A1202" s="19"/>
      <c r="B1202" s="19"/>
      <c r="C1202" s="19" t="s">
        <v>497</v>
      </c>
      <c r="D1202" s="20" t="s">
        <v>498</v>
      </c>
      <c r="E1202" s="9">
        <f>Source!AT760</f>
        <v>70</v>
      </c>
      <c r="F1202" s="22"/>
      <c r="G1202" s="21"/>
      <c r="H1202" s="9"/>
      <c r="I1202" s="9"/>
      <c r="J1202" s="22">
        <f>SUM(R1198:R1201)</f>
        <v>549.16</v>
      </c>
      <c r="K1202" s="22"/>
    </row>
    <row r="1203" spans="1:22" ht="14.25" x14ac:dyDescent="0.2">
      <c r="A1203" s="19"/>
      <c r="B1203" s="19"/>
      <c r="C1203" s="19" t="s">
        <v>499</v>
      </c>
      <c r="D1203" s="20" t="s">
        <v>498</v>
      </c>
      <c r="E1203" s="9">
        <f>Source!AU760</f>
        <v>10</v>
      </c>
      <c r="F1203" s="22"/>
      <c r="G1203" s="21"/>
      <c r="H1203" s="9"/>
      <c r="I1203" s="9"/>
      <c r="J1203" s="22">
        <f>SUM(T1198:T1202)</f>
        <v>78.45</v>
      </c>
      <c r="K1203" s="22"/>
    </row>
    <row r="1204" spans="1:22" ht="14.25" x14ac:dyDescent="0.2">
      <c r="A1204" s="19"/>
      <c r="B1204" s="19"/>
      <c r="C1204" s="19" t="s">
        <v>500</v>
      </c>
      <c r="D1204" s="20" t="s">
        <v>501</v>
      </c>
      <c r="E1204" s="9">
        <f>Source!AQ760</f>
        <v>0.9</v>
      </c>
      <c r="F1204" s="22"/>
      <c r="G1204" s="21" t="str">
        <f>Source!DI760</f>
        <v/>
      </c>
      <c r="H1204" s="9">
        <f>Source!AV760</f>
        <v>1</v>
      </c>
      <c r="I1204" s="9"/>
      <c r="J1204" s="22"/>
      <c r="K1204" s="22">
        <f>Source!U760</f>
        <v>1.8</v>
      </c>
    </row>
    <row r="1205" spans="1:22" ht="15" x14ac:dyDescent="0.25">
      <c r="A1205" s="24"/>
      <c r="B1205" s="24"/>
      <c r="C1205" s="24"/>
      <c r="D1205" s="24"/>
      <c r="E1205" s="24"/>
      <c r="F1205" s="24"/>
      <c r="G1205" s="24"/>
      <c r="H1205" s="24"/>
      <c r="I1205" s="43">
        <f>J1200+J1201+J1202+J1203</f>
        <v>1412.61</v>
      </c>
      <c r="J1205" s="43"/>
      <c r="K1205" s="25">
        <f>IF(Source!I760&lt;&gt;0, ROUND(I1205/Source!I760, 2), 0)</f>
        <v>706.31</v>
      </c>
      <c r="P1205" s="23">
        <f>I1205</f>
        <v>1412.61</v>
      </c>
    </row>
    <row r="1206" spans="1:22" ht="28.5" x14ac:dyDescent="0.2">
      <c r="A1206" s="19">
        <v>123</v>
      </c>
      <c r="B1206" s="19" t="str">
        <f>Source!F761</f>
        <v>1.17-2103-17-1/1</v>
      </c>
      <c r="C1206" s="19" t="str">
        <f>Source!G761</f>
        <v>Техническое обслуживание автоматического воздухоотводчика</v>
      </c>
      <c r="D1206" s="20" t="str">
        <f>Source!H761</f>
        <v>10 шт.</v>
      </c>
      <c r="E1206" s="9">
        <f>Source!I761</f>
        <v>0.3</v>
      </c>
      <c r="F1206" s="22"/>
      <c r="G1206" s="21"/>
      <c r="H1206" s="9"/>
      <c r="I1206" s="9"/>
      <c r="J1206" s="22"/>
      <c r="K1206" s="22"/>
      <c r="Q1206">
        <f>ROUND((Source!BZ761/100)*ROUND((Source!AF761*Source!AV761)*Source!I761, 2), 2)</f>
        <v>139.12</v>
      </c>
      <c r="R1206">
        <f>Source!X761</f>
        <v>139.12</v>
      </c>
      <c r="S1206">
        <f>ROUND((Source!CA761/100)*ROUND((Source!AF761*Source!AV761)*Source!I761, 2), 2)</f>
        <v>19.87</v>
      </c>
      <c r="T1206">
        <f>Source!Y761</f>
        <v>19.87</v>
      </c>
      <c r="U1206">
        <f>ROUND((175/100)*ROUND((Source!AE761*Source!AV761)*Source!I761, 2), 2)</f>
        <v>0</v>
      </c>
      <c r="V1206">
        <f>ROUND((160/100)*ROUND(Source!CS761*Source!I761, 2), 2)</f>
        <v>0</v>
      </c>
    </row>
    <row r="1207" spans="1:22" x14ac:dyDescent="0.2">
      <c r="C1207" s="26" t="str">
        <f>"Объем: "&amp;Source!I761&amp;"=3/"&amp;"10"</f>
        <v>Объем: 0,3=3/10</v>
      </c>
    </row>
    <row r="1208" spans="1:22" ht="14.25" x14ac:dyDescent="0.2">
      <c r="A1208" s="19"/>
      <c r="B1208" s="19"/>
      <c r="C1208" s="19" t="s">
        <v>496</v>
      </c>
      <c r="D1208" s="20"/>
      <c r="E1208" s="9"/>
      <c r="F1208" s="22">
        <f>Source!AO761</f>
        <v>662.48</v>
      </c>
      <c r="G1208" s="21" t="str">
        <f>Source!DG761</f>
        <v/>
      </c>
      <c r="H1208" s="9">
        <f>Source!AV761</f>
        <v>1</v>
      </c>
      <c r="I1208" s="9">
        <f>IF(Source!BA761&lt;&gt; 0, Source!BA761, 1)</f>
        <v>1</v>
      </c>
      <c r="J1208" s="22">
        <f>Source!S761</f>
        <v>198.74</v>
      </c>
      <c r="K1208" s="22"/>
    </row>
    <row r="1209" spans="1:22" ht="14.25" x14ac:dyDescent="0.2">
      <c r="A1209" s="19"/>
      <c r="B1209" s="19"/>
      <c r="C1209" s="19" t="s">
        <v>502</v>
      </c>
      <c r="D1209" s="20"/>
      <c r="E1209" s="9"/>
      <c r="F1209" s="22">
        <f>Source!AL761</f>
        <v>0.48</v>
      </c>
      <c r="G1209" s="21" t="str">
        <f>Source!DD761</f>
        <v/>
      </c>
      <c r="H1209" s="9">
        <f>Source!AW761</f>
        <v>1</v>
      </c>
      <c r="I1209" s="9">
        <f>IF(Source!BC761&lt;&gt; 0, Source!BC761, 1)</f>
        <v>1</v>
      </c>
      <c r="J1209" s="22">
        <f>Source!P761</f>
        <v>0.14000000000000001</v>
      </c>
      <c r="K1209" s="22"/>
    </row>
    <row r="1210" spans="1:22" ht="14.25" x14ac:dyDescent="0.2">
      <c r="A1210" s="19"/>
      <c r="B1210" s="19"/>
      <c r="C1210" s="19" t="s">
        <v>497</v>
      </c>
      <c r="D1210" s="20" t="s">
        <v>498</v>
      </c>
      <c r="E1210" s="9">
        <f>Source!AT761</f>
        <v>70</v>
      </c>
      <c r="F1210" s="22"/>
      <c r="G1210" s="21"/>
      <c r="H1210" s="9"/>
      <c r="I1210" s="9"/>
      <c r="J1210" s="22">
        <f>SUM(R1206:R1209)</f>
        <v>139.12</v>
      </c>
      <c r="K1210" s="22"/>
    </row>
    <row r="1211" spans="1:22" ht="14.25" x14ac:dyDescent="0.2">
      <c r="A1211" s="19"/>
      <c r="B1211" s="19"/>
      <c r="C1211" s="19" t="s">
        <v>499</v>
      </c>
      <c r="D1211" s="20" t="s">
        <v>498</v>
      </c>
      <c r="E1211" s="9">
        <f>Source!AU761</f>
        <v>10</v>
      </c>
      <c r="F1211" s="22"/>
      <c r="G1211" s="21"/>
      <c r="H1211" s="9"/>
      <c r="I1211" s="9"/>
      <c r="J1211" s="22">
        <f>SUM(T1206:T1210)</f>
        <v>19.87</v>
      </c>
      <c r="K1211" s="22"/>
    </row>
    <row r="1212" spans="1:22" ht="14.25" x14ac:dyDescent="0.2">
      <c r="A1212" s="19"/>
      <c r="B1212" s="19"/>
      <c r="C1212" s="19" t="s">
        <v>500</v>
      </c>
      <c r="D1212" s="20" t="s">
        <v>501</v>
      </c>
      <c r="E1212" s="9">
        <f>Source!AQ761</f>
        <v>1.52</v>
      </c>
      <c r="F1212" s="22"/>
      <c r="G1212" s="21" t="str">
        <f>Source!DI761</f>
        <v/>
      </c>
      <c r="H1212" s="9">
        <f>Source!AV761</f>
        <v>1</v>
      </c>
      <c r="I1212" s="9"/>
      <c r="J1212" s="22"/>
      <c r="K1212" s="22">
        <f>Source!U761</f>
        <v>0.45599999999999996</v>
      </c>
    </row>
    <row r="1213" spans="1:22" ht="15" x14ac:dyDescent="0.25">
      <c r="A1213" s="24"/>
      <c r="B1213" s="24"/>
      <c r="C1213" s="24"/>
      <c r="D1213" s="24"/>
      <c r="E1213" s="24"/>
      <c r="F1213" s="24"/>
      <c r="G1213" s="24"/>
      <c r="H1213" s="24"/>
      <c r="I1213" s="43">
        <f>J1208+J1209+J1210+J1211</f>
        <v>357.87</v>
      </c>
      <c r="J1213" s="43"/>
      <c r="K1213" s="25">
        <f>IF(Source!I761&lt;&gt;0, ROUND(I1213/Source!I761, 2), 0)</f>
        <v>1192.9000000000001</v>
      </c>
      <c r="P1213" s="23">
        <f>I1213</f>
        <v>357.87</v>
      </c>
    </row>
    <row r="1214" spans="1:22" ht="42.75" x14ac:dyDescent="0.2">
      <c r="A1214" s="19">
        <v>124</v>
      </c>
      <c r="B1214" s="19" t="str">
        <f>Source!F762</f>
        <v>1.17-3205-2-2/1</v>
      </c>
      <c r="C1214" s="19" t="str">
        <f>Source!G762</f>
        <v>Гидравлическое испытание трубопроводов систем отопления диаметром до 100 мм</v>
      </c>
      <c r="D1214" s="20" t="str">
        <f>Source!H762</f>
        <v>100 м</v>
      </c>
      <c r="E1214" s="9">
        <f>Source!I762</f>
        <v>0.23</v>
      </c>
      <c r="F1214" s="22"/>
      <c r="G1214" s="21"/>
      <c r="H1214" s="9"/>
      <c r="I1214" s="9"/>
      <c r="J1214" s="22"/>
      <c r="K1214" s="22"/>
      <c r="Q1214">
        <f>ROUND((Source!BZ762/100)*ROUND((Source!AF762*Source!AV762)*Source!I762, 2), 2)</f>
        <v>887.01</v>
      </c>
      <c r="R1214">
        <f>Source!X762</f>
        <v>887.01</v>
      </c>
      <c r="S1214">
        <f>ROUND((Source!CA762/100)*ROUND((Source!AF762*Source!AV762)*Source!I762, 2), 2)</f>
        <v>126.72</v>
      </c>
      <c r="T1214">
        <f>Source!Y762</f>
        <v>126.72</v>
      </c>
      <c r="U1214">
        <f>ROUND((175/100)*ROUND((Source!AE762*Source!AV762)*Source!I762, 2), 2)</f>
        <v>0</v>
      </c>
      <c r="V1214">
        <f>ROUND((160/100)*ROUND(Source!CS762*Source!I762, 2), 2)</f>
        <v>0</v>
      </c>
    </row>
    <row r="1215" spans="1:22" x14ac:dyDescent="0.2">
      <c r="C1215" s="26" t="str">
        <f>"Объем: "&amp;Source!I762&amp;"=(6+"&amp;"2+"&amp;"3+"&amp;"12)/"&amp;"100"</f>
        <v>Объем: 0,23=(6+2+3+12)/100</v>
      </c>
    </row>
    <row r="1216" spans="1:22" ht="14.25" x14ac:dyDescent="0.2">
      <c r="A1216" s="19"/>
      <c r="B1216" s="19"/>
      <c r="C1216" s="19" t="s">
        <v>496</v>
      </c>
      <c r="D1216" s="20"/>
      <c r="E1216" s="9"/>
      <c r="F1216" s="22">
        <f>Source!AO762</f>
        <v>5509.39</v>
      </c>
      <c r="G1216" s="21" t="str">
        <f>Source!DG762</f>
        <v/>
      </c>
      <c r="H1216" s="9">
        <f>Source!AV762</f>
        <v>1</v>
      </c>
      <c r="I1216" s="9">
        <f>IF(Source!BA762&lt;&gt; 0, Source!BA762, 1)</f>
        <v>1</v>
      </c>
      <c r="J1216" s="22">
        <f>Source!S762</f>
        <v>1267.1600000000001</v>
      </c>
      <c r="K1216" s="22"/>
    </row>
    <row r="1217" spans="1:22" ht="14.25" x14ac:dyDescent="0.2">
      <c r="A1217" s="19"/>
      <c r="B1217" s="19"/>
      <c r="C1217" s="19" t="s">
        <v>502</v>
      </c>
      <c r="D1217" s="20"/>
      <c r="E1217" s="9"/>
      <c r="F1217" s="22">
        <f>Source!AL762</f>
        <v>189.35</v>
      </c>
      <c r="G1217" s="21" t="str">
        <f>Source!DD762</f>
        <v/>
      </c>
      <c r="H1217" s="9">
        <f>Source!AW762</f>
        <v>1</v>
      </c>
      <c r="I1217" s="9">
        <f>IF(Source!BC762&lt;&gt; 0, Source!BC762, 1)</f>
        <v>1</v>
      </c>
      <c r="J1217" s="22">
        <f>Source!P762</f>
        <v>43.55</v>
      </c>
      <c r="K1217" s="22"/>
    </row>
    <row r="1218" spans="1:22" ht="14.25" x14ac:dyDescent="0.2">
      <c r="A1218" s="19"/>
      <c r="B1218" s="19"/>
      <c r="C1218" s="19" t="s">
        <v>497</v>
      </c>
      <c r="D1218" s="20" t="s">
        <v>498</v>
      </c>
      <c r="E1218" s="9">
        <f>Source!AT762</f>
        <v>70</v>
      </c>
      <c r="F1218" s="22"/>
      <c r="G1218" s="21"/>
      <c r="H1218" s="9"/>
      <c r="I1218" s="9"/>
      <c r="J1218" s="22">
        <f>SUM(R1214:R1217)</f>
        <v>887.01</v>
      </c>
      <c r="K1218" s="22"/>
    </row>
    <row r="1219" spans="1:22" ht="14.25" x14ac:dyDescent="0.2">
      <c r="A1219" s="19"/>
      <c r="B1219" s="19"/>
      <c r="C1219" s="19" t="s">
        <v>499</v>
      </c>
      <c r="D1219" s="20" t="s">
        <v>498</v>
      </c>
      <c r="E1219" s="9">
        <f>Source!AU762</f>
        <v>10</v>
      </c>
      <c r="F1219" s="22"/>
      <c r="G1219" s="21"/>
      <c r="H1219" s="9"/>
      <c r="I1219" s="9"/>
      <c r="J1219" s="22">
        <f>SUM(T1214:T1218)</f>
        <v>126.72</v>
      </c>
      <c r="K1219" s="22"/>
    </row>
    <row r="1220" spans="1:22" ht="14.25" x14ac:dyDescent="0.2">
      <c r="A1220" s="19"/>
      <c r="B1220" s="19"/>
      <c r="C1220" s="19" t="s">
        <v>500</v>
      </c>
      <c r="D1220" s="20" t="s">
        <v>501</v>
      </c>
      <c r="E1220" s="9">
        <f>Source!AQ762</f>
        <v>10.64</v>
      </c>
      <c r="F1220" s="22"/>
      <c r="G1220" s="21" t="str">
        <f>Source!DI762</f>
        <v/>
      </c>
      <c r="H1220" s="9">
        <f>Source!AV762</f>
        <v>1</v>
      </c>
      <c r="I1220" s="9"/>
      <c r="J1220" s="22"/>
      <c r="K1220" s="22">
        <f>Source!U762</f>
        <v>2.4472</v>
      </c>
    </row>
    <row r="1221" spans="1:22" ht="15" x14ac:dyDescent="0.25">
      <c r="A1221" s="24"/>
      <c r="B1221" s="24"/>
      <c r="C1221" s="24"/>
      <c r="D1221" s="24"/>
      <c r="E1221" s="24"/>
      <c r="F1221" s="24"/>
      <c r="G1221" s="24"/>
      <c r="H1221" s="24"/>
      <c r="I1221" s="43">
        <f>J1216+J1217+J1218+J1219</f>
        <v>2324.44</v>
      </c>
      <c r="J1221" s="43"/>
      <c r="K1221" s="25">
        <f>IF(Source!I762&lt;&gt;0, ROUND(I1221/Source!I762, 2), 0)</f>
        <v>10106.26</v>
      </c>
      <c r="P1221" s="23">
        <f>I1221</f>
        <v>2324.44</v>
      </c>
    </row>
    <row r="1222" spans="1:22" ht="28.5" x14ac:dyDescent="0.2">
      <c r="A1222" s="19">
        <v>125</v>
      </c>
      <c r="B1222" s="19" t="str">
        <f>Source!F763</f>
        <v>1.17-2103-11-2/1</v>
      </c>
      <c r="C1222" s="19" t="str">
        <f>Source!G763</f>
        <v>Гидропневматическая промывка трубопроводов диаметром до 100 мм</v>
      </c>
      <c r="D1222" s="20" t="str">
        <f>Source!H763</f>
        <v>100 м</v>
      </c>
      <c r="E1222" s="9">
        <f>Source!I763</f>
        <v>0.23</v>
      </c>
      <c r="F1222" s="22"/>
      <c r="G1222" s="21"/>
      <c r="H1222" s="9"/>
      <c r="I1222" s="9"/>
      <c r="J1222" s="22"/>
      <c r="K1222" s="22"/>
      <c r="Q1222">
        <f>ROUND((Source!BZ763/100)*ROUND((Source!AF763*Source!AV763)*Source!I763, 2), 2)</f>
        <v>259.39999999999998</v>
      </c>
      <c r="R1222">
        <f>Source!X763</f>
        <v>259.39999999999998</v>
      </c>
      <c r="S1222">
        <f>ROUND((Source!CA763/100)*ROUND((Source!AF763*Source!AV763)*Source!I763, 2), 2)</f>
        <v>37.06</v>
      </c>
      <c r="T1222">
        <f>Source!Y763</f>
        <v>37.06</v>
      </c>
      <c r="U1222">
        <f>ROUND((175/100)*ROUND((Source!AE763*Source!AV763)*Source!I763, 2), 2)</f>
        <v>0.04</v>
      </c>
      <c r="V1222">
        <f>ROUND((160/100)*ROUND(Source!CS763*Source!I763, 2), 2)</f>
        <v>0.03</v>
      </c>
    </row>
    <row r="1223" spans="1:22" x14ac:dyDescent="0.2">
      <c r="C1223" s="26" t="str">
        <f>"Объем: "&amp;Source!I763&amp;"=(6+"&amp;"2+"&amp;"3+"&amp;"12)/"&amp;"100"</f>
        <v>Объем: 0,23=(6+2+3+12)/100</v>
      </c>
    </row>
    <row r="1224" spans="1:22" ht="14.25" x14ac:dyDescent="0.2">
      <c r="A1224" s="19"/>
      <c r="B1224" s="19"/>
      <c r="C1224" s="19" t="s">
        <v>496</v>
      </c>
      <c r="D1224" s="20"/>
      <c r="E1224" s="9"/>
      <c r="F1224" s="22">
        <f>Source!AO763</f>
        <v>1611.17</v>
      </c>
      <c r="G1224" s="21" t="str">
        <f>Source!DG763</f>
        <v/>
      </c>
      <c r="H1224" s="9">
        <f>Source!AV763</f>
        <v>1</v>
      </c>
      <c r="I1224" s="9">
        <f>IF(Source!BA763&lt;&gt; 0, Source!BA763, 1)</f>
        <v>1</v>
      </c>
      <c r="J1224" s="22">
        <f>Source!S763</f>
        <v>370.57</v>
      </c>
      <c r="K1224" s="22"/>
    </row>
    <row r="1225" spans="1:22" ht="14.25" x14ac:dyDescent="0.2">
      <c r="A1225" s="19"/>
      <c r="B1225" s="19"/>
      <c r="C1225" s="19" t="s">
        <v>503</v>
      </c>
      <c r="D1225" s="20"/>
      <c r="E1225" s="9"/>
      <c r="F1225" s="22">
        <f>Source!AM763</f>
        <v>16.22</v>
      </c>
      <c r="G1225" s="21" t="str">
        <f>Source!DE763</f>
        <v/>
      </c>
      <c r="H1225" s="9">
        <f>Source!AV763</f>
        <v>1</v>
      </c>
      <c r="I1225" s="9">
        <f>IF(Source!BB763&lt;&gt; 0, Source!BB763, 1)</f>
        <v>1</v>
      </c>
      <c r="J1225" s="22">
        <f>Source!Q763</f>
        <v>3.73</v>
      </c>
      <c r="K1225" s="22"/>
    </row>
    <row r="1226" spans="1:22" ht="14.25" x14ac:dyDescent="0.2">
      <c r="A1226" s="19"/>
      <c r="B1226" s="19"/>
      <c r="C1226" s="19" t="s">
        <v>504</v>
      </c>
      <c r="D1226" s="20"/>
      <c r="E1226" s="9"/>
      <c r="F1226" s="22">
        <f>Source!AN763</f>
        <v>0.08</v>
      </c>
      <c r="G1226" s="21" t="str">
        <f>Source!DF763</f>
        <v/>
      </c>
      <c r="H1226" s="9">
        <f>Source!AV763</f>
        <v>1</v>
      </c>
      <c r="I1226" s="9">
        <f>IF(Source!BS763&lt;&gt; 0, Source!BS763, 1)</f>
        <v>1</v>
      </c>
      <c r="J1226" s="28">
        <f>Source!R763</f>
        <v>0.02</v>
      </c>
      <c r="K1226" s="22"/>
    </row>
    <row r="1227" spans="1:22" ht="14.25" x14ac:dyDescent="0.2">
      <c r="A1227" s="19"/>
      <c r="B1227" s="19"/>
      <c r="C1227" s="19" t="s">
        <v>502</v>
      </c>
      <c r="D1227" s="20"/>
      <c r="E1227" s="9"/>
      <c r="F1227" s="22">
        <f>Source!AL763</f>
        <v>184.37</v>
      </c>
      <c r="G1227" s="21" t="str">
        <f>Source!DD763</f>
        <v/>
      </c>
      <c r="H1227" s="9">
        <f>Source!AW763</f>
        <v>1</v>
      </c>
      <c r="I1227" s="9">
        <f>IF(Source!BC763&lt;&gt; 0, Source!BC763, 1)</f>
        <v>1</v>
      </c>
      <c r="J1227" s="22">
        <f>Source!P763</f>
        <v>42.41</v>
      </c>
      <c r="K1227" s="22"/>
    </row>
    <row r="1228" spans="1:22" ht="14.25" x14ac:dyDescent="0.2">
      <c r="A1228" s="19"/>
      <c r="B1228" s="19"/>
      <c r="C1228" s="19" t="s">
        <v>497</v>
      </c>
      <c r="D1228" s="20" t="s">
        <v>498</v>
      </c>
      <c r="E1228" s="9">
        <f>Source!AT763</f>
        <v>70</v>
      </c>
      <c r="F1228" s="22"/>
      <c r="G1228" s="21"/>
      <c r="H1228" s="9"/>
      <c r="I1228" s="9"/>
      <c r="J1228" s="22">
        <f>SUM(R1222:R1227)</f>
        <v>259.39999999999998</v>
      </c>
      <c r="K1228" s="22"/>
    </row>
    <row r="1229" spans="1:22" ht="14.25" x14ac:dyDescent="0.2">
      <c r="A1229" s="19"/>
      <c r="B1229" s="19"/>
      <c r="C1229" s="19" t="s">
        <v>499</v>
      </c>
      <c r="D1229" s="20" t="s">
        <v>498</v>
      </c>
      <c r="E1229" s="9">
        <f>Source!AU763</f>
        <v>10</v>
      </c>
      <c r="F1229" s="22"/>
      <c r="G1229" s="21"/>
      <c r="H1229" s="9"/>
      <c r="I1229" s="9"/>
      <c r="J1229" s="22">
        <f>SUM(T1222:T1228)</f>
        <v>37.06</v>
      </c>
      <c r="K1229" s="22"/>
    </row>
    <row r="1230" spans="1:22" ht="14.25" x14ac:dyDescent="0.2">
      <c r="A1230" s="19"/>
      <c r="B1230" s="19"/>
      <c r="C1230" s="19" t="s">
        <v>505</v>
      </c>
      <c r="D1230" s="20" t="s">
        <v>498</v>
      </c>
      <c r="E1230" s="9">
        <f>160</f>
        <v>160</v>
      </c>
      <c r="F1230" s="22"/>
      <c r="G1230" s="21"/>
      <c r="H1230" s="9"/>
      <c r="I1230" s="9"/>
      <c r="J1230" s="22">
        <f>SUM(V1222:V1229)</f>
        <v>0.03</v>
      </c>
      <c r="K1230" s="22"/>
    </row>
    <row r="1231" spans="1:22" ht="14.25" x14ac:dyDescent="0.2">
      <c r="A1231" s="19"/>
      <c r="B1231" s="19"/>
      <c r="C1231" s="19" t="s">
        <v>500</v>
      </c>
      <c r="D1231" s="20" t="s">
        <v>501</v>
      </c>
      <c r="E1231" s="9">
        <f>Source!AQ763</f>
        <v>3.44</v>
      </c>
      <c r="F1231" s="22"/>
      <c r="G1231" s="21" t="str">
        <f>Source!DI763</f>
        <v/>
      </c>
      <c r="H1231" s="9">
        <f>Source!AV763</f>
        <v>1</v>
      </c>
      <c r="I1231" s="9"/>
      <c r="J1231" s="22"/>
      <c r="K1231" s="22">
        <f>Source!U763</f>
        <v>0.79120000000000001</v>
      </c>
    </row>
    <row r="1232" spans="1:22" ht="15" x14ac:dyDescent="0.25">
      <c r="A1232" s="24"/>
      <c r="B1232" s="24"/>
      <c r="C1232" s="24"/>
      <c r="D1232" s="24"/>
      <c r="E1232" s="24"/>
      <c r="F1232" s="24"/>
      <c r="G1232" s="24"/>
      <c r="H1232" s="24"/>
      <c r="I1232" s="43">
        <f>J1224+J1225+J1227+J1228+J1229+J1230</f>
        <v>713.2</v>
      </c>
      <c r="J1232" s="43"/>
      <c r="K1232" s="25">
        <f>IF(Source!I763&lt;&gt;0, ROUND(I1232/Source!I763, 2), 0)</f>
        <v>3100.87</v>
      </c>
      <c r="P1232" s="23">
        <f>I1232</f>
        <v>713.2</v>
      </c>
    </row>
    <row r="1234" spans="1:22" ht="15" x14ac:dyDescent="0.25">
      <c r="A1234" s="48" t="str">
        <f>CONCATENATE("Итого по подразделу: ",IF(Source!G765&lt;&gt;"Новый подраздел", Source!G765, ""))</f>
        <v>Итого по подразделу: Индивидуальный тепловой пункт</v>
      </c>
      <c r="B1234" s="48"/>
      <c r="C1234" s="48"/>
      <c r="D1234" s="48"/>
      <c r="E1234" s="48"/>
      <c r="F1234" s="48"/>
      <c r="G1234" s="48"/>
      <c r="H1234" s="48"/>
      <c r="I1234" s="46">
        <f>SUM(P1143:P1233)</f>
        <v>48986.040000000008</v>
      </c>
      <c r="J1234" s="47"/>
      <c r="K1234" s="18"/>
    </row>
    <row r="1237" spans="1:22" ht="16.5" x14ac:dyDescent="0.25">
      <c r="A1237" s="45" t="str">
        <f>CONCATENATE("Подраздел: ",IF(Source!G795&lt;&gt;"Новый подраздел", Source!G795, ""))</f>
        <v>Подраздел: Вентиляция и теплоснабжение приточных установок</v>
      </c>
      <c r="B1237" s="45"/>
      <c r="C1237" s="45"/>
      <c r="D1237" s="45"/>
      <c r="E1237" s="45"/>
      <c r="F1237" s="45"/>
      <c r="G1237" s="45"/>
      <c r="H1237" s="45"/>
      <c r="I1237" s="45"/>
      <c r="J1237" s="45"/>
      <c r="K1237" s="45"/>
    </row>
    <row r="1239" spans="1:22" ht="15" x14ac:dyDescent="0.25">
      <c r="B1239" s="44" t="str">
        <f>Source!G799</f>
        <v>Теплоснабжение приточных установок Модуль 22-26.</v>
      </c>
      <c r="C1239" s="44"/>
      <c r="D1239" s="44"/>
      <c r="E1239" s="44"/>
      <c r="F1239" s="44"/>
      <c r="G1239" s="44"/>
      <c r="H1239" s="44"/>
      <c r="I1239" s="44"/>
      <c r="J1239" s="44"/>
    </row>
    <row r="1240" spans="1:22" ht="28.5" x14ac:dyDescent="0.2">
      <c r="A1240" s="19">
        <v>126</v>
      </c>
      <c r="B1240" s="19" t="str">
        <f>Source!F800</f>
        <v>1.17-2103-17-1/1</v>
      </c>
      <c r="C1240" s="19" t="str">
        <f>Source!G800</f>
        <v>Техническое обслуживание автоматического воздухоотводчика</v>
      </c>
      <c r="D1240" s="20" t="str">
        <f>Source!H800</f>
        <v>10 шт.</v>
      </c>
      <c r="E1240" s="9">
        <f>Source!I800</f>
        <v>3.6</v>
      </c>
      <c r="F1240" s="22"/>
      <c r="G1240" s="21"/>
      <c r="H1240" s="9"/>
      <c r="I1240" s="9"/>
      <c r="J1240" s="22"/>
      <c r="K1240" s="22"/>
      <c r="Q1240">
        <f>ROUND((Source!BZ800/100)*ROUND((Source!AF800*Source!AV800)*Source!I800, 2), 2)</f>
        <v>1669.45</v>
      </c>
      <c r="R1240">
        <f>Source!X800</f>
        <v>1669.45</v>
      </c>
      <c r="S1240">
        <f>ROUND((Source!CA800/100)*ROUND((Source!AF800*Source!AV800)*Source!I800, 2), 2)</f>
        <v>238.49</v>
      </c>
      <c r="T1240">
        <f>Source!Y800</f>
        <v>238.49</v>
      </c>
      <c r="U1240">
        <f>ROUND((175/100)*ROUND((Source!AE800*Source!AV800)*Source!I800, 2), 2)</f>
        <v>0</v>
      </c>
      <c r="V1240">
        <f>ROUND((160/100)*ROUND(Source!CS800*Source!I800, 2), 2)</f>
        <v>0</v>
      </c>
    </row>
    <row r="1241" spans="1:22" x14ac:dyDescent="0.2">
      <c r="C1241" s="26" t="str">
        <f>"Объем: "&amp;Source!I800&amp;"=(22+"&amp;"14)/"&amp;"10"</f>
        <v>Объем: 3,6=(22+14)/10</v>
      </c>
    </row>
    <row r="1242" spans="1:22" ht="14.25" x14ac:dyDescent="0.2">
      <c r="A1242" s="19"/>
      <c r="B1242" s="19"/>
      <c r="C1242" s="19" t="s">
        <v>496</v>
      </c>
      <c r="D1242" s="20"/>
      <c r="E1242" s="9"/>
      <c r="F1242" s="22">
        <f>Source!AO800</f>
        <v>662.48</v>
      </c>
      <c r="G1242" s="21" t="str">
        <f>Source!DG800</f>
        <v/>
      </c>
      <c r="H1242" s="9">
        <f>Source!AV800</f>
        <v>1</v>
      </c>
      <c r="I1242" s="9">
        <f>IF(Source!BA800&lt;&gt; 0, Source!BA800, 1)</f>
        <v>1</v>
      </c>
      <c r="J1242" s="22">
        <f>Source!S800</f>
        <v>2384.9299999999998</v>
      </c>
      <c r="K1242" s="22"/>
    </row>
    <row r="1243" spans="1:22" ht="14.25" x14ac:dyDescent="0.2">
      <c r="A1243" s="19"/>
      <c r="B1243" s="19"/>
      <c r="C1243" s="19" t="s">
        <v>502</v>
      </c>
      <c r="D1243" s="20"/>
      <c r="E1243" s="9"/>
      <c r="F1243" s="22">
        <f>Source!AL800</f>
        <v>0.48</v>
      </c>
      <c r="G1243" s="21" t="str">
        <f>Source!DD800</f>
        <v/>
      </c>
      <c r="H1243" s="9">
        <f>Source!AW800</f>
        <v>1</v>
      </c>
      <c r="I1243" s="9">
        <f>IF(Source!BC800&lt;&gt; 0, Source!BC800, 1)</f>
        <v>1</v>
      </c>
      <c r="J1243" s="22">
        <f>Source!P800</f>
        <v>1.73</v>
      </c>
      <c r="K1243" s="22"/>
    </row>
    <row r="1244" spans="1:22" ht="14.25" x14ac:dyDescent="0.2">
      <c r="A1244" s="19"/>
      <c r="B1244" s="19"/>
      <c r="C1244" s="19" t="s">
        <v>497</v>
      </c>
      <c r="D1244" s="20" t="s">
        <v>498</v>
      </c>
      <c r="E1244" s="9">
        <f>Source!AT800</f>
        <v>70</v>
      </c>
      <c r="F1244" s="22"/>
      <c r="G1244" s="21"/>
      <c r="H1244" s="9"/>
      <c r="I1244" s="9"/>
      <c r="J1244" s="22">
        <f>SUM(R1240:R1243)</f>
        <v>1669.45</v>
      </c>
      <c r="K1244" s="22"/>
    </row>
    <row r="1245" spans="1:22" ht="14.25" x14ac:dyDescent="0.2">
      <c r="A1245" s="19"/>
      <c r="B1245" s="19"/>
      <c r="C1245" s="19" t="s">
        <v>499</v>
      </c>
      <c r="D1245" s="20" t="s">
        <v>498</v>
      </c>
      <c r="E1245" s="9">
        <f>Source!AU800</f>
        <v>10</v>
      </c>
      <c r="F1245" s="22"/>
      <c r="G1245" s="21"/>
      <c r="H1245" s="9"/>
      <c r="I1245" s="9"/>
      <c r="J1245" s="22">
        <f>SUM(T1240:T1244)</f>
        <v>238.49</v>
      </c>
      <c r="K1245" s="22"/>
    </row>
    <row r="1246" spans="1:22" ht="14.25" x14ac:dyDescent="0.2">
      <c r="A1246" s="19"/>
      <c r="B1246" s="19"/>
      <c r="C1246" s="19" t="s">
        <v>500</v>
      </c>
      <c r="D1246" s="20" t="s">
        <v>501</v>
      </c>
      <c r="E1246" s="9">
        <f>Source!AQ800</f>
        <v>1.52</v>
      </c>
      <c r="F1246" s="22"/>
      <c r="G1246" s="21" t="str">
        <f>Source!DI800</f>
        <v/>
      </c>
      <c r="H1246" s="9">
        <f>Source!AV800</f>
        <v>1</v>
      </c>
      <c r="I1246" s="9"/>
      <c r="J1246" s="22"/>
      <c r="K1246" s="22">
        <f>Source!U800</f>
        <v>5.4720000000000004</v>
      </c>
    </row>
    <row r="1247" spans="1:22" ht="15" x14ac:dyDescent="0.25">
      <c r="A1247" s="24"/>
      <c r="B1247" s="24"/>
      <c r="C1247" s="24"/>
      <c r="D1247" s="24"/>
      <c r="E1247" s="24"/>
      <c r="F1247" s="24"/>
      <c r="G1247" s="24"/>
      <c r="H1247" s="24"/>
      <c r="I1247" s="43">
        <f>J1242+J1243+J1244+J1245</f>
        <v>4294.5999999999995</v>
      </c>
      <c r="J1247" s="43"/>
      <c r="K1247" s="25">
        <f>IF(Source!I800&lt;&gt;0, ROUND(I1247/Source!I800, 2), 0)</f>
        <v>1192.94</v>
      </c>
      <c r="P1247" s="23">
        <f>I1247</f>
        <v>4294.5999999999995</v>
      </c>
    </row>
    <row r="1248" spans="1:22" ht="42.75" x14ac:dyDescent="0.2">
      <c r="A1248" s="19">
        <v>127</v>
      </c>
      <c r="B1248" s="19" t="str">
        <f>Source!F801</f>
        <v>1.17-3205-2-1/1</v>
      </c>
      <c r="C1248" s="19" t="str">
        <f>Source!G801</f>
        <v>Гидравлическое испытание трубопроводов систем отопления диаметром до 50 мм</v>
      </c>
      <c r="D1248" s="20" t="str">
        <f>Source!H801</f>
        <v>100 м</v>
      </c>
      <c r="E1248" s="9">
        <f>Source!I801</f>
        <v>2.75</v>
      </c>
      <c r="F1248" s="22"/>
      <c r="G1248" s="21"/>
      <c r="H1248" s="9"/>
      <c r="I1248" s="9"/>
      <c r="J1248" s="22"/>
      <c r="K1248" s="22"/>
      <c r="Q1248">
        <f>ROUND((Source!BZ801/100)*ROUND((Source!AF801*Source!AV801)*Source!I801, 2), 2)</f>
        <v>10605.57</v>
      </c>
      <c r="R1248">
        <f>Source!X801</f>
        <v>10605.57</v>
      </c>
      <c r="S1248">
        <f>ROUND((Source!CA801/100)*ROUND((Source!AF801*Source!AV801)*Source!I801, 2), 2)</f>
        <v>1515.08</v>
      </c>
      <c r="T1248">
        <f>Source!Y801</f>
        <v>1515.08</v>
      </c>
      <c r="U1248">
        <f>ROUND((175/100)*ROUND((Source!AE801*Source!AV801)*Source!I801, 2), 2)</f>
        <v>0</v>
      </c>
      <c r="V1248">
        <f>ROUND((160/100)*ROUND(Source!CS801*Source!I801, 2), 2)</f>
        <v>0</v>
      </c>
    </row>
    <row r="1249" spans="1:22" x14ac:dyDescent="0.2">
      <c r="C1249" s="26" t="str">
        <f>"Объем: "&amp;Source!I801&amp;"=(3+"&amp;"182+"&amp;"30+"&amp;"60)/"&amp;"100"</f>
        <v>Объем: 2,75=(3+182+30+60)/100</v>
      </c>
    </row>
    <row r="1250" spans="1:22" ht="14.25" x14ac:dyDescent="0.2">
      <c r="A1250" s="19"/>
      <c r="B1250" s="19"/>
      <c r="C1250" s="19" t="s">
        <v>496</v>
      </c>
      <c r="D1250" s="20"/>
      <c r="E1250" s="9"/>
      <c r="F1250" s="22">
        <f>Source!AO801</f>
        <v>5509.39</v>
      </c>
      <c r="G1250" s="21" t="str">
        <f>Source!DG801</f>
        <v/>
      </c>
      <c r="H1250" s="9">
        <f>Source!AV801</f>
        <v>1</v>
      </c>
      <c r="I1250" s="9">
        <f>IF(Source!BA801&lt;&gt; 0, Source!BA801, 1)</f>
        <v>1</v>
      </c>
      <c r="J1250" s="22">
        <f>Source!S801</f>
        <v>15150.82</v>
      </c>
      <c r="K1250" s="22"/>
    </row>
    <row r="1251" spans="1:22" ht="14.25" x14ac:dyDescent="0.2">
      <c r="A1251" s="19"/>
      <c r="B1251" s="19"/>
      <c r="C1251" s="19" t="s">
        <v>502</v>
      </c>
      <c r="D1251" s="20"/>
      <c r="E1251" s="9"/>
      <c r="F1251" s="22">
        <f>Source!AL801</f>
        <v>49.83</v>
      </c>
      <c r="G1251" s="21" t="str">
        <f>Source!DD801</f>
        <v/>
      </c>
      <c r="H1251" s="9">
        <f>Source!AW801</f>
        <v>1</v>
      </c>
      <c r="I1251" s="9">
        <f>IF(Source!BC801&lt;&gt; 0, Source!BC801, 1)</f>
        <v>1</v>
      </c>
      <c r="J1251" s="22">
        <f>Source!P801</f>
        <v>137.03</v>
      </c>
      <c r="K1251" s="22"/>
    </row>
    <row r="1252" spans="1:22" ht="14.25" x14ac:dyDescent="0.2">
      <c r="A1252" s="19"/>
      <c r="B1252" s="19"/>
      <c r="C1252" s="19" t="s">
        <v>497</v>
      </c>
      <c r="D1252" s="20" t="s">
        <v>498</v>
      </c>
      <c r="E1252" s="9">
        <f>Source!AT801</f>
        <v>70</v>
      </c>
      <c r="F1252" s="22"/>
      <c r="G1252" s="21"/>
      <c r="H1252" s="9"/>
      <c r="I1252" s="9"/>
      <c r="J1252" s="22">
        <f>SUM(R1248:R1251)</f>
        <v>10605.57</v>
      </c>
      <c r="K1252" s="22"/>
    </row>
    <row r="1253" spans="1:22" ht="14.25" x14ac:dyDescent="0.2">
      <c r="A1253" s="19"/>
      <c r="B1253" s="19"/>
      <c r="C1253" s="19" t="s">
        <v>499</v>
      </c>
      <c r="D1253" s="20" t="s">
        <v>498</v>
      </c>
      <c r="E1253" s="9">
        <f>Source!AU801</f>
        <v>10</v>
      </c>
      <c r="F1253" s="22"/>
      <c r="G1253" s="21"/>
      <c r="H1253" s="9"/>
      <c r="I1253" s="9"/>
      <c r="J1253" s="22">
        <f>SUM(T1248:T1252)</f>
        <v>1515.08</v>
      </c>
      <c r="K1253" s="22"/>
    </row>
    <row r="1254" spans="1:22" ht="14.25" x14ac:dyDescent="0.2">
      <c r="A1254" s="19"/>
      <c r="B1254" s="19"/>
      <c r="C1254" s="19" t="s">
        <v>500</v>
      </c>
      <c r="D1254" s="20" t="s">
        <v>501</v>
      </c>
      <c r="E1254" s="9">
        <f>Source!AQ801</f>
        <v>10.64</v>
      </c>
      <c r="F1254" s="22"/>
      <c r="G1254" s="21" t="str">
        <f>Source!DI801</f>
        <v/>
      </c>
      <c r="H1254" s="9">
        <f>Source!AV801</f>
        <v>1</v>
      </c>
      <c r="I1254" s="9"/>
      <c r="J1254" s="22"/>
      <c r="K1254" s="22">
        <f>Source!U801</f>
        <v>29.26</v>
      </c>
    </row>
    <row r="1255" spans="1:22" ht="15" x14ac:dyDescent="0.25">
      <c r="A1255" s="24"/>
      <c r="B1255" s="24"/>
      <c r="C1255" s="24"/>
      <c r="D1255" s="24"/>
      <c r="E1255" s="24"/>
      <c r="F1255" s="24"/>
      <c r="G1255" s="24"/>
      <c r="H1255" s="24"/>
      <c r="I1255" s="43">
        <f>J1250+J1251+J1252+J1253</f>
        <v>27408.5</v>
      </c>
      <c r="J1255" s="43"/>
      <c r="K1255" s="25">
        <f>IF(Source!I801&lt;&gt;0, ROUND(I1255/Source!I801, 2), 0)</f>
        <v>9966.73</v>
      </c>
      <c r="P1255" s="23">
        <f>I1255</f>
        <v>27408.5</v>
      </c>
    </row>
    <row r="1256" spans="1:22" ht="42.75" x14ac:dyDescent="0.2">
      <c r="A1256" s="19">
        <v>128</v>
      </c>
      <c r="B1256" s="19" t="str">
        <f>Source!F802</f>
        <v>1.17-3205-2-2/1</v>
      </c>
      <c r="C1256" s="19" t="str">
        <f>Source!G802</f>
        <v>Гидравлическое испытание трубопроводов систем отопления диаметром до 100 мм</v>
      </c>
      <c r="D1256" s="20" t="str">
        <f>Source!H802</f>
        <v>100 м</v>
      </c>
      <c r="E1256" s="9">
        <f>Source!I802</f>
        <v>4.8499999999999996</v>
      </c>
      <c r="F1256" s="22"/>
      <c r="G1256" s="21"/>
      <c r="H1256" s="9"/>
      <c r="I1256" s="9"/>
      <c r="J1256" s="22"/>
      <c r="K1256" s="22"/>
      <c r="Q1256">
        <f>ROUND((Source!BZ802/100)*ROUND((Source!AF802*Source!AV802)*Source!I802, 2), 2)</f>
        <v>18704.38</v>
      </c>
      <c r="R1256">
        <f>Source!X802</f>
        <v>18704.38</v>
      </c>
      <c r="S1256">
        <f>ROUND((Source!CA802/100)*ROUND((Source!AF802*Source!AV802)*Source!I802, 2), 2)</f>
        <v>2672.05</v>
      </c>
      <c r="T1256">
        <f>Source!Y802</f>
        <v>2672.05</v>
      </c>
      <c r="U1256">
        <f>ROUND((175/100)*ROUND((Source!AE802*Source!AV802)*Source!I802, 2), 2)</f>
        <v>0</v>
      </c>
      <c r="V1256">
        <f>ROUND((160/100)*ROUND(Source!CS802*Source!I802, 2), 2)</f>
        <v>0</v>
      </c>
    </row>
    <row r="1257" spans="1:22" x14ac:dyDescent="0.2">
      <c r="C1257" s="26" t="str">
        <f>"Объем: "&amp;Source!I802&amp;"=(25+"&amp;"50+"&amp;"350+"&amp;"20+"&amp;"40)/"&amp;"100"</f>
        <v>Объем: 4,85=(25+50+350+20+40)/100</v>
      </c>
    </row>
    <row r="1258" spans="1:22" ht="14.25" x14ac:dyDescent="0.2">
      <c r="A1258" s="19"/>
      <c r="B1258" s="19"/>
      <c r="C1258" s="19" t="s">
        <v>496</v>
      </c>
      <c r="D1258" s="20"/>
      <c r="E1258" s="9"/>
      <c r="F1258" s="22">
        <f>Source!AO802</f>
        <v>5509.39</v>
      </c>
      <c r="G1258" s="21" t="str">
        <f>Source!DG802</f>
        <v/>
      </c>
      <c r="H1258" s="9">
        <f>Source!AV802</f>
        <v>1</v>
      </c>
      <c r="I1258" s="9">
        <f>IF(Source!BA802&lt;&gt; 0, Source!BA802, 1)</f>
        <v>1</v>
      </c>
      <c r="J1258" s="22">
        <f>Source!S802</f>
        <v>26720.54</v>
      </c>
      <c r="K1258" s="22"/>
    </row>
    <row r="1259" spans="1:22" ht="14.25" x14ac:dyDescent="0.2">
      <c r="A1259" s="19"/>
      <c r="B1259" s="19"/>
      <c r="C1259" s="19" t="s">
        <v>502</v>
      </c>
      <c r="D1259" s="20"/>
      <c r="E1259" s="9"/>
      <c r="F1259" s="22">
        <f>Source!AL802</f>
        <v>189.35</v>
      </c>
      <c r="G1259" s="21" t="str">
        <f>Source!DD802</f>
        <v/>
      </c>
      <c r="H1259" s="9">
        <f>Source!AW802</f>
        <v>1</v>
      </c>
      <c r="I1259" s="9">
        <f>IF(Source!BC802&lt;&gt; 0, Source!BC802, 1)</f>
        <v>1</v>
      </c>
      <c r="J1259" s="22">
        <f>Source!P802</f>
        <v>918.35</v>
      </c>
      <c r="K1259" s="22"/>
    </row>
    <row r="1260" spans="1:22" ht="14.25" x14ac:dyDescent="0.2">
      <c r="A1260" s="19"/>
      <c r="B1260" s="19"/>
      <c r="C1260" s="19" t="s">
        <v>497</v>
      </c>
      <c r="D1260" s="20" t="s">
        <v>498</v>
      </c>
      <c r="E1260" s="9">
        <f>Source!AT802</f>
        <v>70</v>
      </c>
      <c r="F1260" s="22"/>
      <c r="G1260" s="21"/>
      <c r="H1260" s="9"/>
      <c r="I1260" s="9"/>
      <c r="J1260" s="22">
        <f>SUM(R1256:R1259)</f>
        <v>18704.38</v>
      </c>
      <c r="K1260" s="22"/>
    </row>
    <row r="1261" spans="1:22" ht="14.25" x14ac:dyDescent="0.2">
      <c r="A1261" s="19"/>
      <c r="B1261" s="19"/>
      <c r="C1261" s="19" t="s">
        <v>499</v>
      </c>
      <c r="D1261" s="20" t="s">
        <v>498</v>
      </c>
      <c r="E1261" s="9">
        <f>Source!AU802</f>
        <v>10</v>
      </c>
      <c r="F1261" s="22"/>
      <c r="G1261" s="21"/>
      <c r="H1261" s="9"/>
      <c r="I1261" s="9"/>
      <c r="J1261" s="22">
        <f>SUM(T1256:T1260)</f>
        <v>2672.05</v>
      </c>
      <c r="K1261" s="22"/>
    </row>
    <row r="1262" spans="1:22" ht="14.25" x14ac:dyDescent="0.2">
      <c r="A1262" s="19"/>
      <c r="B1262" s="19"/>
      <c r="C1262" s="19" t="s">
        <v>500</v>
      </c>
      <c r="D1262" s="20" t="s">
        <v>501</v>
      </c>
      <c r="E1262" s="9">
        <f>Source!AQ802</f>
        <v>10.64</v>
      </c>
      <c r="F1262" s="22"/>
      <c r="G1262" s="21" t="str">
        <f>Source!DI802</f>
        <v/>
      </c>
      <c r="H1262" s="9">
        <f>Source!AV802</f>
        <v>1</v>
      </c>
      <c r="I1262" s="9"/>
      <c r="J1262" s="22"/>
      <c r="K1262" s="22">
        <f>Source!U802</f>
        <v>51.603999999999999</v>
      </c>
    </row>
    <row r="1263" spans="1:22" ht="15" x14ac:dyDescent="0.25">
      <c r="A1263" s="24"/>
      <c r="B1263" s="24"/>
      <c r="C1263" s="24"/>
      <c r="D1263" s="24"/>
      <c r="E1263" s="24"/>
      <c r="F1263" s="24"/>
      <c r="G1263" s="24"/>
      <c r="H1263" s="24"/>
      <c r="I1263" s="43">
        <f>J1258+J1259+J1260+J1261</f>
        <v>49015.320000000007</v>
      </c>
      <c r="J1263" s="43"/>
      <c r="K1263" s="25">
        <f>IF(Source!I802&lt;&gt;0, ROUND(I1263/Source!I802, 2), 0)</f>
        <v>10106.25</v>
      </c>
      <c r="P1263" s="23">
        <f>I1263</f>
        <v>49015.320000000007</v>
      </c>
    </row>
    <row r="1264" spans="1:22" ht="28.5" x14ac:dyDescent="0.2">
      <c r="A1264" s="19">
        <v>129</v>
      </c>
      <c r="B1264" s="19" t="str">
        <f>Source!F803</f>
        <v>1.17-2103-11-2/1</v>
      </c>
      <c r="C1264" s="19" t="str">
        <f>Source!G803</f>
        <v>Гидропневматическая промывка трубопроводов диаметром до 100 мм</v>
      </c>
      <c r="D1264" s="20" t="str">
        <f>Source!H803</f>
        <v>100 м</v>
      </c>
      <c r="E1264" s="9">
        <f>Source!I803</f>
        <v>4.8499999999999996</v>
      </c>
      <c r="F1264" s="22"/>
      <c r="G1264" s="21"/>
      <c r="H1264" s="9"/>
      <c r="I1264" s="9"/>
      <c r="J1264" s="22"/>
      <c r="K1264" s="22"/>
      <c r="Q1264">
        <f>ROUND((Source!BZ803/100)*ROUND((Source!AF803*Source!AV803)*Source!I803, 2), 2)</f>
        <v>5469.92</v>
      </c>
      <c r="R1264">
        <f>Source!X803</f>
        <v>5469.92</v>
      </c>
      <c r="S1264">
        <f>ROUND((Source!CA803/100)*ROUND((Source!AF803*Source!AV803)*Source!I803, 2), 2)</f>
        <v>781.42</v>
      </c>
      <c r="T1264">
        <f>Source!Y803</f>
        <v>781.42</v>
      </c>
      <c r="U1264">
        <f>ROUND((175/100)*ROUND((Source!AE803*Source!AV803)*Source!I803, 2), 2)</f>
        <v>0.68</v>
      </c>
      <c r="V1264">
        <f>ROUND((160/100)*ROUND(Source!CS803*Source!I803, 2), 2)</f>
        <v>0.62</v>
      </c>
    </row>
    <row r="1265" spans="1:22" x14ac:dyDescent="0.2">
      <c r="C1265" s="26" t="str">
        <f>"Объем: "&amp;Source!I803&amp;"=(25+"&amp;"50+"&amp;"350+"&amp;"20+"&amp;"40)/"&amp;"100"</f>
        <v>Объем: 4,85=(25+50+350+20+40)/100</v>
      </c>
    </row>
    <row r="1266" spans="1:22" ht="14.25" x14ac:dyDescent="0.2">
      <c r="A1266" s="19"/>
      <c r="B1266" s="19"/>
      <c r="C1266" s="19" t="s">
        <v>496</v>
      </c>
      <c r="D1266" s="20"/>
      <c r="E1266" s="9"/>
      <c r="F1266" s="22">
        <f>Source!AO803</f>
        <v>1611.17</v>
      </c>
      <c r="G1266" s="21" t="str">
        <f>Source!DG803</f>
        <v/>
      </c>
      <c r="H1266" s="9">
        <f>Source!AV803</f>
        <v>1</v>
      </c>
      <c r="I1266" s="9">
        <f>IF(Source!BA803&lt;&gt; 0, Source!BA803, 1)</f>
        <v>1</v>
      </c>
      <c r="J1266" s="22">
        <f>Source!S803</f>
        <v>7814.17</v>
      </c>
      <c r="K1266" s="22"/>
    </row>
    <row r="1267" spans="1:22" ht="14.25" x14ac:dyDescent="0.2">
      <c r="A1267" s="19"/>
      <c r="B1267" s="19"/>
      <c r="C1267" s="19" t="s">
        <v>503</v>
      </c>
      <c r="D1267" s="20"/>
      <c r="E1267" s="9"/>
      <c r="F1267" s="22">
        <f>Source!AM803</f>
        <v>16.22</v>
      </c>
      <c r="G1267" s="21" t="str">
        <f>Source!DE803</f>
        <v/>
      </c>
      <c r="H1267" s="9">
        <f>Source!AV803</f>
        <v>1</v>
      </c>
      <c r="I1267" s="9">
        <f>IF(Source!BB803&lt;&gt; 0, Source!BB803, 1)</f>
        <v>1</v>
      </c>
      <c r="J1267" s="22">
        <f>Source!Q803</f>
        <v>78.67</v>
      </c>
      <c r="K1267" s="22"/>
    </row>
    <row r="1268" spans="1:22" ht="14.25" x14ac:dyDescent="0.2">
      <c r="A1268" s="19"/>
      <c r="B1268" s="19"/>
      <c r="C1268" s="19" t="s">
        <v>504</v>
      </c>
      <c r="D1268" s="20"/>
      <c r="E1268" s="9"/>
      <c r="F1268" s="22">
        <f>Source!AN803</f>
        <v>0.08</v>
      </c>
      <c r="G1268" s="21" t="str">
        <f>Source!DF803</f>
        <v/>
      </c>
      <c r="H1268" s="9">
        <f>Source!AV803</f>
        <v>1</v>
      </c>
      <c r="I1268" s="9">
        <f>IF(Source!BS803&lt;&gt; 0, Source!BS803, 1)</f>
        <v>1</v>
      </c>
      <c r="J1268" s="28">
        <f>Source!R803</f>
        <v>0.39</v>
      </c>
      <c r="K1268" s="22"/>
    </row>
    <row r="1269" spans="1:22" ht="14.25" x14ac:dyDescent="0.2">
      <c r="A1269" s="19"/>
      <c r="B1269" s="19"/>
      <c r="C1269" s="19" t="s">
        <v>502</v>
      </c>
      <c r="D1269" s="20"/>
      <c r="E1269" s="9"/>
      <c r="F1269" s="22">
        <f>Source!AL803</f>
        <v>184.37</v>
      </c>
      <c r="G1269" s="21" t="str">
        <f>Source!DD803</f>
        <v/>
      </c>
      <c r="H1269" s="9">
        <f>Source!AW803</f>
        <v>1</v>
      </c>
      <c r="I1269" s="9">
        <f>IF(Source!BC803&lt;&gt; 0, Source!BC803, 1)</f>
        <v>1</v>
      </c>
      <c r="J1269" s="22">
        <f>Source!P803</f>
        <v>894.19</v>
      </c>
      <c r="K1269" s="22"/>
    </row>
    <row r="1270" spans="1:22" ht="14.25" x14ac:dyDescent="0.2">
      <c r="A1270" s="19"/>
      <c r="B1270" s="19"/>
      <c r="C1270" s="19" t="s">
        <v>497</v>
      </c>
      <c r="D1270" s="20" t="s">
        <v>498</v>
      </c>
      <c r="E1270" s="9">
        <f>Source!AT803</f>
        <v>70</v>
      </c>
      <c r="F1270" s="22"/>
      <c r="G1270" s="21"/>
      <c r="H1270" s="9"/>
      <c r="I1270" s="9"/>
      <c r="J1270" s="22">
        <f>SUM(R1264:R1269)</f>
        <v>5469.92</v>
      </c>
      <c r="K1270" s="22"/>
    </row>
    <row r="1271" spans="1:22" ht="14.25" x14ac:dyDescent="0.2">
      <c r="A1271" s="19"/>
      <c r="B1271" s="19"/>
      <c r="C1271" s="19" t="s">
        <v>499</v>
      </c>
      <c r="D1271" s="20" t="s">
        <v>498</v>
      </c>
      <c r="E1271" s="9">
        <f>Source!AU803</f>
        <v>10</v>
      </c>
      <c r="F1271" s="22"/>
      <c r="G1271" s="21"/>
      <c r="H1271" s="9"/>
      <c r="I1271" s="9"/>
      <c r="J1271" s="22">
        <f>SUM(T1264:T1270)</f>
        <v>781.42</v>
      </c>
      <c r="K1271" s="22"/>
    </row>
    <row r="1272" spans="1:22" ht="14.25" x14ac:dyDescent="0.2">
      <c r="A1272" s="19"/>
      <c r="B1272" s="19"/>
      <c r="C1272" s="19" t="s">
        <v>505</v>
      </c>
      <c r="D1272" s="20" t="s">
        <v>498</v>
      </c>
      <c r="E1272" s="9">
        <f>160</f>
        <v>160</v>
      </c>
      <c r="F1272" s="22"/>
      <c r="G1272" s="21"/>
      <c r="H1272" s="9"/>
      <c r="I1272" s="9"/>
      <c r="J1272" s="22">
        <f>SUM(V1264:V1271)</f>
        <v>0.62</v>
      </c>
      <c r="K1272" s="22"/>
    </row>
    <row r="1273" spans="1:22" ht="14.25" x14ac:dyDescent="0.2">
      <c r="A1273" s="19"/>
      <c r="B1273" s="19"/>
      <c r="C1273" s="19" t="s">
        <v>500</v>
      </c>
      <c r="D1273" s="20" t="s">
        <v>501</v>
      </c>
      <c r="E1273" s="9">
        <f>Source!AQ803</f>
        <v>3.44</v>
      </c>
      <c r="F1273" s="22"/>
      <c r="G1273" s="21" t="str">
        <f>Source!DI803</f>
        <v/>
      </c>
      <c r="H1273" s="9">
        <f>Source!AV803</f>
        <v>1</v>
      </c>
      <c r="I1273" s="9"/>
      <c r="J1273" s="22"/>
      <c r="K1273" s="22">
        <f>Source!U803</f>
        <v>16.683999999999997</v>
      </c>
    </row>
    <row r="1274" spans="1:22" ht="15" x14ac:dyDescent="0.25">
      <c r="A1274" s="24"/>
      <c r="B1274" s="24"/>
      <c r="C1274" s="24"/>
      <c r="D1274" s="24"/>
      <c r="E1274" s="24"/>
      <c r="F1274" s="24"/>
      <c r="G1274" s="24"/>
      <c r="H1274" s="24"/>
      <c r="I1274" s="43">
        <f>J1266+J1267+J1269+J1270+J1271+J1272</f>
        <v>15038.990000000002</v>
      </c>
      <c r="J1274" s="43"/>
      <c r="K1274" s="25">
        <f>IF(Source!I803&lt;&gt;0, ROUND(I1274/Source!I803, 2), 0)</f>
        <v>3100.82</v>
      </c>
      <c r="P1274" s="23">
        <f>I1274</f>
        <v>15038.990000000002</v>
      </c>
    </row>
    <row r="1275" spans="1:22" ht="28.5" x14ac:dyDescent="0.2">
      <c r="A1275" s="19">
        <v>130</v>
      </c>
      <c r="B1275" s="19" t="str">
        <f>Source!F804</f>
        <v>1.17-2103-11-1/1</v>
      </c>
      <c r="C1275" s="19" t="str">
        <f>Source!G804</f>
        <v>Гидропневматическая промывка трубопроводов диаметром до 50 мм</v>
      </c>
      <c r="D1275" s="20" t="str">
        <f>Source!H804</f>
        <v>100 м</v>
      </c>
      <c r="E1275" s="9">
        <f>Source!I804</f>
        <v>2.75</v>
      </c>
      <c r="F1275" s="22"/>
      <c r="G1275" s="21"/>
      <c r="H1275" s="9"/>
      <c r="I1275" s="9"/>
      <c r="J1275" s="22"/>
      <c r="K1275" s="22"/>
      <c r="Q1275">
        <f>ROUND((Source!BZ804/100)*ROUND((Source!AF804*Source!AV804)*Source!I804, 2), 2)</f>
        <v>2181.89</v>
      </c>
      <c r="R1275">
        <f>Source!X804</f>
        <v>2181.89</v>
      </c>
      <c r="S1275">
        <f>ROUND((Source!CA804/100)*ROUND((Source!AF804*Source!AV804)*Source!I804, 2), 2)</f>
        <v>311.7</v>
      </c>
      <c r="T1275">
        <f>Source!Y804</f>
        <v>311.7</v>
      </c>
      <c r="U1275">
        <f>ROUND((175/100)*ROUND((Source!AE804*Source!AV804)*Source!I804, 2), 2)</f>
        <v>0.19</v>
      </c>
      <c r="V1275">
        <f>ROUND((160/100)*ROUND(Source!CS804*Source!I804, 2), 2)</f>
        <v>0.18</v>
      </c>
    </row>
    <row r="1276" spans="1:22" x14ac:dyDescent="0.2">
      <c r="C1276" s="26" t="str">
        <f>"Объем: "&amp;Source!I804&amp;"=(3+"&amp;"182+"&amp;"30+"&amp;"60)/"&amp;"100"</f>
        <v>Объем: 2,75=(3+182+30+60)/100</v>
      </c>
    </row>
    <row r="1277" spans="1:22" ht="14.25" x14ac:dyDescent="0.2">
      <c r="A1277" s="19"/>
      <c r="B1277" s="19"/>
      <c r="C1277" s="19" t="s">
        <v>496</v>
      </c>
      <c r="D1277" s="20"/>
      <c r="E1277" s="9"/>
      <c r="F1277" s="22">
        <f>Source!AO804</f>
        <v>1133.45</v>
      </c>
      <c r="G1277" s="21" t="str">
        <f>Source!DG804</f>
        <v/>
      </c>
      <c r="H1277" s="9">
        <f>Source!AV804</f>
        <v>1</v>
      </c>
      <c r="I1277" s="9">
        <f>IF(Source!BA804&lt;&gt; 0, Source!BA804, 1)</f>
        <v>1</v>
      </c>
      <c r="J1277" s="22">
        <f>Source!S804</f>
        <v>3116.99</v>
      </c>
      <c r="K1277" s="22"/>
    </row>
    <row r="1278" spans="1:22" ht="14.25" x14ac:dyDescent="0.2">
      <c r="A1278" s="19"/>
      <c r="B1278" s="19"/>
      <c r="C1278" s="19" t="s">
        <v>503</v>
      </c>
      <c r="D1278" s="20"/>
      <c r="E1278" s="9"/>
      <c r="F1278" s="22">
        <f>Source!AM804</f>
        <v>7.55</v>
      </c>
      <c r="G1278" s="21" t="str">
        <f>Source!DE804</f>
        <v/>
      </c>
      <c r="H1278" s="9">
        <f>Source!AV804</f>
        <v>1</v>
      </c>
      <c r="I1278" s="9">
        <f>IF(Source!BB804&lt;&gt; 0, Source!BB804, 1)</f>
        <v>1</v>
      </c>
      <c r="J1278" s="22">
        <f>Source!Q804</f>
        <v>20.76</v>
      </c>
      <c r="K1278" s="22"/>
    </row>
    <row r="1279" spans="1:22" ht="14.25" x14ac:dyDescent="0.2">
      <c r="A1279" s="19"/>
      <c r="B1279" s="19"/>
      <c r="C1279" s="19" t="s">
        <v>504</v>
      </c>
      <c r="D1279" s="20"/>
      <c r="E1279" s="9"/>
      <c r="F1279" s="22">
        <f>Source!AN804</f>
        <v>0.04</v>
      </c>
      <c r="G1279" s="21" t="str">
        <f>Source!DF804</f>
        <v/>
      </c>
      <c r="H1279" s="9">
        <f>Source!AV804</f>
        <v>1</v>
      </c>
      <c r="I1279" s="9">
        <f>IF(Source!BS804&lt;&gt; 0, Source!BS804, 1)</f>
        <v>1</v>
      </c>
      <c r="J1279" s="28">
        <f>Source!R804</f>
        <v>0.11</v>
      </c>
      <c r="K1279" s="22"/>
    </row>
    <row r="1280" spans="1:22" ht="14.25" x14ac:dyDescent="0.2">
      <c r="A1280" s="19"/>
      <c r="B1280" s="19"/>
      <c r="C1280" s="19" t="s">
        <v>502</v>
      </c>
      <c r="D1280" s="20"/>
      <c r="E1280" s="9"/>
      <c r="F1280" s="22">
        <f>Source!AL804</f>
        <v>51.32</v>
      </c>
      <c r="G1280" s="21" t="str">
        <f>Source!DD804</f>
        <v/>
      </c>
      <c r="H1280" s="9">
        <f>Source!AW804</f>
        <v>1</v>
      </c>
      <c r="I1280" s="9">
        <f>IF(Source!BC804&lt;&gt; 0, Source!BC804, 1)</f>
        <v>1</v>
      </c>
      <c r="J1280" s="22">
        <f>Source!P804</f>
        <v>141.13</v>
      </c>
      <c r="K1280" s="22"/>
    </row>
    <row r="1281" spans="1:22" ht="14.25" x14ac:dyDescent="0.2">
      <c r="A1281" s="19"/>
      <c r="B1281" s="19"/>
      <c r="C1281" s="19" t="s">
        <v>497</v>
      </c>
      <c r="D1281" s="20" t="s">
        <v>498</v>
      </c>
      <c r="E1281" s="9">
        <f>Source!AT804</f>
        <v>70</v>
      </c>
      <c r="F1281" s="22"/>
      <c r="G1281" s="21"/>
      <c r="H1281" s="9"/>
      <c r="I1281" s="9"/>
      <c r="J1281" s="22">
        <f>SUM(R1275:R1280)</f>
        <v>2181.89</v>
      </c>
      <c r="K1281" s="22"/>
    </row>
    <row r="1282" spans="1:22" ht="14.25" x14ac:dyDescent="0.2">
      <c r="A1282" s="19"/>
      <c r="B1282" s="19"/>
      <c r="C1282" s="19" t="s">
        <v>499</v>
      </c>
      <c r="D1282" s="20" t="s">
        <v>498</v>
      </c>
      <c r="E1282" s="9">
        <f>Source!AU804</f>
        <v>10</v>
      </c>
      <c r="F1282" s="22"/>
      <c r="G1282" s="21"/>
      <c r="H1282" s="9"/>
      <c r="I1282" s="9"/>
      <c r="J1282" s="22">
        <f>SUM(T1275:T1281)</f>
        <v>311.7</v>
      </c>
      <c r="K1282" s="22"/>
    </row>
    <row r="1283" spans="1:22" ht="14.25" x14ac:dyDescent="0.2">
      <c r="A1283" s="19"/>
      <c r="B1283" s="19"/>
      <c r="C1283" s="19" t="s">
        <v>505</v>
      </c>
      <c r="D1283" s="20" t="s">
        <v>498</v>
      </c>
      <c r="E1283" s="9">
        <f>160</f>
        <v>160</v>
      </c>
      <c r="F1283" s="22"/>
      <c r="G1283" s="21"/>
      <c r="H1283" s="9"/>
      <c r="I1283" s="9"/>
      <c r="J1283" s="22">
        <f>SUM(V1275:V1282)</f>
        <v>0.18</v>
      </c>
      <c r="K1283" s="22"/>
    </row>
    <row r="1284" spans="1:22" ht="14.25" x14ac:dyDescent="0.2">
      <c r="A1284" s="19"/>
      <c r="B1284" s="19"/>
      <c r="C1284" s="19" t="s">
        <v>500</v>
      </c>
      <c r="D1284" s="20" t="s">
        <v>501</v>
      </c>
      <c r="E1284" s="9">
        <f>Source!AQ804</f>
        <v>2.42</v>
      </c>
      <c r="F1284" s="22"/>
      <c r="G1284" s="21" t="str">
        <f>Source!DI804</f>
        <v/>
      </c>
      <c r="H1284" s="9">
        <f>Source!AV804</f>
        <v>1</v>
      </c>
      <c r="I1284" s="9"/>
      <c r="J1284" s="22"/>
      <c r="K1284" s="22">
        <f>Source!U804</f>
        <v>6.6549999999999994</v>
      </c>
    </row>
    <row r="1285" spans="1:22" ht="15" x14ac:dyDescent="0.25">
      <c r="A1285" s="24"/>
      <c r="B1285" s="24"/>
      <c r="C1285" s="24"/>
      <c r="D1285" s="24"/>
      <c r="E1285" s="24"/>
      <c r="F1285" s="24"/>
      <c r="G1285" s="24"/>
      <c r="H1285" s="24"/>
      <c r="I1285" s="43">
        <f>J1277+J1278+J1280+J1281+J1282+J1283</f>
        <v>5772.6500000000005</v>
      </c>
      <c r="J1285" s="43"/>
      <c r="K1285" s="25">
        <f>IF(Source!I804&lt;&gt;0, ROUND(I1285/Source!I804, 2), 0)</f>
        <v>2099.15</v>
      </c>
      <c r="P1285" s="23">
        <f>I1285</f>
        <v>5772.6500000000005</v>
      </c>
    </row>
    <row r="1287" spans="1:22" ht="15" x14ac:dyDescent="0.25">
      <c r="A1287" s="48" t="str">
        <f>CONCATENATE("Итого по подразделу: ",IF(Source!G806&lt;&gt;"Новый подраздел", Source!G806, ""))</f>
        <v>Итого по подразделу: Вентиляция и теплоснабжение приточных установок</v>
      </c>
      <c r="B1287" s="48"/>
      <c r="C1287" s="48"/>
      <c r="D1287" s="48"/>
      <c r="E1287" s="48"/>
      <c r="F1287" s="48"/>
      <c r="G1287" s="48"/>
      <c r="H1287" s="48"/>
      <c r="I1287" s="46">
        <f>SUM(P1237:P1286)</f>
        <v>101530.06000000001</v>
      </c>
      <c r="J1287" s="47"/>
      <c r="K1287" s="18"/>
    </row>
    <row r="1290" spans="1:22" ht="15" x14ac:dyDescent="0.25">
      <c r="A1290" s="48" t="str">
        <f>CONCATENATE("Итого по разделу: ",IF(Source!G836&lt;&gt;"Новый раздел", Source!G836, ""))</f>
        <v>Итого по разделу: Подготовка к ОЗП-Смета 1.4</v>
      </c>
      <c r="B1290" s="48"/>
      <c r="C1290" s="48"/>
      <c r="D1290" s="48"/>
      <c r="E1290" s="48"/>
      <c r="F1290" s="48"/>
      <c r="G1290" s="48"/>
      <c r="H1290" s="48"/>
      <c r="I1290" s="46">
        <f>SUM(P1091:P1289)</f>
        <v>484203.12999999995</v>
      </c>
      <c r="J1290" s="47"/>
      <c r="K1290" s="18"/>
    </row>
    <row r="1293" spans="1:22" ht="16.5" x14ac:dyDescent="0.25">
      <c r="A1293" s="45" t="str">
        <f>CONCATENATE("Раздел: ",IF(Source!G866&lt;&gt;"Новый раздел", Source!G866, ""))</f>
        <v>Раздел: Подготовка к ОЗП-Смета 1.5</v>
      </c>
      <c r="B1293" s="45"/>
      <c r="C1293" s="45"/>
      <c r="D1293" s="45"/>
      <c r="E1293" s="45"/>
      <c r="F1293" s="45"/>
      <c r="G1293" s="45"/>
      <c r="H1293" s="45"/>
      <c r="I1293" s="45"/>
      <c r="J1293" s="45"/>
      <c r="K1293" s="45"/>
    </row>
    <row r="1295" spans="1:22" ht="16.5" x14ac:dyDescent="0.25">
      <c r="A1295" s="45" t="str">
        <f>CONCATENATE("Подраздел: ",IF(Source!G870&lt;&gt;"Новый подраздел", Source!G870, ""))</f>
        <v>Подраздел: Отопление</v>
      </c>
      <c r="B1295" s="45"/>
      <c r="C1295" s="45"/>
      <c r="D1295" s="45"/>
      <c r="E1295" s="45"/>
      <c r="F1295" s="45"/>
      <c r="G1295" s="45"/>
      <c r="H1295" s="45"/>
      <c r="I1295" s="45"/>
      <c r="J1295" s="45"/>
      <c r="K1295" s="45"/>
    </row>
    <row r="1296" spans="1:22" ht="85.5" x14ac:dyDescent="0.2">
      <c r="A1296" s="19">
        <v>131</v>
      </c>
      <c r="B1296" s="19" t="str">
        <f>Source!F874</f>
        <v>1.17-2103-13-15/1</v>
      </c>
      <c r="C1296" s="19" t="str">
        <f>Source!G874</f>
        <v>Техническое обслуживание стальных панельных радиаторов типа 10 высотой 500 мм длиной до 1500 мм / Стальной трубчатый радиатор, тип PC-1-500, высота H = 540 мм, ширина В = 40 мм, радиатор 1-рядный:</v>
      </c>
      <c r="D1296" s="20" t="str">
        <f>Source!H874</f>
        <v>шт.</v>
      </c>
      <c r="E1296" s="9">
        <f>Source!I874</f>
        <v>50</v>
      </c>
      <c r="F1296" s="22"/>
      <c r="G1296" s="21"/>
      <c r="H1296" s="9"/>
      <c r="I1296" s="9"/>
      <c r="J1296" s="22"/>
      <c r="K1296" s="22"/>
      <c r="Q1296">
        <f>ROUND((Source!BZ874/100)*ROUND((Source!AF874*Source!AV874)*Source!I874, 2), 2)</f>
        <v>4999.3999999999996</v>
      </c>
      <c r="R1296">
        <f>Source!X874</f>
        <v>4999.3999999999996</v>
      </c>
      <c r="S1296">
        <f>ROUND((Source!CA874/100)*ROUND((Source!AF874*Source!AV874)*Source!I874, 2), 2)</f>
        <v>714.2</v>
      </c>
      <c r="T1296">
        <f>Source!Y874</f>
        <v>714.2</v>
      </c>
      <c r="U1296">
        <f>ROUND((175/100)*ROUND((Source!AE874*Source!AV874)*Source!I874, 2), 2)</f>
        <v>0</v>
      </c>
      <c r="V1296">
        <f>ROUND((160/100)*ROUND(Source!CS874*Source!I874, 2), 2)</f>
        <v>0</v>
      </c>
    </row>
    <row r="1297" spans="1:22" x14ac:dyDescent="0.2">
      <c r="C1297" s="26" t="str">
        <f>"Объем: "&amp;Source!I874&amp;"=1+"&amp;"13+"&amp;"3+"&amp;"4+"&amp;"1+"&amp;"11+"&amp;"4+"&amp;"4+"&amp;"8+"&amp;"1"</f>
        <v>Объем: 50=1+13+3+4+1+11+4+4+8+1</v>
      </c>
    </row>
    <row r="1298" spans="1:22" ht="14.25" x14ac:dyDescent="0.2">
      <c r="A1298" s="19"/>
      <c r="B1298" s="19"/>
      <c r="C1298" s="19" t="s">
        <v>496</v>
      </c>
      <c r="D1298" s="20"/>
      <c r="E1298" s="9"/>
      <c r="F1298" s="22">
        <f>Source!AO874</f>
        <v>142.84</v>
      </c>
      <c r="G1298" s="21" t="str">
        <f>Source!DG874</f>
        <v/>
      </c>
      <c r="H1298" s="9">
        <f>Source!AV874</f>
        <v>1</v>
      </c>
      <c r="I1298" s="9">
        <f>IF(Source!BA874&lt;&gt; 0, Source!BA874, 1)</f>
        <v>1</v>
      </c>
      <c r="J1298" s="22">
        <f>Source!S874</f>
        <v>7142</v>
      </c>
      <c r="K1298" s="22"/>
    </row>
    <row r="1299" spans="1:22" ht="14.25" x14ac:dyDescent="0.2">
      <c r="A1299" s="19"/>
      <c r="B1299" s="19"/>
      <c r="C1299" s="19" t="s">
        <v>502</v>
      </c>
      <c r="D1299" s="20"/>
      <c r="E1299" s="9"/>
      <c r="F1299" s="22">
        <f>Source!AL874</f>
        <v>0.18</v>
      </c>
      <c r="G1299" s="21" t="str">
        <f>Source!DD874</f>
        <v/>
      </c>
      <c r="H1299" s="9">
        <f>Source!AW874</f>
        <v>1</v>
      </c>
      <c r="I1299" s="9">
        <f>IF(Source!BC874&lt;&gt; 0, Source!BC874, 1)</f>
        <v>1</v>
      </c>
      <c r="J1299" s="22">
        <f>Source!P874</f>
        <v>9</v>
      </c>
      <c r="K1299" s="22"/>
    </row>
    <row r="1300" spans="1:22" ht="14.25" x14ac:dyDescent="0.2">
      <c r="A1300" s="19"/>
      <c r="B1300" s="19"/>
      <c r="C1300" s="19" t="s">
        <v>497</v>
      </c>
      <c r="D1300" s="20" t="s">
        <v>498</v>
      </c>
      <c r="E1300" s="9">
        <f>Source!AT874</f>
        <v>70</v>
      </c>
      <c r="F1300" s="22"/>
      <c r="G1300" s="21"/>
      <c r="H1300" s="9"/>
      <c r="I1300" s="9"/>
      <c r="J1300" s="22">
        <f>SUM(R1296:R1299)</f>
        <v>4999.3999999999996</v>
      </c>
      <c r="K1300" s="22"/>
    </row>
    <row r="1301" spans="1:22" ht="14.25" x14ac:dyDescent="0.2">
      <c r="A1301" s="19"/>
      <c r="B1301" s="19"/>
      <c r="C1301" s="19" t="s">
        <v>499</v>
      </c>
      <c r="D1301" s="20" t="s">
        <v>498</v>
      </c>
      <c r="E1301" s="9">
        <f>Source!AU874</f>
        <v>10</v>
      </c>
      <c r="F1301" s="22"/>
      <c r="G1301" s="21"/>
      <c r="H1301" s="9"/>
      <c r="I1301" s="9"/>
      <c r="J1301" s="22">
        <f>SUM(T1296:T1300)</f>
        <v>714.2</v>
      </c>
      <c r="K1301" s="22"/>
    </row>
    <row r="1302" spans="1:22" ht="14.25" x14ac:dyDescent="0.2">
      <c r="A1302" s="19"/>
      <c r="B1302" s="19"/>
      <c r="C1302" s="19" t="s">
        <v>500</v>
      </c>
      <c r="D1302" s="20" t="s">
        <v>501</v>
      </c>
      <c r="E1302" s="9">
        <f>Source!AQ874</f>
        <v>0.36</v>
      </c>
      <c r="F1302" s="22"/>
      <c r="G1302" s="21" t="str">
        <f>Source!DI874</f>
        <v/>
      </c>
      <c r="H1302" s="9">
        <f>Source!AV874</f>
        <v>1</v>
      </c>
      <c r="I1302" s="9"/>
      <c r="J1302" s="22"/>
      <c r="K1302" s="22">
        <f>Source!U874</f>
        <v>18</v>
      </c>
    </row>
    <row r="1303" spans="1:22" ht="15" x14ac:dyDescent="0.25">
      <c r="A1303" s="24"/>
      <c r="B1303" s="24"/>
      <c r="C1303" s="24"/>
      <c r="D1303" s="24"/>
      <c r="E1303" s="24"/>
      <c r="F1303" s="24"/>
      <c r="G1303" s="24"/>
      <c r="H1303" s="24"/>
      <c r="I1303" s="43">
        <f>J1298+J1299+J1300+J1301</f>
        <v>12864.6</v>
      </c>
      <c r="J1303" s="43"/>
      <c r="K1303" s="25">
        <f>IF(Source!I874&lt;&gt;0, ROUND(I1303/Source!I874, 2), 0)</f>
        <v>257.29000000000002</v>
      </c>
      <c r="P1303" s="23">
        <f>I1303</f>
        <v>12864.6</v>
      </c>
    </row>
    <row r="1304" spans="1:22" ht="85.5" x14ac:dyDescent="0.2">
      <c r="A1304" s="19">
        <v>132</v>
      </c>
      <c r="B1304" s="19" t="str">
        <f>Source!F875</f>
        <v>1.17-2103-13-19/1</v>
      </c>
      <c r="C1304" s="19" t="str">
        <f>Source!G875</f>
        <v>Техническое обслуживание стальных панельных радиаторов типа 20 высотой 500 мм длиной до 1500 мм / Стальной трубчатый радиатор, тип PC-2-500, высота H = 540 мм, ширина В = 100 мм, радиатор 2-рядный</v>
      </c>
      <c r="D1304" s="20" t="str">
        <f>Source!H875</f>
        <v>шт.</v>
      </c>
      <c r="E1304" s="9">
        <f>Source!I875</f>
        <v>133</v>
      </c>
      <c r="F1304" s="22"/>
      <c r="G1304" s="21"/>
      <c r="H1304" s="9"/>
      <c r="I1304" s="9"/>
      <c r="J1304" s="22"/>
      <c r="K1304" s="22"/>
      <c r="Q1304">
        <f>ROUND((Source!BZ875/100)*ROUND((Source!AF875*Source!AV875)*Source!I875, 2), 2)</f>
        <v>16992.61</v>
      </c>
      <c r="R1304">
        <f>Source!X875</f>
        <v>16992.61</v>
      </c>
      <c r="S1304">
        <f>ROUND((Source!CA875/100)*ROUND((Source!AF875*Source!AV875)*Source!I875, 2), 2)</f>
        <v>2427.52</v>
      </c>
      <c r="T1304">
        <f>Source!Y875</f>
        <v>2427.52</v>
      </c>
      <c r="U1304">
        <f>ROUND((175/100)*ROUND((Source!AE875*Source!AV875)*Source!I875, 2), 2)</f>
        <v>0</v>
      </c>
      <c r="V1304">
        <f>ROUND((160/100)*ROUND(Source!CS875*Source!I875, 2), 2)</f>
        <v>0</v>
      </c>
    </row>
    <row r="1305" spans="1:22" ht="14.25" x14ac:dyDescent="0.2">
      <c r="A1305" s="19"/>
      <c r="B1305" s="19"/>
      <c r="C1305" s="19" t="s">
        <v>496</v>
      </c>
      <c r="D1305" s="20"/>
      <c r="E1305" s="9"/>
      <c r="F1305" s="22">
        <f>Source!AO875</f>
        <v>182.52</v>
      </c>
      <c r="G1305" s="21" t="str">
        <f>Source!DG875</f>
        <v/>
      </c>
      <c r="H1305" s="9">
        <f>Source!AV875</f>
        <v>1</v>
      </c>
      <c r="I1305" s="9">
        <f>IF(Source!BA875&lt;&gt; 0, Source!BA875, 1)</f>
        <v>1</v>
      </c>
      <c r="J1305" s="22">
        <f>Source!S875</f>
        <v>24275.16</v>
      </c>
      <c r="K1305" s="22"/>
    </row>
    <row r="1306" spans="1:22" ht="14.25" x14ac:dyDescent="0.2">
      <c r="A1306" s="19"/>
      <c r="B1306" s="19"/>
      <c r="C1306" s="19" t="s">
        <v>502</v>
      </c>
      <c r="D1306" s="20"/>
      <c r="E1306" s="9"/>
      <c r="F1306" s="22">
        <f>Source!AL875</f>
        <v>0.36</v>
      </c>
      <c r="G1306" s="21" t="str">
        <f>Source!DD875</f>
        <v/>
      </c>
      <c r="H1306" s="9">
        <f>Source!AW875</f>
        <v>1</v>
      </c>
      <c r="I1306" s="9">
        <f>IF(Source!BC875&lt;&gt; 0, Source!BC875, 1)</f>
        <v>1</v>
      </c>
      <c r="J1306" s="22">
        <f>Source!P875</f>
        <v>47.88</v>
      </c>
      <c r="K1306" s="22"/>
    </row>
    <row r="1307" spans="1:22" ht="14.25" x14ac:dyDescent="0.2">
      <c r="A1307" s="19"/>
      <c r="B1307" s="19"/>
      <c r="C1307" s="19" t="s">
        <v>497</v>
      </c>
      <c r="D1307" s="20" t="s">
        <v>498</v>
      </c>
      <c r="E1307" s="9">
        <f>Source!AT875</f>
        <v>70</v>
      </c>
      <c r="F1307" s="22"/>
      <c r="G1307" s="21"/>
      <c r="H1307" s="9"/>
      <c r="I1307" s="9"/>
      <c r="J1307" s="22">
        <f>SUM(R1304:R1306)</f>
        <v>16992.61</v>
      </c>
      <c r="K1307" s="22"/>
    </row>
    <row r="1308" spans="1:22" ht="14.25" x14ac:dyDescent="0.2">
      <c r="A1308" s="19"/>
      <c r="B1308" s="19"/>
      <c r="C1308" s="19" t="s">
        <v>499</v>
      </c>
      <c r="D1308" s="20" t="s">
        <v>498</v>
      </c>
      <c r="E1308" s="9">
        <f>Source!AU875</f>
        <v>10</v>
      </c>
      <c r="F1308" s="22"/>
      <c r="G1308" s="21"/>
      <c r="H1308" s="9"/>
      <c r="I1308" s="9"/>
      <c r="J1308" s="22">
        <f>SUM(T1304:T1307)</f>
        <v>2427.52</v>
      </c>
      <c r="K1308" s="22"/>
    </row>
    <row r="1309" spans="1:22" ht="14.25" x14ac:dyDescent="0.2">
      <c r="A1309" s="19"/>
      <c r="B1309" s="19"/>
      <c r="C1309" s="19" t="s">
        <v>500</v>
      </c>
      <c r="D1309" s="20" t="s">
        <v>501</v>
      </c>
      <c r="E1309" s="9">
        <f>Source!AQ875</f>
        <v>0.46</v>
      </c>
      <c r="F1309" s="22"/>
      <c r="G1309" s="21" t="str">
        <f>Source!DI875</f>
        <v/>
      </c>
      <c r="H1309" s="9">
        <f>Source!AV875</f>
        <v>1</v>
      </c>
      <c r="I1309" s="9"/>
      <c r="J1309" s="22"/>
      <c r="K1309" s="22">
        <f>Source!U875</f>
        <v>61.18</v>
      </c>
    </row>
    <row r="1310" spans="1:22" ht="15" x14ac:dyDescent="0.25">
      <c r="A1310" s="24"/>
      <c r="B1310" s="24"/>
      <c r="C1310" s="24"/>
      <c r="D1310" s="24"/>
      <c r="E1310" s="24"/>
      <c r="F1310" s="24"/>
      <c r="G1310" s="24"/>
      <c r="H1310" s="24"/>
      <c r="I1310" s="43">
        <f>J1305+J1306+J1307+J1308</f>
        <v>43743.17</v>
      </c>
      <c r="J1310" s="43"/>
      <c r="K1310" s="25">
        <f>IF(Source!I875&lt;&gt;0, ROUND(I1310/Source!I875, 2), 0)</f>
        <v>328.9</v>
      </c>
      <c r="P1310" s="23">
        <f>I1310</f>
        <v>43743.17</v>
      </c>
    </row>
    <row r="1311" spans="1:22" ht="85.5" x14ac:dyDescent="0.2">
      <c r="A1311" s="19">
        <v>133</v>
      </c>
      <c r="B1311" s="19" t="str">
        <f>Source!F876</f>
        <v>1.17-2103-13-27/1</v>
      </c>
      <c r="C1311" s="19" t="str">
        <f>Source!G876</f>
        <v>Техническое обслуживание стальных панельных радиаторов типа 33 высотой 500 мм длиной до 1500 мм / Стальной трубчатый радиатор, тип PC-3-500, высота H = 540 мм, ширина В = 160 мм, радиатор 3-рядный</v>
      </c>
      <c r="D1311" s="20" t="str">
        <f>Source!H876</f>
        <v>шт.</v>
      </c>
      <c r="E1311" s="9">
        <f>Source!I876</f>
        <v>8</v>
      </c>
      <c r="F1311" s="22"/>
      <c r="G1311" s="21"/>
      <c r="H1311" s="9"/>
      <c r="I1311" s="9"/>
      <c r="J1311" s="22"/>
      <c r="K1311" s="22"/>
      <c r="Q1311">
        <f>ROUND((Source!BZ876/100)*ROUND((Source!AF876*Source!AV876)*Source!I876, 2), 2)</f>
        <v>1288.73</v>
      </c>
      <c r="R1311">
        <f>Source!X876</f>
        <v>1288.73</v>
      </c>
      <c r="S1311">
        <f>ROUND((Source!CA876/100)*ROUND((Source!AF876*Source!AV876)*Source!I876, 2), 2)</f>
        <v>184.1</v>
      </c>
      <c r="T1311">
        <f>Source!Y876</f>
        <v>184.1</v>
      </c>
      <c r="U1311">
        <f>ROUND((175/100)*ROUND((Source!AE876*Source!AV876)*Source!I876, 2), 2)</f>
        <v>0.14000000000000001</v>
      </c>
      <c r="V1311">
        <f>ROUND((160/100)*ROUND(Source!CS876*Source!I876, 2), 2)</f>
        <v>0.13</v>
      </c>
    </row>
    <row r="1312" spans="1:22" ht="14.25" x14ac:dyDescent="0.2">
      <c r="A1312" s="19"/>
      <c r="B1312" s="19"/>
      <c r="C1312" s="19" t="s">
        <v>496</v>
      </c>
      <c r="D1312" s="20"/>
      <c r="E1312" s="9"/>
      <c r="F1312" s="22">
        <f>Source!AO876</f>
        <v>230.13</v>
      </c>
      <c r="G1312" s="21" t="str">
        <f>Source!DG876</f>
        <v/>
      </c>
      <c r="H1312" s="9">
        <f>Source!AV876</f>
        <v>1</v>
      </c>
      <c r="I1312" s="9">
        <f>IF(Source!BA876&lt;&gt; 0, Source!BA876, 1)</f>
        <v>1</v>
      </c>
      <c r="J1312" s="22">
        <f>Source!S876</f>
        <v>1841.04</v>
      </c>
      <c r="K1312" s="22"/>
    </row>
    <row r="1313" spans="1:22" ht="14.25" x14ac:dyDescent="0.2">
      <c r="A1313" s="19"/>
      <c r="B1313" s="19"/>
      <c r="C1313" s="19" t="s">
        <v>503</v>
      </c>
      <c r="D1313" s="20"/>
      <c r="E1313" s="9"/>
      <c r="F1313" s="22">
        <f>Source!AM876</f>
        <v>2.38</v>
      </c>
      <c r="G1313" s="21" t="str">
        <f>Source!DE876</f>
        <v/>
      </c>
      <c r="H1313" s="9">
        <f>Source!AV876</f>
        <v>1</v>
      </c>
      <c r="I1313" s="9">
        <f>IF(Source!BB876&lt;&gt; 0, Source!BB876, 1)</f>
        <v>1</v>
      </c>
      <c r="J1313" s="22">
        <f>Source!Q876</f>
        <v>19.04</v>
      </c>
      <c r="K1313" s="22"/>
    </row>
    <row r="1314" spans="1:22" ht="14.25" x14ac:dyDescent="0.2">
      <c r="A1314" s="19"/>
      <c r="B1314" s="19"/>
      <c r="C1314" s="19" t="s">
        <v>504</v>
      </c>
      <c r="D1314" s="20"/>
      <c r="E1314" s="9"/>
      <c r="F1314" s="22">
        <f>Source!AN876</f>
        <v>0.01</v>
      </c>
      <c r="G1314" s="21" t="str">
        <f>Source!DF876</f>
        <v/>
      </c>
      <c r="H1314" s="9">
        <f>Source!AV876</f>
        <v>1</v>
      </c>
      <c r="I1314" s="9">
        <f>IF(Source!BS876&lt;&gt; 0, Source!BS876, 1)</f>
        <v>1</v>
      </c>
      <c r="J1314" s="28">
        <f>Source!R876</f>
        <v>0.08</v>
      </c>
      <c r="K1314" s="22"/>
    </row>
    <row r="1315" spans="1:22" ht="14.25" x14ac:dyDescent="0.2">
      <c r="A1315" s="19"/>
      <c r="B1315" s="19"/>
      <c r="C1315" s="19" t="s">
        <v>502</v>
      </c>
      <c r="D1315" s="20"/>
      <c r="E1315" s="9"/>
      <c r="F1315" s="22">
        <f>Source!AL876</f>
        <v>0.36</v>
      </c>
      <c r="G1315" s="21" t="str">
        <f>Source!DD876</f>
        <v/>
      </c>
      <c r="H1315" s="9">
        <f>Source!AW876</f>
        <v>1</v>
      </c>
      <c r="I1315" s="9">
        <f>IF(Source!BC876&lt;&gt; 0, Source!BC876, 1)</f>
        <v>1</v>
      </c>
      <c r="J1315" s="22">
        <f>Source!P876</f>
        <v>2.88</v>
      </c>
      <c r="K1315" s="22"/>
    </row>
    <row r="1316" spans="1:22" ht="14.25" x14ac:dyDescent="0.2">
      <c r="A1316" s="19"/>
      <c r="B1316" s="19"/>
      <c r="C1316" s="19" t="s">
        <v>497</v>
      </c>
      <c r="D1316" s="20" t="s">
        <v>498</v>
      </c>
      <c r="E1316" s="9">
        <f>Source!AT876</f>
        <v>70</v>
      </c>
      <c r="F1316" s="22"/>
      <c r="G1316" s="21"/>
      <c r="H1316" s="9"/>
      <c r="I1316" s="9"/>
      <c r="J1316" s="22">
        <f>SUM(R1311:R1315)</f>
        <v>1288.73</v>
      </c>
      <c r="K1316" s="22"/>
    </row>
    <row r="1317" spans="1:22" ht="14.25" x14ac:dyDescent="0.2">
      <c r="A1317" s="19"/>
      <c r="B1317" s="19"/>
      <c r="C1317" s="19" t="s">
        <v>499</v>
      </c>
      <c r="D1317" s="20" t="s">
        <v>498</v>
      </c>
      <c r="E1317" s="9">
        <f>Source!AU876</f>
        <v>10</v>
      </c>
      <c r="F1317" s="22"/>
      <c r="G1317" s="21"/>
      <c r="H1317" s="9"/>
      <c r="I1317" s="9"/>
      <c r="J1317" s="22">
        <f>SUM(T1311:T1316)</f>
        <v>184.1</v>
      </c>
      <c r="K1317" s="22"/>
    </row>
    <row r="1318" spans="1:22" ht="14.25" x14ac:dyDescent="0.2">
      <c r="A1318" s="19"/>
      <c r="B1318" s="19"/>
      <c r="C1318" s="19" t="s">
        <v>505</v>
      </c>
      <c r="D1318" s="20" t="s">
        <v>498</v>
      </c>
      <c r="E1318" s="9">
        <f>160</f>
        <v>160</v>
      </c>
      <c r="F1318" s="22"/>
      <c r="G1318" s="21"/>
      <c r="H1318" s="9"/>
      <c r="I1318" s="9"/>
      <c r="J1318" s="22">
        <f>SUM(V1311:V1317)</f>
        <v>0.13</v>
      </c>
      <c r="K1318" s="22"/>
    </row>
    <row r="1319" spans="1:22" ht="14.25" x14ac:dyDescent="0.2">
      <c r="A1319" s="19"/>
      <c r="B1319" s="19"/>
      <c r="C1319" s="19" t="s">
        <v>500</v>
      </c>
      <c r="D1319" s="20" t="s">
        <v>501</v>
      </c>
      <c r="E1319" s="9">
        <f>Source!AQ876</f>
        <v>0.57999999999999996</v>
      </c>
      <c r="F1319" s="22"/>
      <c r="G1319" s="21" t="str">
        <f>Source!DI876</f>
        <v/>
      </c>
      <c r="H1319" s="9">
        <f>Source!AV876</f>
        <v>1</v>
      </c>
      <c r="I1319" s="9"/>
      <c r="J1319" s="22"/>
      <c r="K1319" s="22">
        <f>Source!U876</f>
        <v>4.6399999999999997</v>
      </c>
    </row>
    <row r="1320" spans="1:22" ht="15" x14ac:dyDescent="0.25">
      <c r="A1320" s="24"/>
      <c r="B1320" s="24"/>
      <c r="C1320" s="24"/>
      <c r="D1320" s="24"/>
      <c r="E1320" s="24"/>
      <c r="F1320" s="24"/>
      <c r="G1320" s="24"/>
      <c r="H1320" s="24"/>
      <c r="I1320" s="43">
        <f>J1312+J1313+J1315+J1316+J1317+J1318</f>
        <v>3335.92</v>
      </c>
      <c r="J1320" s="43"/>
      <c r="K1320" s="25">
        <f>IF(Source!I876&lt;&gt;0, ROUND(I1320/Source!I876, 2), 0)</f>
        <v>416.99</v>
      </c>
      <c r="P1320" s="23">
        <f>I1320</f>
        <v>3335.92</v>
      </c>
    </row>
    <row r="1321" spans="1:22" ht="156.75" x14ac:dyDescent="0.2">
      <c r="A1321" s="19">
        <v>134</v>
      </c>
      <c r="B1321" s="19" t="str">
        <f>Source!F877</f>
        <v>1.17-2103-13-15/1</v>
      </c>
      <c r="C1321" s="19" t="str">
        <f>Source!G877</f>
        <v>Техническое обслуживание стальных панельных радиаторов типа 10 высотой 500 мм длиной до 1500 мм / Стальной трубчатый радиатор, тип PC-1-500, высота H = 540 мм, ширина В= 40 мм, радиатор 1-рядный, с встроенным термостатическим вентилем Danfoss RTD-N BIV с предварительной настройкой, нижнее подключение (правостороннее либо левостороннее)</v>
      </c>
      <c r="D1321" s="20" t="str">
        <f>Source!H877</f>
        <v>шт.</v>
      </c>
      <c r="E1321" s="9">
        <f>Source!I877</f>
        <v>2</v>
      </c>
      <c r="F1321" s="22"/>
      <c r="G1321" s="21"/>
      <c r="H1321" s="9"/>
      <c r="I1321" s="9"/>
      <c r="J1321" s="22"/>
      <c r="K1321" s="22"/>
      <c r="Q1321">
        <f>ROUND((Source!BZ877/100)*ROUND((Source!AF877*Source!AV877)*Source!I877, 2), 2)</f>
        <v>199.98</v>
      </c>
      <c r="R1321">
        <f>Source!X877</f>
        <v>199.98</v>
      </c>
      <c r="S1321">
        <f>ROUND((Source!CA877/100)*ROUND((Source!AF877*Source!AV877)*Source!I877, 2), 2)</f>
        <v>28.57</v>
      </c>
      <c r="T1321">
        <f>Source!Y877</f>
        <v>28.57</v>
      </c>
      <c r="U1321">
        <f>ROUND((175/100)*ROUND((Source!AE877*Source!AV877)*Source!I877, 2), 2)</f>
        <v>0</v>
      </c>
      <c r="V1321">
        <f>ROUND((160/100)*ROUND(Source!CS877*Source!I877, 2), 2)</f>
        <v>0</v>
      </c>
    </row>
    <row r="1322" spans="1:22" ht="14.25" x14ac:dyDescent="0.2">
      <c r="A1322" s="19"/>
      <c r="B1322" s="19"/>
      <c r="C1322" s="19" t="s">
        <v>496</v>
      </c>
      <c r="D1322" s="20"/>
      <c r="E1322" s="9"/>
      <c r="F1322" s="22">
        <f>Source!AO877</f>
        <v>142.84</v>
      </c>
      <c r="G1322" s="21" t="str">
        <f>Source!DG877</f>
        <v/>
      </c>
      <c r="H1322" s="9">
        <f>Source!AV877</f>
        <v>1</v>
      </c>
      <c r="I1322" s="9">
        <f>IF(Source!BA877&lt;&gt; 0, Source!BA877, 1)</f>
        <v>1</v>
      </c>
      <c r="J1322" s="22">
        <f>Source!S877</f>
        <v>285.68</v>
      </c>
      <c r="K1322" s="22"/>
    </row>
    <row r="1323" spans="1:22" ht="14.25" x14ac:dyDescent="0.2">
      <c r="A1323" s="19"/>
      <c r="B1323" s="19"/>
      <c r="C1323" s="19" t="s">
        <v>502</v>
      </c>
      <c r="D1323" s="20"/>
      <c r="E1323" s="9"/>
      <c r="F1323" s="22">
        <f>Source!AL877</f>
        <v>0.18</v>
      </c>
      <c r="G1323" s="21" t="str">
        <f>Source!DD877</f>
        <v/>
      </c>
      <c r="H1323" s="9">
        <f>Source!AW877</f>
        <v>1</v>
      </c>
      <c r="I1323" s="9">
        <f>IF(Source!BC877&lt;&gt; 0, Source!BC877, 1)</f>
        <v>1</v>
      </c>
      <c r="J1323" s="22">
        <f>Source!P877</f>
        <v>0.36</v>
      </c>
      <c r="K1323" s="22"/>
    </row>
    <row r="1324" spans="1:22" ht="14.25" x14ac:dyDescent="0.2">
      <c r="A1324" s="19"/>
      <c r="B1324" s="19"/>
      <c r="C1324" s="19" t="s">
        <v>497</v>
      </c>
      <c r="D1324" s="20" t="s">
        <v>498</v>
      </c>
      <c r="E1324" s="9">
        <f>Source!AT877</f>
        <v>70</v>
      </c>
      <c r="F1324" s="22"/>
      <c r="G1324" s="21"/>
      <c r="H1324" s="9"/>
      <c r="I1324" s="9"/>
      <c r="J1324" s="22">
        <f>SUM(R1321:R1323)</f>
        <v>199.98</v>
      </c>
      <c r="K1324" s="22"/>
    </row>
    <row r="1325" spans="1:22" ht="14.25" x14ac:dyDescent="0.2">
      <c r="A1325" s="19"/>
      <c r="B1325" s="19"/>
      <c r="C1325" s="19" t="s">
        <v>499</v>
      </c>
      <c r="D1325" s="20" t="s">
        <v>498</v>
      </c>
      <c r="E1325" s="9">
        <f>Source!AU877</f>
        <v>10</v>
      </c>
      <c r="F1325" s="22"/>
      <c r="G1325" s="21"/>
      <c r="H1325" s="9"/>
      <c r="I1325" s="9"/>
      <c r="J1325" s="22">
        <f>SUM(T1321:T1324)</f>
        <v>28.57</v>
      </c>
      <c r="K1325" s="22"/>
    </row>
    <row r="1326" spans="1:22" ht="14.25" x14ac:dyDescent="0.2">
      <c r="A1326" s="19"/>
      <c r="B1326" s="19"/>
      <c r="C1326" s="19" t="s">
        <v>500</v>
      </c>
      <c r="D1326" s="20" t="s">
        <v>501</v>
      </c>
      <c r="E1326" s="9">
        <f>Source!AQ877</f>
        <v>0.36</v>
      </c>
      <c r="F1326" s="22"/>
      <c r="G1326" s="21" t="str">
        <f>Source!DI877</f>
        <v/>
      </c>
      <c r="H1326" s="9">
        <f>Source!AV877</f>
        <v>1</v>
      </c>
      <c r="I1326" s="9"/>
      <c r="J1326" s="22"/>
      <c r="K1326" s="22">
        <f>Source!U877</f>
        <v>0.72</v>
      </c>
    </row>
    <row r="1327" spans="1:22" ht="15" x14ac:dyDescent="0.25">
      <c r="A1327" s="24"/>
      <c r="B1327" s="24"/>
      <c r="C1327" s="24"/>
      <c r="D1327" s="24"/>
      <c r="E1327" s="24"/>
      <c r="F1327" s="24"/>
      <c r="G1327" s="24"/>
      <c r="H1327" s="24"/>
      <c r="I1327" s="43">
        <f>J1322+J1323+J1324+J1325</f>
        <v>514.59</v>
      </c>
      <c r="J1327" s="43"/>
      <c r="K1327" s="25">
        <f>IF(Source!I877&lt;&gt;0, ROUND(I1327/Source!I877, 2), 0)</f>
        <v>257.3</v>
      </c>
      <c r="P1327" s="23">
        <f>I1327</f>
        <v>514.59</v>
      </c>
    </row>
    <row r="1328" spans="1:22" ht="156.75" x14ac:dyDescent="0.2">
      <c r="A1328" s="19">
        <v>135</v>
      </c>
      <c r="B1328" s="19" t="str">
        <f>Source!F878</f>
        <v>1.17-2103-13-19/1</v>
      </c>
      <c r="C1328" s="19" t="str">
        <f>Source!G878</f>
        <v>Техническое обслуживание стальных панельных радиаторов типа 20 высотой 500 мм длиной до 1500 мм / Стальной трубчатый радиатор, тип PC-2-500, высота H = 540 мм, ширина В= 100 мм, радиатор 2-рядный, с встроенным термостатическим вентилем Danfoss RTD-N BIV с предварительной настройкой, нижнее подключение (правостороннее либо левостороннее)</v>
      </c>
      <c r="D1328" s="20" t="str">
        <f>Source!H878</f>
        <v>шт.</v>
      </c>
      <c r="E1328" s="9">
        <f>Source!I878</f>
        <v>4</v>
      </c>
      <c r="F1328" s="22"/>
      <c r="G1328" s="21"/>
      <c r="H1328" s="9"/>
      <c r="I1328" s="9"/>
      <c r="J1328" s="22"/>
      <c r="K1328" s="22"/>
      <c r="Q1328">
        <f>ROUND((Source!BZ878/100)*ROUND((Source!AF878*Source!AV878)*Source!I878, 2), 2)</f>
        <v>511.06</v>
      </c>
      <c r="R1328">
        <f>Source!X878</f>
        <v>511.06</v>
      </c>
      <c r="S1328">
        <f>ROUND((Source!CA878/100)*ROUND((Source!AF878*Source!AV878)*Source!I878, 2), 2)</f>
        <v>73.010000000000005</v>
      </c>
      <c r="T1328">
        <f>Source!Y878</f>
        <v>73.010000000000005</v>
      </c>
      <c r="U1328">
        <f>ROUND((175/100)*ROUND((Source!AE878*Source!AV878)*Source!I878, 2), 2)</f>
        <v>0</v>
      </c>
      <c r="V1328">
        <f>ROUND((160/100)*ROUND(Source!CS878*Source!I878, 2), 2)</f>
        <v>0</v>
      </c>
    </row>
    <row r="1329" spans="1:22" ht="14.25" x14ac:dyDescent="0.2">
      <c r="A1329" s="19"/>
      <c r="B1329" s="19"/>
      <c r="C1329" s="19" t="s">
        <v>496</v>
      </c>
      <c r="D1329" s="20"/>
      <c r="E1329" s="9"/>
      <c r="F1329" s="22">
        <f>Source!AO878</f>
        <v>182.52</v>
      </c>
      <c r="G1329" s="21" t="str">
        <f>Source!DG878</f>
        <v/>
      </c>
      <c r="H1329" s="9">
        <f>Source!AV878</f>
        <v>1</v>
      </c>
      <c r="I1329" s="9">
        <f>IF(Source!BA878&lt;&gt; 0, Source!BA878, 1)</f>
        <v>1</v>
      </c>
      <c r="J1329" s="22">
        <f>Source!S878</f>
        <v>730.08</v>
      </c>
      <c r="K1329" s="22"/>
    </row>
    <row r="1330" spans="1:22" ht="14.25" x14ac:dyDescent="0.2">
      <c r="A1330" s="19"/>
      <c r="B1330" s="19"/>
      <c r="C1330" s="19" t="s">
        <v>502</v>
      </c>
      <c r="D1330" s="20"/>
      <c r="E1330" s="9"/>
      <c r="F1330" s="22">
        <f>Source!AL878</f>
        <v>0.36</v>
      </c>
      <c r="G1330" s="21" t="str">
        <f>Source!DD878</f>
        <v/>
      </c>
      <c r="H1330" s="9">
        <f>Source!AW878</f>
        <v>1</v>
      </c>
      <c r="I1330" s="9">
        <f>IF(Source!BC878&lt;&gt; 0, Source!BC878, 1)</f>
        <v>1</v>
      </c>
      <c r="J1330" s="22">
        <f>Source!P878</f>
        <v>1.44</v>
      </c>
      <c r="K1330" s="22"/>
    </row>
    <row r="1331" spans="1:22" ht="14.25" x14ac:dyDescent="0.2">
      <c r="A1331" s="19"/>
      <c r="B1331" s="19"/>
      <c r="C1331" s="19" t="s">
        <v>497</v>
      </c>
      <c r="D1331" s="20" t="s">
        <v>498</v>
      </c>
      <c r="E1331" s="9">
        <f>Source!AT878</f>
        <v>70</v>
      </c>
      <c r="F1331" s="22"/>
      <c r="G1331" s="21"/>
      <c r="H1331" s="9"/>
      <c r="I1331" s="9"/>
      <c r="J1331" s="22">
        <f>SUM(R1328:R1330)</f>
        <v>511.06</v>
      </c>
      <c r="K1331" s="22"/>
    </row>
    <row r="1332" spans="1:22" ht="14.25" x14ac:dyDescent="0.2">
      <c r="A1332" s="19"/>
      <c r="B1332" s="19"/>
      <c r="C1332" s="19" t="s">
        <v>499</v>
      </c>
      <c r="D1332" s="20" t="s">
        <v>498</v>
      </c>
      <c r="E1332" s="9">
        <f>Source!AU878</f>
        <v>10</v>
      </c>
      <c r="F1332" s="22"/>
      <c r="G1332" s="21"/>
      <c r="H1332" s="9"/>
      <c r="I1332" s="9"/>
      <c r="J1332" s="22">
        <f>SUM(T1328:T1331)</f>
        <v>73.010000000000005</v>
      </c>
      <c r="K1332" s="22"/>
    </row>
    <row r="1333" spans="1:22" ht="14.25" x14ac:dyDescent="0.2">
      <c r="A1333" s="19"/>
      <c r="B1333" s="19"/>
      <c r="C1333" s="19" t="s">
        <v>500</v>
      </c>
      <c r="D1333" s="20" t="s">
        <v>501</v>
      </c>
      <c r="E1333" s="9">
        <f>Source!AQ878</f>
        <v>0.46</v>
      </c>
      <c r="F1333" s="22"/>
      <c r="G1333" s="21" t="str">
        <f>Source!DI878</f>
        <v/>
      </c>
      <c r="H1333" s="9">
        <f>Source!AV878</f>
        <v>1</v>
      </c>
      <c r="I1333" s="9"/>
      <c r="J1333" s="22"/>
      <c r="K1333" s="22">
        <f>Source!U878</f>
        <v>1.84</v>
      </c>
    </row>
    <row r="1334" spans="1:22" ht="15" x14ac:dyDescent="0.25">
      <c r="A1334" s="24"/>
      <c r="B1334" s="24"/>
      <c r="C1334" s="24"/>
      <c r="D1334" s="24"/>
      <c r="E1334" s="24"/>
      <c r="F1334" s="24"/>
      <c r="G1334" s="24"/>
      <c r="H1334" s="24"/>
      <c r="I1334" s="43">
        <f>J1329+J1330+J1331+J1332</f>
        <v>1315.5900000000001</v>
      </c>
      <c r="J1334" s="43"/>
      <c r="K1334" s="25">
        <f>IF(Source!I878&lt;&gt;0, ROUND(I1334/Source!I878, 2), 0)</f>
        <v>328.9</v>
      </c>
      <c r="P1334" s="23">
        <f>I1334</f>
        <v>1315.5900000000001</v>
      </c>
    </row>
    <row r="1335" spans="1:22" ht="156.75" x14ac:dyDescent="0.2">
      <c r="A1335" s="19">
        <v>136</v>
      </c>
      <c r="B1335" s="19" t="str">
        <f>Source!F879</f>
        <v>1.17-2103-13-27/1</v>
      </c>
      <c r="C1335" s="19" t="str">
        <f>Source!G879</f>
        <v>Техническое обслуживание стальных панельных радиаторов типа 33 высотой 500 мм длиной до 1500 мм / Стальной трубчатый радиатор, тип PC-3-500, высота H = 540 мм, ширина В= 160 мм, радиатор 3-рядный, с встроенным термостатическим вентилем Danfoss RTD-N BIV с предварительной настройкой, нижнее подключение (правостороннее либо левостороннее)</v>
      </c>
      <c r="D1335" s="20" t="str">
        <f>Source!H879</f>
        <v>шт.</v>
      </c>
      <c r="E1335" s="9">
        <f>Source!I879</f>
        <v>5</v>
      </c>
      <c r="F1335" s="22"/>
      <c r="G1335" s="21"/>
      <c r="H1335" s="9"/>
      <c r="I1335" s="9"/>
      <c r="J1335" s="22"/>
      <c r="K1335" s="22"/>
      <c r="Q1335">
        <f>ROUND((Source!BZ879/100)*ROUND((Source!AF879*Source!AV879)*Source!I879, 2), 2)</f>
        <v>805.46</v>
      </c>
      <c r="R1335">
        <f>Source!X879</f>
        <v>805.46</v>
      </c>
      <c r="S1335">
        <f>ROUND((Source!CA879/100)*ROUND((Source!AF879*Source!AV879)*Source!I879, 2), 2)</f>
        <v>115.07</v>
      </c>
      <c r="T1335">
        <f>Source!Y879</f>
        <v>115.07</v>
      </c>
      <c r="U1335">
        <f>ROUND((175/100)*ROUND((Source!AE879*Source!AV879)*Source!I879, 2), 2)</f>
        <v>0.09</v>
      </c>
      <c r="V1335">
        <f>ROUND((160/100)*ROUND(Source!CS879*Source!I879, 2), 2)</f>
        <v>0.08</v>
      </c>
    </row>
    <row r="1336" spans="1:22" ht="14.25" x14ac:dyDescent="0.2">
      <c r="A1336" s="19"/>
      <c r="B1336" s="19"/>
      <c r="C1336" s="19" t="s">
        <v>496</v>
      </c>
      <c r="D1336" s="20"/>
      <c r="E1336" s="9"/>
      <c r="F1336" s="22">
        <f>Source!AO879</f>
        <v>230.13</v>
      </c>
      <c r="G1336" s="21" t="str">
        <f>Source!DG879</f>
        <v/>
      </c>
      <c r="H1336" s="9">
        <f>Source!AV879</f>
        <v>1</v>
      </c>
      <c r="I1336" s="9">
        <f>IF(Source!BA879&lt;&gt; 0, Source!BA879, 1)</f>
        <v>1</v>
      </c>
      <c r="J1336" s="22">
        <f>Source!S879</f>
        <v>1150.6500000000001</v>
      </c>
      <c r="K1336" s="22"/>
    </row>
    <row r="1337" spans="1:22" ht="14.25" x14ac:dyDescent="0.2">
      <c r="A1337" s="19"/>
      <c r="B1337" s="19"/>
      <c r="C1337" s="19" t="s">
        <v>503</v>
      </c>
      <c r="D1337" s="20"/>
      <c r="E1337" s="9"/>
      <c r="F1337" s="22">
        <f>Source!AM879</f>
        <v>2.38</v>
      </c>
      <c r="G1337" s="21" t="str">
        <f>Source!DE879</f>
        <v/>
      </c>
      <c r="H1337" s="9">
        <f>Source!AV879</f>
        <v>1</v>
      </c>
      <c r="I1337" s="9">
        <f>IF(Source!BB879&lt;&gt; 0, Source!BB879, 1)</f>
        <v>1</v>
      </c>
      <c r="J1337" s="22">
        <f>Source!Q879</f>
        <v>11.9</v>
      </c>
      <c r="K1337" s="22"/>
    </row>
    <row r="1338" spans="1:22" ht="14.25" x14ac:dyDescent="0.2">
      <c r="A1338" s="19"/>
      <c r="B1338" s="19"/>
      <c r="C1338" s="19" t="s">
        <v>504</v>
      </c>
      <c r="D1338" s="20"/>
      <c r="E1338" s="9"/>
      <c r="F1338" s="22">
        <f>Source!AN879</f>
        <v>0.01</v>
      </c>
      <c r="G1338" s="21" t="str">
        <f>Source!DF879</f>
        <v/>
      </c>
      <c r="H1338" s="9">
        <f>Source!AV879</f>
        <v>1</v>
      </c>
      <c r="I1338" s="9">
        <f>IF(Source!BS879&lt;&gt; 0, Source!BS879, 1)</f>
        <v>1</v>
      </c>
      <c r="J1338" s="28">
        <f>Source!R879</f>
        <v>0.05</v>
      </c>
      <c r="K1338" s="22"/>
    </row>
    <row r="1339" spans="1:22" ht="14.25" x14ac:dyDescent="0.2">
      <c r="A1339" s="19"/>
      <c r="B1339" s="19"/>
      <c r="C1339" s="19" t="s">
        <v>502</v>
      </c>
      <c r="D1339" s="20"/>
      <c r="E1339" s="9"/>
      <c r="F1339" s="22">
        <f>Source!AL879</f>
        <v>0.36</v>
      </c>
      <c r="G1339" s="21" t="str">
        <f>Source!DD879</f>
        <v/>
      </c>
      <c r="H1339" s="9">
        <f>Source!AW879</f>
        <v>1</v>
      </c>
      <c r="I1339" s="9">
        <f>IF(Source!BC879&lt;&gt; 0, Source!BC879, 1)</f>
        <v>1</v>
      </c>
      <c r="J1339" s="22">
        <f>Source!P879</f>
        <v>1.8</v>
      </c>
      <c r="K1339" s="22"/>
    </row>
    <row r="1340" spans="1:22" ht="14.25" x14ac:dyDescent="0.2">
      <c r="A1340" s="19"/>
      <c r="B1340" s="19"/>
      <c r="C1340" s="19" t="s">
        <v>497</v>
      </c>
      <c r="D1340" s="20" t="s">
        <v>498</v>
      </c>
      <c r="E1340" s="9">
        <f>Source!AT879</f>
        <v>70</v>
      </c>
      <c r="F1340" s="22"/>
      <c r="G1340" s="21"/>
      <c r="H1340" s="9"/>
      <c r="I1340" s="9"/>
      <c r="J1340" s="22">
        <f>SUM(R1335:R1339)</f>
        <v>805.46</v>
      </c>
      <c r="K1340" s="22"/>
    </row>
    <row r="1341" spans="1:22" ht="14.25" x14ac:dyDescent="0.2">
      <c r="A1341" s="19"/>
      <c r="B1341" s="19"/>
      <c r="C1341" s="19" t="s">
        <v>499</v>
      </c>
      <c r="D1341" s="20" t="s">
        <v>498</v>
      </c>
      <c r="E1341" s="9">
        <f>Source!AU879</f>
        <v>10</v>
      </c>
      <c r="F1341" s="22"/>
      <c r="G1341" s="21"/>
      <c r="H1341" s="9"/>
      <c r="I1341" s="9"/>
      <c r="J1341" s="22">
        <f>SUM(T1335:T1340)</f>
        <v>115.07</v>
      </c>
      <c r="K1341" s="22"/>
    </row>
    <row r="1342" spans="1:22" ht="14.25" x14ac:dyDescent="0.2">
      <c r="A1342" s="19"/>
      <c r="B1342" s="19"/>
      <c r="C1342" s="19" t="s">
        <v>505</v>
      </c>
      <c r="D1342" s="20" t="s">
        <v>498</v>
      </c>
      <c r="E1342" s="9">
        <f>160</f>
        <v>160</v>
      </c>
      <c r="F1342" s="22"/>
      <c r="G1342" s="21"/>
      <c r="H1342" s="9"/>
      <c r="I1342" s="9"/>
      <c r="J1342" s="22">
        <f>SUM(V1335:V1341)</f>
        <v>0.08</v>
      </c>
      <c r="K1342" s="22"/>
    </row>
    <row r="1343" spans="1:22" ht="14.25" x14ac:dyDescent="0.2">
      <c r="A1343" s="19"/>
      <c r="B1343" s="19"/>
      <c r="C1343" s="19" t="s">
        <v>500</v>
      </c>
      <c r="D1343" s="20" t="s">
        <v>501</v>
      </c>
      <c r="E1343" s="9">
        <f>Source!AQ879</f>
        <v>0.57999999999999996</v>
      </c>
      <c r="F1343" s="22"/>
      <c r="G1343" s="21" t="str">
        <f>Source!DI879</f>
        <v/>
      </c>
      <c r="H1343" s="9">
        <f>Source!AV879</f>
        <v>1</v>
      </c>
      <c r="I1343" s="9"/>
      <c r="J1343" s="22"/>
      <c r="K1343" s="22">
        <f>Source!U879</f>
        <v>2.9</v>
      </c>
    </row>
    <row r="1344" spans="1:22" ht="15" x14ac:dyDescent="0.25">
      <c r="A1344" s="24"/>
      <c r="B1344" s="24"/>
      <c r="C1344" s="24"/>
      <c r="D1344" s="24"/>
      <c r="E1344" s="24"/>
      <c r="F1344" s="24"/>
      <c r="G1344" s="24"/>
      <c r="H1344" s="24"/>
      <c r="I1344" s="43">
        <f>J1336+J1337+J1339+J1340+J1341+J1342</f>
        <v>2084.96</v>
      </c>
      <c r="J1344" s="43"/>
      <c r="K1344" s="25">
        <f>IF(Source!I879&lt;&gt;0, ROUND(I1344/Source!I879, 2), 0)</f>
        <v>416.99</v>
      </c>
      <c r="P1344" s="23">
        <f>I1344</f>
        <v>2084.96</v>
      </c>
    </row>
    <row r="1345" spans="1:22" ht="28.5" x14ac:dyDescent="0.2">
      <c r="A1345" s="19">
        <v>137</v>
      </c>
      <c r="B1345" s="19" t="str">
        <f>Source!F880</f>
        <v>1.17-2103-17-1/1</v>
      </c>
      <c r="C1345" s="19" t="str">
        <f>Source!G880</f>
        <v>Техническое обслуживание автоматического воздухоотводчика</v>
      </c>
      <c r="D1345" s="20" t="str">
        <f>Source!H880</f>
        <v>10 шт.</v>
      </c>
      <c r="E1345" s="9">
        <f>Source!I880</f>
        <v>4.4000000000000004</v>
      </c>
      <c r="F1345" s="22"/>
      <c r="G1345" s="21"/>
      <c r="H1345" s="9"/>
      <c r="I1345" s="9"/>
      <c r="J1345" s="22"/>
      <c r="K1345" s="22"/>
      <c r="Q1345">
        <f>ROUND((Source!BZ880/100)*ROUND((Source!AF880*Source!AV880)*Source!I880, 2), 2)</f>
        <v>2040.44</v>
      </c>
      <c r="R1345">
        <f>Source!X880</f>
        <v>2040.44</v>
      </c>
      <c r="S1345">
        <f>ROUND((Source!CA880/100)*ROUND((Source!AF880*Source!AV880)*Source!I880, 2), 2)</f>
        <v>291.49</v>
      </c>
      <c r="T1345">
        <f>Source!Y880</f>
        <v>291.49</v>
      </c>
      <c r="U1345">
        <f>ROUND((175/100)*ROUND((Source!AE880*Source!AV880)*Source!I880, 2), 2)</f>
        <v>0</v>
      </c>
      <c r="V1345">
        <f>ROUND((160/100)*ROUND(Source!CS880*Source!I880, 2), 2)</f>
        <v>0</v>
      </c>
    </row>
    <row r="1346" spans="1:22" x14ac:dyDescent="0.2">
      <c r="C1346" s="26" t="str">
        <f>"Объем: "&amp;Source!I880&amp;"=44/"&amp;"10"</f>
        <v>Объем: 4,4=44/10</v>
      </c>
    </row>
    <row r="1347" spans="1:22" ht="14.25" x14ac:dyDescent="0.2">
      <c r="A1347" s="19"/>
      <c r="B1347" s="19"/>
      <c r="C1347" s="19" t="s">
        <v>496</v>
      </c>
      <c r="D1347" s="20"/>
      <c r="E1347" s="9"/>
      <c r="F1347" s="22">
        <f>Source!AO880</f>
        <v>662.48</v>
      </c>
      <c r="G1347" s="21" t="str">
        <f>Source!DG880</f>
        <v/>
      </c>
      <c r="H1347" s="9">
        <f>Source!AV880</f>
        <v>1</v>
      </c>
      <c r="I1347" s="9">
        <f>IF(Source!BA880&lt;&gt; 0, Source!BA880, 1)</f>
        <v>1</v>
      </c>
      <c r="J1347" s="22">
        <f>Source!S880</f>
        <v>2914.91</v>
      </c>
      <c r="K1347" s="22"/>
    </row>
    <row r="1348" spans="1:22" ht="14.25" x14ac:dyDescent="0.2">
      <c r="A1348" s="19"/>
      <c r="B1348" s="19"/>
      <c r="C1348" s="19" t="s">
        <v>502</v>
      </c>
      <c r="D1348" s="20"/>
      <c r="E1348" s="9"/>
      <c r="F1348" s="22">
        <f>Source!AL880</f>
        <v>0.48</v>
      </c>
      <c r="G1348" s="21" t="str">
        <f>Source!DD880</f>
        <v/>
      </c>
      <c r="H1348" s="9">
        <f>Source!AW880</f>
        <v>1</v>
      </c>
      <c r="I1348" s="9">
        <f>IF(Source!BC880&lt;&gt; 0, Source!BC880, 1)</f>
        <v>1</v>
      </c>
      <c r="J1348" s="22">
        <f>Source!P880</f>
        <v>2.11</v>
      </c>
      <c r="K1348" s="22"/>
    </row>
    <row r="1349" spans="1:22" ht="14.25" x14ac:dyDescent="0.2">
      <c r="A1349" s="19"/>
      <c r="B1349" s="19"/>
      <c r="C1349" s="19" t="s">
        <v>497</v>
      </c>
      <c r="D1349" s="20" t="s">
        <v>498</v>
      </c>
      <c r="E1349" s="9">
        <f>Source!AT880</f>
        <v>70</v>
      </c>
      <c r="F1349" s="22"/>
      <c r="G1349" s="21"/>
      <c r="H1349" s="9"/>
      <c r="I1349" s="9"/>
      <c r="J1349" s="22">
        <f>SUM(R1345:R1348)</f>
        <v>2040.44</v>
      </c>
      <c r="K1349" s="22"/>
    </row>
    <row r="1350" spans="1:22" ht="14.25" x14ac:dyDescent="0.2">
      <c r="A1350" s="19"/>
      <c r="B1350" s="19"/>
      <c r="C1350" s="19" t="s">
        <v>499</v>
      </c>
      <c r="D1350" s="20" t="s">
        <v>498</v>
      </c>
      <c r="E1350" s="9">
        <f>Source!AU880</f>
        <v>10</v>
      </c>
      <c r="F1350" s="22"/>
      <c r="G1350" s="21"/>
      <c r="H1350" s="9"/>
      <c r="I1350" s="9"/>
      <c r="J1350" s="22">
        <f>SUM(T1345:T1349)</f>
        <v>291.49</v>
      </c>
      <c r="K1350" s="22"/>
    </row>
    <row r="1351" spans="1:22" ht="14.25" x14ac:dyDescent="0.2">
      <c r="A1351" s="19"/>
      <c r="B1351" s="19"/>
      <c r="C1351" s="19" t="s">
        <v>500</v>
      </c>
      <c r="D1351" s="20" t="s">
        <v>501</v>
      </c>
      <c r="E1351" s="9">
        <f>Source!AQ880</f>
        <v>1.52</v>
      </c>
      <c r="F1351" s="22"/>
      <c r="G1351" s="21" t="str">
        <f>Source!DI880</f>
        <v/>
      </c>
      <c r="H1351" s="9">
        <f>Source!AV880</f>
        <v>1</v>
      </c>
      <c r="I1351" s="9"/>
      <c r="J1351" s="22"/>
      <c r="K1351" s="22">
        <f>Source!U880</f>
        <v>6.6880000000000006</v>
      </c>
    </row>
    <row r="1352" spans="1:22" ht="15" x14ac:dyDescent="0.25">
      <c r="A1352" s="24"/>
      <c r="B1352" s="24"/>
      <c r="C1352" s="24"/>
      <c r="D1352" s="24"/>
      <c r="E1352" s="24"/>
      <c r="F1352" s="24"/>
      <c r="G1352" s="24"/>
      <c r="H1352" s="24"/>
      <c r="I1352" s="43">
        <f>J1347+J1348+J1349+J1350</f>
        <v>5248.95</v>
      </c>
      <c r="J1352" s="43"/>
      <c r="K1352" s="25">
        <f>IF(Source!I880&lt;&gt;0, ROUND(I1352/Source!I880, 2), 0)</f>
        <v>1192.94</v>
      </c>
      <c r="P1352" s="23">
        <f>I1352</f>
        <v>5248.95</v>
      </c>
    </row>
    <row r="1353" spans="1:22" ht="71.25" x14ac:dyDescent="0.2">
      <c r="A1353" s="19">
        <v>138</v>
      </c>
      <c r="B1353" s="19" t="str">
        <f>Source!F881</f>
        <v>1.23-2103-7-1/1</v>
      </c>
      <c r="C1353" s="19" t="str">
        <f>Source!G881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1353" s="20" t="str">
        <f>Source!H881</f>
        <v>шт.</v>
      </c>
      <c r="E1353" s="9">
        <f>Source!I881</f>
        <v>56</v>
      </c>
      <c r="F1353" s="22"/>
      <c r="G1353" s="21"/>
      <c r="H1353" s="9"/>
      <c r="I1353" s="9"/>
      <c r="J1353" s="22"/>
      <c r="K1353" s="22"/>
      <c r="Q1353">
        <f>ROUND((Source!BZ881/100)*ROUND((Source!AF881*Source!AV881)*Source!I881, 2), 2)</f>
        <v>19989.259999999998</v>
      </c>
      <c r="R1353">
        <f>Source!X881</f>
        <v>19989.259999999998</v>
      </c>
      <c r="S1353">
        <f>ROUND((Source!CA881/100)*ROUND((Source!AF881*Source!AV881)*Source!I881, 2), 2)</f>
        <v>2855.61</v>
      </c>
      <c r="T1353">
        <f>Source!Y881</f>
        <v>2855.61</v>
      </c>
      <c r="U1353">
        <f>ROUND((175/100)*ROUND((Source!AE881*Source!AV881)*Source!I881, 2), 2)</f>
        <v>0</v>
      </c>
      <c r="V1353">
        <f>ROUND((160/100)*ROUND(Source!CS881*Source!I881, 2), 2)</f>
        <v>0</v>
      </c>
    </row>
    <row r="1354" spans="1:22" ht="14.25" x14ac:dyDescent="0.2">
      <c r="A1354" s="19"/>
      <c r="B1354" s="19"/>
      <c r="C1354" s="19" t="s">
        <v>496</v>
      </c>
      <c r="D1354" s="20"/>
      <c r="E1354" s="9"/>
      <c r="F1354" s="22">
        <f>Source!AO881</f>
        <v>509.93</v>
      </c>
      <c r="G1354" s="21" t="str">
        <f>Source!DG881</f>
        <v/>
      </c>
      <c r="H1354" s="9">
        <f>Source!AV881</f>
        <v>1</v>
      </c>
      <c r="I1354" s="9">
        <f>IF(Source!BA881&lt;&gt; 0, Source!BA881, 1)</f>
        <v>1</v>
      </c>
      <c r="J1354" s="22">
        <f>Source!S881</f>
        <v>28556.080000000002</v>
      </c>
      <c r="K1354" s="22"/>
    </row>
    <row r="1355" spans="1:22" ht="14.25" x14ac:dyDescent="0.2">
      <c r="A1355" s="19"/>
      <c r="B1355" s="19"/>
      <c r="C1355" s="19" t="s">
        <v>497</v>
      </c>
      <c r="D1355" s="20" t="s">
        <v>498</v>
      </c>
      <c r="E1355" s="9">
        <f>Source!AT881</f>
        <v>70</v>
      </c>
      <c r="F1355" s="22"/>
      <c r="G1355" s="21"/>
      <c r="H1355" s="9"/>
      <c r="I1355" s="9"/>
      <c r="J1355" s="22">
        <f>SUM(R1353:R1354)</f>
        <v>19989.259999999998</v>
      </c>
      <c r="K1355" s="22"/>
    </row>
    <row r="1356" spans="1:22" ht="14.25" x14ac:dyDescent="0.2">
      <c r="A1356" s="19"/>
      <c r="B1356" s="19"/>
      <c r="C1356" s="19" t="s">
        <v>499</v>
      </c>
      <c r="D1356" s="20" t="s">
        <v>498</v>
      </c>
      <c r="E1356" s="9">
        <f>Source!AU881</f>
        <v>10</v>
      </c>
      <c r="F1356" s="22"/>
      <c r="G1356" s="21"/>
      <c r="H1356" s="9"/>
      <c r="I1356" s="9"/>
      <c r="J1356" s="22">
        <f>SUM(T1353:T1355)</f>
        <v>2855.61</v>
      </c>
      <c r="K1356" s="22"/>
    </row>
    <row r="1357" spans="1:22" ht="14.25" x14ac:dyDescent="0.2">
      <c r="A1357" s="19"/>
      <c r="B1357" s="19"/>
      <c r="C1357" s="19" t="s">
        <v>500</v>
      </c>
      <c r="D1357" s="20" t="s">
        <v>501</v>
      </c>
      <c r="E1357" s="9">
        <f>Source!AQ881</f>
        <v>1.17</v>
      </c>
      <c r="F1357" s="22"/>
      <c r="G1357" s="21" t="str">
        <f>Source!DI881</f>
        <v/>
      </c>
      <c r="H1357" s="9">
        <f>Source!AV881</f>
        <v>1</v>
      </c>
      <c r="I1357" s="9"/>
      <c r="J1357" s="22"/>
      <c r="K1357" s="22">
        <f>Source!U881</f>
        <v>65.52</v>
      </c>
    </row>
    <row r="1358" spans="1:22" ht="15" x14ac:dyDescent="0.25">
      <c r="A1358" s="24"/>
      <c r="B1358" s="24"/>
      <c r="C1358" s="24"/>
      <c r="D1358" s="24"/>
      <c r="E1358" s="24"/>
      <c r="F1358" s="24"/>
      <c r="G1358" s="24"/>
      <c r="H1358" s="24"/>
      <c r="I1358" s="43">
        <f>J1354+J1355+J1356</f>
        <v>51400.95</v>
      </c>
      <c r="J1358" s="43"/>
      <c r="K1358" s="25">
        <f>IF(Source!I881&lt;&gt;0, ROUND(I1358/Source!I881, 2), 0)</f>
        <v>917.87</v>
      </c>
      <c r="P1358" s="23">
        <f>I1358</f>
        <v>51400.95</v>
      </c>
    </row>
    <row r="1359" spans="1:22" ht="57" x14ac:dyDescent="0.2">
      <c r="A1359" s="19">
        <v>139</v>
      </c>
      <c r="B1359" s="19" t="str">
        <f>Source!F883</f>
        <v>1.15-2203-7-1/1</v>
      </c>
      <c r="C1359" s="19" t="str">
        <f>Source!G883</f>
        <v>Техническое обслуживание крана шарового латунного никелированного диаметром до 25 мм / Кран с накидной гайкой 1/2"х3/4" VT.241 «Valtec»</v>
      </c>
      <c r="D1359" s="20" t="str">
        <f>Source!H883</f>
        <v>10 шт.</v>
      </c>
      <c r="E1359" s="9">
        <f>Source!I883</f>
        <v>23</v>
      </c>
      <c r="F1359" s="22"/>
      <c r="G1359" s="21"/>
      <c r="H1359" s="9"/>
      <c r="I1359" s="9"/>
      <c r="J1359" s="22"/>
      <c r="K1359" s="22"/>
      <c r="Q1359">
        <f>ROUND((Source!BZ883/100)*ROUND((Source!AF883*Source!AV883)*Source!I883, 2), 2)</f>
        <v>3157.69</v>
      </c>
      <c r="R1359">
        <f>Source!X883</f>
        <v>3157.69</v>
      </c>
      <c r="S1359">
        <f>ROUND((Source!CA883/100)*ROUND((Source!AF883*Source!AV883)*Source!I883, 2), 2)</f>
        <v>451.1</v>
      </c>
      <c r="T1359">
        <f>Source!Y883</f>
        <v>451.1</v>
      </c>
      <c r="U1359">
        <f>ROUND((175/100)*ROUND((Source!AE883*Source!AV883)*Source!I883, 2), 2)</f>
        <v>0</v>
      </c>
      <c r="V1359">
        <f>ROUND((160/100)*ROUND(Source!CS883*Source!I883, 2), 2)</f>
        <v>0</v>
      </c>
    </row>
    <row r="1360" spans="1:22" x14ac:dyDescent="0.2">
      <c r="C1360" s="26" t="str">
        <f>"Объем: "&amp;Source!I883&amp;"=230/"&amp;"10"</f>
        <v>Объем: 23=230/10</v>
      </c>
    </row>
    <row r="1361" spans="1:22" ht="14.25" x14ac:dyDescent="0.2">
      <c r="A1361" s="19"/>
      <c r="B1361" s="19"/>
      <c r="C1361" s="19" t="s">
        <v>496</v>
      </c>
      <c r="D1361" s="20"/>
      <c r="E1361" s="9"/>
      <c r="F1361" s="22">
        <f>Source!AO883</f>
        <v>196.13</v>
      </c>
      <c r="G1361" s="21" t="str">
        <f>Source!DG883</f>
        <v/>
      </c>
      <c r="H1361" s="9">
        <f>Source!AV883</f>
        <v>1</v>
      </c>
      <c r="I1361" s="9">
        <f>IF(Source!BA883&lt;&gt; 0, Source!BA883, 1)</f>
        <v>1</v>
      </c>
      <c r="J1361" s="22">
        <f>Source!S883</f>
        <v>4510.99</v>
      </c>
      <c r="K1361" s="22"/>
    </row>
    <row r="1362" spans="1:22" ht="14.25" x14ac:dyDescent="0.2">
      <c r="A1362" s="19"/>
      <c r="B1362" s="19"/>
      <c r="C1362" s="19" t="s">
        <v>497</v>
      </c>
      <c r="D1362" s="20" t="s">
        <v>498</v>
      </c>
      <c r="E1362" s="9">
        <f>Source!AT883</f>
        <v>70</v>
      </c>
      <c r="F1362" s="22"/>
      <c r="G1362" s="21"/>
      <c r="H1362" s="9"/>
      <c r="I1362" s="9"/>
      <c r="J1362" s="22">
        <f>SUM(R1359:R1361)</f>
        <v>3157.69</v>
      </c>
      <c r="K1362" s="22"/>
    </row>
    <row r="1363" spans="1:22" ht="14.25" x14ac:dyDescent="0.2">
      <c r="A1363" s="19"/>
      <c r="B1363" s="19"/>
      <c r="C1363" s="19" t="s">
        <v>499</v>
      </c>
      <c r="D1363" s="20" t="s">
        <v>498</v>
      </c>
      <c r="E1363" s="9">
        <f>Source!AU883</f>
        <v>10</v>
      </c>
      <c r="F1363" s="22"/>
      <c r="G1363" s="21"/>
      <c r="H1363" s="9"/>
      <c r="I1363" s="9"/>
      <c r="J1363" s="22">
        <f>SUM(T1359:T1362)</f>
        <v>451.1</v>
      </c>
      <c r="K1363" s="22"/>
    </row>
    <row r="1364" spans="1:22" ht="14.25" x14ac:dyDescent="0.2">
      <c r="A1364" s="19"/>
      <c r="B1364" s="19"/>
      <c r="C1364" s="19" t="s">
        <v>500</v>
      </c>
      <c r="D1364" s="20" t="s">
        <v>501</v>
      </c>
      <c r="E1364" s="9">
        <f>Source!AQ883</f>
        <v>0.45</v>
      </c>
      <c r="F1364" s="22"/>
      <c r="G1364" s="21" t="str">
        <f>Source!DI883</f>
        <v/>
      </c>
      <c r="H1364" s="9">
        <f>Source!AV883</f>
        <v>1</v>
      </c>
      <c r="I1364" s="9"/>
      <c r="J1364" s="22"/>
      <c r="K1364" s="22">
        <f>Source!U883</f>
        <v>10.35</v>
      </c>
    </row>
    <row r="1365" spans="1:22" ht="15" x14ac:dyDescent="0.25">
      <c r="A1365" s="24"/>
      <c r="B1365" s="24"/>
      <c r="C1365" s="24"/>
      <c r="D1365" s="24"/>
      <c r="E1365" s="24"/>
      <c r="F1365" s="24"/>
      <c r="G1365" s="24"/>
      <c r="H1365" s="24"/>
      <c r="I1365" s="43">
        <f>J1361+J1362+J1363</f>
        <v>8119.7800000000007</v>
      </c>
      <c r="J1365" s="43"/>
      <c r="K1365" s="25">
        <f>IF(Source!I883&lt;&gt;0, ROUND(I1365/Source!I883, 2), 0)</f>
        <v>353.03</v>
      </c>
      <c r="P1365" s="23">
        <f>I1365</f>
        <v>8119.7800000000007</v>
      </c>
    </row>
    <row r="1366" spans="1:22" ht="28.5" x14ac:dyDescent="0.2">
      <c r="A1366" s="19">
        <v>140</v>
      </c>
      <c r="B1366" s="19" t="str">
        <f>Source!F884</f>
        <v>1.17-2103-17-1/1</v>
      </c>
      <c r="C1366" s="19" t="str">
        <f>Source!G884</f>
        <v>Техническое обслуживание автоматического воздухоотводчика</v>
      </c>
      <c r="D1366" s="20" t="str">
        <f>Source!H884</f>
        <v>10 шт.</v>
      </c>
      <c r="E1366" s="9">
        <f>Source!I884</f>
        <v>3.4</v>
      </c>
      <c r="F1366" s="22"/>
      <c r="G1366" s="21"/>
      <c r="H1366" s="9"/>
      <c r="I1366" s="9"/>
      <c r="J1366" s="22"/>
      <c r="K1366" s="22"/>
      <c r="Q1366">
        <f>ROUND((Source!BZ884/100)*ROUND((Source!AF884*Source!AV884)*Source!I884, 2), 2)</f>
        <v>1576.7</v>
      </c>
      <c r="R1366">
        <f>Source!X884</f>
        <v>1576.7</v>
      </c>
      <c r="S1366">
        <f>ROUND((Source!CA884/100)*ROUND((Source!AF884*Source!AV884)*Source!I884, 2), 2)</f>
        <v>225.24</v>
      </c>
      <c r="T1366">
        <f>Source!Y884</f>
        <v>225.24</v>
      </c>
      <c r="U1366">
        <f>ROUND((175/100)*ROUND((Source!AE884*Source!AV884)*Source!I884, 2), 2)</f>
        <v>0</v>
      </c>
      <c r="V1366">
        <f>ROUND((160/100)*ROUND(Source!CS884*Source!I884, 2), 2)</f>
        <v>0</v>
      </c>
    </row>
    <row r="1367" spans="1:22" x14ac:dyDescent="0.2">
      <c r="C1367" s="26" t="str">
        <f>"Объем: "&amp;Source!I884&amp;"=34/"&amp;"10"</f>
        <v>Объем: 3,4=34/10</v>
      </c>
    </row>
    <row r="1368" spans="1:22" ht="14.25" x14ac:dyDescent="0.2">
      <c r="A1368" s="19"/>
      <c r="B1368" s="19"/>
      <c r="C1368" s="19" t="s">
        <v>496</v>
      </c>
      <c r="D1368" s="20"/>
      <c r="E1368" s="9"/>
      <c r="F1368" s="22">
        <f>Source!AO884</f>
        <v>662.48</v>
      </c>
      <c r="G1368" s="21" t="str">
        <f>Source!DG884</f>
        <v/>
      </c>
      <c r="H1368" s="9">
        <f>Source!AV884</f>
        <v>1</v>
      </c>
      <c r="I1368" s="9">
        <f>IF(Source!BA884&lt;&gt; 0, Source!BA884, 1)</f>
        <v>1</v>
      </c>
      <c r="J1368" s="22">
        <f>Source!S884</f>
        <v>2252.4299999999998</v>
      </c>
      <c r="K1368" s="22"/>
    </row>
    <row r="1369" spans="1:22" ht="14.25" x14ac:dyDescent="0.2">
      <c r="A1369" s="19"/>
      <c r="B1369" s="19"/>
      <c r="C1369" s="19" t="s">
        <v>502</v>
      </c>
      <c r="D1369" s="20"/>
      <c r="E1369" s="9"/>
      <c r="F1369" s="22">
        <f>Source!AL884</f>
        <v>0.48</v>
      </c>
      <c r="G1369" s="21" t="str">
        <f>Source!DD884</f>
        <v/>
      </c>
      <c r="H1369" s="9">
        <f>Source!AW884</f>
        <v>1</v>
      </c>
      <c r="I1369" s="9">
        <f>IF(Source!BC884&lt;&gt; 0, Source!BC884, 1)</f>
        <v>1</v>
      </c>
      <c r="J1369" s="22">
        <f>Source!P884</f>
        <v>1.63</v>
      </c>
      <c r="K1369" s="22"/>
    </row>
    <row r="1370" spans="1:22" ht="14.25" x14ac:dyDescent="0.2">
      <c r="A1370" s="19"/>
      <c r="B1370" s="19"/>
      <c r="C1370" s="19" t="s">
        <v>497</v>
      </c>
      <c r="D1370" s="20" t="s">
        <v>498</v>
      </c>
      <c r="E1370" s="9">
        <f>Source!AT884</f>
        <v>70</v>
      </c>
      <c r="F1370" s="22"/>
      <c r="G1370" s="21"/>
      <c r="H1370" s="9"/>
      <c r="I1370" s="9"/>
      <c r="J1370" s="22">
        <f>SUM(R1366:R1369)</f>
        <v>1576.7</v>
      </c>
      <c r="K1370" s="22"/>
    </row>
    <row r="1371" spans="1:22" ht="14.25" x14ac:dyDescent="0.2">
      <c r="A1371" s="19"/>
      <c r="B1371" s="19"/>
      <c r="C1371" s="19" t="s">
        <v>499</v>
      </c>
      <c r="D1371" s="20" t="s">
        <v>498</v>
      </c>
      <c r="E1371" s="9">
        <f>Source!AU884</f>
        <v>10</v>
      </c>
      <c r="F1371" s="22"/>
      <c r="G1371" s="21"/>
      <c r="H1371" s="9"/>
      <c r="I1371" s="9"/>
      <c r="J1371" s="22">
        <f>SUM(T1366:T1370)</f>
        <v>225.24</v>
      </c>
      <c r="K1371" s="22"/>
    </row>
    <row r="1372" spans="1:22" ht="14.25" x14ac:dyDescent="0.2">
      <c r="A1372" s="19"/>
      <c r="B1372" s="19"/>
      <c r="C1372" s="19" t="s">
        <v>500</v>
      </c>
      <c r="D1372" s="20" t="s">
        <v>501</v>
      </c>
      <c r="E1372" s="9">
        <f>Source!AQ884</f>
        <v>1.52</v>
      </c>
      <c r="F1372" s="22"/>
      <c r="G1372" s="21" t="str">
        <f>Source!DI884</f>
        <v/>
      </c>
      <c r="H1372" s="9">
        <f>Source!AV884</f>
        <v>1</v>
      </c>
      <c r="I1372" s="9"/>
      <c r="J1372" s="22"/>
      <c r="K1372" s="22">
        <f>Source!U884</f>
        <v>5.1680000000000001</v>
      </c>
    </row>
    <row r="1373" spans="1:22" ht="15" x14ac:dyDescent="0.25">
      <c r="A1373" s="24"/>
      <c r="B1373" s="24"/>
      <c r="C1373" s="24"/>
      <c r="D1373" s="24"/>
      <c r="E1373" s="24"/>
      <c r="F1373" s="24"/>
      <c r="G1373" s="24"/>
      <c r="H1373" s="24"/>
      <c r="I1373" s="43">
        <f>J1368+J1369+J1370+J1371</f>
        <v>4056</v>
      </c>
      <c r="J1373" s="43"/>
      <c r="K1373" s="25">
        <f>IF(Source!I884&lt;&gt;0, ROUND(I1373/Source!I884, 2), 0)</f>
        <v>1192.94</v>
      </c>
      <c r="P1373" s="23">
        <f>I1373</f>
        <v>4056</v>
      </c>
    </row>
    <row r="1374" spans="1:22" ht="42.75" x14ac:dyDescent="0.2">
      <c r="A1374" s="19">
        <v>141</v>
      </c>
      <c r="B1374" s="19" t="str">
        <f>Source!F885</f>
        <v>1.17-3205-2-1/1</v>
      </c>
      <c r="C1374" s="19" t="str">
        <f>Source!G885</f>
        <v>Гидравлическое испытание трубопроводов систем отопления диаметром до 50 мм</v>
      </c>
      <c r="D1374" s="20" t="str">
        <f>Source!H885</f>
        <v>100 м</v>
      </c>
      <c r="E1374" s="9">
        <f>Source!I885</f>
        <v>8.4</v>
      </c>
      <c r="F1374" s="22"/>
      <c r="G1374" s="21"/>
      <c r="H1374" s="9"/>
      <c r="I1374" s="9"/>
      <c r="J1374" s="22"/>
      <c r="K1374" s="22"/>
      <c r="Q1374">
        <f>ROUND((Source!BZ885/100)*ROUND((Source!AF885*Source!AV885)*Source!I885, 2), 2)</f>
        <v>32395.22</v>
      </c>
      <c r="R1374">
        <f>Source!X885</f>
        <v>32395.22</v>
      </c>
      <c r="S1374">
        <f>ROUND((Source!CA885/100)*ROUND((Source!AF885*Source!AV885)*Source!I885, 2), 2)</f>
        <v>4627.8900000000003</v>
      </c>
      <c r="T1374">
        <f>Source!Y885</f>
        <v>4627.8900000000003</v>
      </c>
      <c r="U1374">
        <f>ROUND((175/100)*ROUND((Source!AE885*Source!AV885)*Source!I885, 2), 2)</f>
        <v>0</v>
      </c>
      <c r="V1374">
        <f>ROUND((160/100)*ROUND(Source!CS885*Source!I885, 2), 2)</f>
        <v>0</v>
      </c>
    </row>
    <row r="1375" spans="1:22" x14ac:dyDescent="0.2">
      <c r="C1375" s="26" t="str">
        <f>"Объем: "&amp;Source!I885&amp;"=(40+"&amp;"190+"&amp;"120+"&amp;"250+"&amp;"60+"&amp;"180)/"&amp;"100"</f>
        <v>Объем: 8,4=(40+190+120+250+60+180)/100</v>
      </c>
    </row>
    <row r="1376" spans="1:22" ht="14.25" x14ac:dyDescent="0.2">
      <c r="A1376" s="19"/>
      <c r="B1376" s="19"/>
      <c r="C1376" s="19" t="s">
        <v>496</v>
      </c>
      <c r="D1376" s="20"/>
      <c r="E1376" s="9"/>
      <c r="F1376" s="22">
        <f>Source!AO885</f>
        <v>5509.39</v>
      </c>
      <c r="G1376" s="21" t="str">
        <f>Source!DG885</f>
        <v/>
      </c>
      <c r="H1376" s="9">
        <f>Source!AV885</f>
        <v>1</v>
      </c>
      <c r="I1376" s="9">
        <f>IF(Source!BA885&lt;&gt; 0, Source!BA885, 1)</f>
        <v>1</v>
      </c>
      <c r="J1376" s="22">
        <f>Source!S885</f>
        <v>46278.879999999997</v>
      </c>
      <c r="K1376" s="22"/>
    </row>
    <row r="1377" spans="1:22" ht="14.25" x14ac:dyDescent="0.2">
      <c r="A1377" s="19"/>
      <c r="B1377" s="19"/>
      <c r="C1377" s="19" t="s">
        <v>502</v>
      </c>
      <c r="D1377" s="20"/>
      <c r="E1377" s="9"/>
      <c r="F1377" s="22">
        <f>Source!AL885</f>
        <v>49.83</v>
      </c>
      <c r="G1377" s="21" t="str">
        <f>Source!DD885</f>
        <v/>
      </c>
      <c r="H1377" s="9">
        <f>Source!AW885</f>
        <v>1</v>
      </c>
      <c r="I1377" s="9">
        <f>IF(Source!BC885&lt;&gt; 0, Source!BC885, 1)</f>
        <v>1</v>
      </c>
      <c r="J1377" s="22">
        <f>Source!P885</f>
        <v>418.57</v>
      </c>
      <c r="K1377" s="22"/>
    </row>
    <row r="1378" spans="1:22" ht="14.25" x14ac:dyDescent="0.2">
      <c r="A1378" s="19"/>
      <c r="B1378" s="19"/>
      <c r="C1378" s="19" t="s">
        <v>497</v>
      </c>
      <c r="D1378" s="20" t="s">
        <v>498</v>
      </c>
      <c r="E1378" s="9">
        <f>Source!AT885</f>
        <v>70</v>
      </c>
      <c r="F1378" s="22"/>
      <c r="G1378" s="21"/>
      <c r="H1378" s="9"/>
      <c r="I1378" s="9"/>
      <c r="J1378" s="22">
        <f>SUM(R1374:R1377)</f>
        <v>32395.22</v>
      </c>
      <c r="K1378" s="22"/>
    </row>
    <row r="1379" spans="1:22" ht="14.25" x14ac:dyDescent="0.2">
      <c r="A1379" s="19"/>
      <c r="B1379" s="19"/>
      <c r="C1379" s="19" t="s">
        <v>499</v>
      </c>
      <c r="D1379" s="20" t="s">
        <v>498</v>
      </c>
      <c r="E1379" s="9">
        <f>Source!AU885</f>
        <v>10</v>
      </c>
      <c r="F1379" s="22"/>
      <c r="G1379" s="21"/>
      <c r="H1379" s="9"/>
      <c r="I1379" s="9"/>
      <c r="J1379" s="22">
        <f>SUM(T1374:T1378)</f>
        <v>4627.8900000000003</v>
      </c>
      <c r="K1379" s="22"/>
    </row>
    <row r="1380" spans="1:22" ht="14.25" x14ac:dyDescent="0.2">
      <c r="A1380" s="19"/>
      <c r="B1380" s="19"/>
      <c r="C1380" s="19" t="s">
        <v>500</v>
      </c>
      <c r="D1380" s="20" t="s">
        <v>501</v>
      </c>
      <c r="E1380" s="9">
        <f>Source!AQ885</f>
        <v>10.64</v>
      </c>
      <c r="F1380" s="22"/>
      <c r="G1380" s="21" t="str">
        <f>Source!DI885</f>
        <v/>
      </c>
      <c r="H1380" s="9">
        <f>Source!AV885</f>
        <v>1</v>
      </c>
      <c r="I1380" s="9"/>
      <c r="J1380" s="22"/>
      <c r="K1380" s="22">
        <f>Source!U885</f>
        <v>89.376000000000005</v>
      </c>
    </row>
    <row r="1381" spans="1:22" ht="15" x14ac:dyDescent="0.25">
      <c r="A1381" s="24"/>
      <c r="B1381" s="24"/>
      <c r="C1381" s="24"/>
      <c r="D1381" s="24"/>
      <c r="E1381" s="24"/>
      <c r="F1381" s="24"/>
      <c r="G1381" s="24"/>
      <c r="H1381" s="24"/>
      <c r="I1381" s="43">
        <f>J1376+J1377+J1378+J1379</f>
        <v>83720.56</v>
      </c>
      <c r="J1381" s="43"/>
      <c r="K1381" s="25">
        <f>IF(Source!I885&lt;&gt;0, ROUND(I1381/Source!I885, 2), 0)</f>
        <v>9966.73</v>
      </c>
      <c r="P1381" s="23">
        <f>I1381</f>
        <v>83720.56</v>
      </c>
    </row>
    <row r="1382" spans="1:22" ht="42.75" x14ac:dyDescent="0.2">
      <c r="A1382" s="19">
        <v>142</v>
      </c>
      <c r="B1382" s="19" t="str">
        <f>Source!F886</f>
        <v>1.17-3205-2-2/1</v>
      </c>
      <c r="C1382" s="19" t="str">
        <f>Source!G886</f>
        <v>Гидравлическое испытание трубопроводов систем отопления диаметром до 100 мм</v>
      </c>
      <c r="D1382" s="20" t="str">
        <f>Source!H886</f>
        <v>100 м</v>
      </c>
      <c r="E1382" s="9">
        <f>Source!I886</f>
        <v>1.88</v>
      </c>
      <c r="F1382" s="22"/>
      <c r="G1382" s="21"/>
      <c r="H1382" s="9"/>
      <c r="I1382" s="9"/>
      <c r="J1382" s="22"/>
      <c r="K1382" s="22"/>
      <c r="Q1382">
        <f>ROUND((Source!BZ886/100)*ROUND((Source!AF886*Source!AV886)*Source!I886, 2), 2)</f>
        <v>7250.36</v>
      </c>
      <c r="R1382">
        <f>Source!X886</f>
        <v>7250.36</v>
      </c>
      <c r="S1382">
        <f>ROUND((Source!CA886/100)*ROUND((Source!AF886*Source!AV886)*Source!I886, 2), 2)</f>
        <v>1035.77</v>
      </c>
      <c r="T1382">
        <f>Source!Y886</f>
        <v>1035.77</v>
      </c>
      <c r="U1382">
        <f>ROUND((175/100)*ROUND((Source!AE886*Source!AV886)*Source!I886, 2), 2)</f>
        <v>0</v>
      </c>
      <c r="V1382">
        <f>ROUND((160/100)*ROUND(Source!CS886*Source!I886, 2), 2)</f>
        <v>0</v>
      </c>
    </row>
    <row r="1383" spans="1:22" x14ac:dyDescent="0.2">
      <c r="C1383" s="26" t="str">
        <f>"Объем: "&amp;Source!I886&amp;"=(165+"&amp;"18+"&amp;"5)/"&amp;"100"</f>
        <v>Объем: 1,88=(165+18+5)/100</v>
      </c>
    </row>
    <row r="1384" spans="1:22" ht="14.25" x14ac:dyDescent="0.2">
      <c r="A1384" s="19"/>
      <c r="B1384" s="19"/>
      <c r="C1384" s="19" t="s">
        <v>496</v>
      </c>
      <c r="D1384" s="20"/>
      <c r="E1384" s="9"/>
      <c r="F1384" s="22">
        <f>Source!AO886</f>
        <v>5509.39</v>
      </c>
      <c r="G1384" s="21" t="str">
        <f>Source!DG886</f>
        <v/>
      </c>
      <c r="H1384" s="9">
        <f>Source!AV886</f>
        <v>1</v>
      </c>
      <c r="I1384" s="9">
        <f>IF(Source!BA886&lt;&gt; 0, Source!BA886, 1)</f>
        <v>1</v>
      </c>
      <c r="J1384" s="22">
        <f>Source!S886</f>
        <v>10357.65</v>
      </c>
      <c r="K1384" s="22"/>
    </row>
    <row r="1385" spans="1:22" ht="14.25" x14ac:dyDescent="0.2">
      <c r="A1385" s="19"/>
      <c r="B1385" s="19"/>
      <c r="C1385" s="19" t="s">
        <v>502</v>
      </c>
      <c r="D1385" s="20"/>
      <c r="E1385" s="9"/>
      <c r="F1385" s="22">
        <f>Source!AL886</f>
        <v>189.35</v>
      </c>
      <c r="G1385" s="21" t="str">
        <f>Source!DD886</f>
        <v/>
      </c>
      <c r="H1385" s="9">
        <f>Source!AW886</f>
        <v>1</v>
      </c>
      <c r="I1385" s="9">
        <f>IF(Source!BC886&lt;&gt; 0, Source!BC886, 1)</f>
        <v>1</v>
      </c>
      <c r="J1385" s="22">
        <f>Source!P886</f>
        <v>355.98</v>
      </c>
      <c r="K1385" s="22"/>
    </row>
    <row r="1386" spans="1:22" ht="14.25" x14ac:dyDescent="0.2">
      <c r="A1386" s="19"/>
      <c r="B1386" s="19"/>
      <c r="C1386" s="19" t="s">
        <v>497</v>
      </c>
      <c r="D1386" s="20" t="s">
        <v>498</v>
      </c>
      <c r="E1386" s="9">
        <f>Source!AT886</f>
        <v>70</v>
      </c>
      <c r="F1386" s="22"/>
      <c r="G1386" s="21"/>
      <c r="H1386" s="9"/>
      <c r="I1386" s="9"/>
      <c r="J1386" s="22">
        <f>SUM(R1382:R1385)</f>
        <v>7250.36</v>
      </c>
      <c r="K1386" s="22"/>
    </row>
    <row r="1387" spans="1:22" ht="14.25" x14ac:dyDescent="0.2">
      <c r="A1387" s="19"/>
      <c r="B1387" s="19"/>
      <c r="C1387" s="19" t="s">
        <v>499</v>
      </c>
      <c r="D1387" s="20" t="s">
        <v>498</v>
      </c>
      <c r="E1387" s="9">
        <f>Source!AU886</f>
        <v>10</v>
      </c>
      <c r="F1387" s="22"/>
      <c r="G1387" s="21"/>
      <c r="H1387" s="9"/>
      <c r="I1387" s="9"/>
      <c r="J1387" s="22">
        <f>SUM(T1382:T1386)</f>
        <v>1035.77</v>
      </c>
      <c r="K1387" s="22"/>
    </row>
    <row r="1388" spans="1:22" ht="14.25" x14ac:dyDescent="0.2">
      <c r="A1388" s="19"/>
      <c r="B1388" s="19"/>
      <c r="C1388" s="19" t="s">
        <v>500</v>
      </c>
      <c r="D1388" s="20" t="s">
        <v>501</v>
      </c>
      <c r="E1388" s="9">
        <f>Source!AQ886</f>
        <v>10.64</v>
      </c>
      <c r="F1388" s="22"/>
      <c r="G1388" s="21" t="str">
        <f>Source!DI886</f>
        <v/>
      </c>
      <c r="H1388" s="9">
        <f>Source!AV886</f>
        <v>1</v>
      </c>
      <c r="I1388" s="9"/>
      <c r="J1388" s="22"/>
      <c r="K1388" s="22">
        <f>Source!U886</f>
        <v>20.0032</v>
      </c>
    </row>
    <row r="1389" spans="1:22" ht="15" x14ac:dyDescent="0.25">
      <c r="A1389" s="24"/>
      <c r="B1389" s="24"/>
      <c r="C1389" s="24"/>
      <c r="D1389" s="24"/>
      <c r="E1389" s="24"/>
      <c r="F1389" s="24"/>
      <c r="G1389" s="24"/>
      <c r="H1389" s="24"/>
      <c r="I1389" s="43">
        <f>J1384+J1385+J1386+J1387</f>
        <v>18999.759999999998</v>
      </c>
      <c r="J1389" s="43"/>
      <c r="K1389" s="25">
        <f>IF(Source!I886&lt;&gt;0, ROUND(I1389/Source!I886, 2), 0)</f>
        <v>10106.26</v>
      </c>
      <c r="P1389" s="23">
        <f>I1389</f>
        <v>18999.759999999998</v>
      </c>
    </row>
    <row r="1390" spans="1:22" ht="42.75" x14ac:dyDescent="0.2">
      <c r="A1390" s="19">
        <v>143</v>
      </c>
      <c r="B1390" s="19" t="str">
        <f>Source!F887</f>
        <v>1.17-3205-2-1/1</v>
      </c>
      <c r="C1390" s="19" t="str">
        <f>Source!G887</f>
        <v>Гидравлическое испытание трубопроводов систем отопления диаметром до 50 мм</v>
      </c>
      <c r="D1390" s="20" t="str">
        <f>Source!H887</f>
        <v>100 м</v>
      </c>
      <c r="E1390" s="9">
        <f>Source!I887</f>
        <v>80.5</v>
      </c>
      <c r="F1390" s="22"/>
      <c r="G1390" s="21"/>
      <c r="H1390" s="9"/>
      <c r="I1390" s="9"/>
      <c r="J1390" s="22"/>
      <c r="K1390" s="22"/>
      <c r="Q1390">
        <f>ROUND((Source!BZ887/100)*ROUND((Source!AF887*Source!AV887)*Source!I887, 2), 2)</f>
        <v>310454.13</v>
      </c>
      <c r="R1390">
        <f>Source!X887</f>
        <v>310454.13</v>
      </c>
      <c r="S1390">
        <f>ROUND((Source!CA887/100)*ROUND((Source!AF887*Source!AV887)*Source!I887, 2), 2)</f>
        <v>44350.59</v>
      </c>
      <c r="T1390">
        <f>Source!Y887</f>
        <v>44350.59</v>
      </c>
      <c r="U1390">
        <f>ROUND((175/100)*ROUND((Source!AE887*Source!AV887)*Source!I887, 2), 2)</f>
        <v>0</v>
      </c>
      <c r="V1390">
        <f>ROUND((160/100)*ROUND(Source!CS887*Source!I887, 2), 2)</f>
        <v>0</v>
      </c>
    </row>
    <row r="1391" spans="1:22" x14ac:dyDescent="0.2">
      <c r="C1391" s="26" t="str">
        <f>"Объем: "&amp;Source!I887&amp;"=8050/"&amp;"100"</f>
        <v>Объем: 80,5=8050/100</v>
      </c>
    </row>
    <row r="1392" spans="1:22" ht="14.25" x14ac:dyDescent="0.2">
      <c r="A1392" s="19"/>
      <c r="B1392" s="19"/>
      <c r="C1392" s="19" t="s">
        <v>496</v>
      </c>
      <c r="D1392" s="20"/>
      <c r="E1392" s="9"/>
      <c r="F1392" s="22">
        <f>Source!AO887</f>
        <v>5509.39</v>
      </c>
      <c r="G1392" s="21" t="str">
        <f>Source!DG887</f>
        <v/>
      </c>
      <c r="H1392" s="9">
        <f>Source!AV887</f>
        <v>1</v>
      </c>
      <c r="I1392" s="9">
        <f>IF(Source!BA887&lt;&gt; 0, Source!BA887, 1)</f>
        <v>1</v>
      </c>
      <c r="J1392" s="22">
        <f>Source!S887</f>
        <v>443505.9</v>
      </c>
      <c r="K1392" s="22"/>
    </row>
    <row r="1393" spans="1:22" ht="14.25" x14ac:dyDescent="0.2">
      <c r="A1393" s="19"/>
      <c r="B1393" s="19"/>
      <c r="C1393" s="19" t="s">
        <v>502</v>
      </c>
      <c r="D1393" s="20"/>
      <c r="E1393" s="9"/>
      <c r="F1393" s="22">
        <f>Source!AL887</f>
        <v>49.83</v>
      </c>
      <c r="G1393" s="21" t="str">
        <f>Source!DD887</f>
        <v/>
      </c>
      <c r="H1393" s="9">
        <f>Source!AW887</f>
        <v>1</v>
      </c>
      <c r="I1393" s="9">
        <f>IF(Source!BC887&lt;&gt; 0, Source!BC887, 1)</f>
        <v>1</v>
      </c>
      <c r="J1393" s="22">
        <f>Source!P887</f>
        <v>4011.32</v>
      </c>
      <c r="K1393" s="22"/>
    </row>
    <row r="1394" spans="1:22" ht="14.25" x14ac:dyDescent="0.2">
      <c r="A1394" s="19"/>
      <c r="B1394" s="19"/>
      <c r="C1394" s="19" t="s">
        <v>497</v>
      </c>
      <c r="D1394" s="20" t="s">
        <v>498</v>
      </c>
      <c r="E1394" s="9">
        <f>Source!AT887</f>
        <v>70</v>
      </c>
      <c r="F1394" s="22"/>
      <c r="G1394" s="21"/>
      <c r="H1394" s="9"/>
      <c r="I1394" s="9"/>
      <c r="J1394" s="22">
        <f>SUM(R1390:R1393)</f>
        <v>310454.13</v>
      </c>
      <c r="K1394" s="22"/>
    </row>
    <row r="1395" spans="1:22" ht="14.25" x14ac:dyDescent="0.2">
      <c r="A1395" s="19"/>
      <c r="B1395" s="19"/>
      <c r="C1395" s="19" t="s">
        <v>499</v>
      </c>
      <c r="D1395" s="20" t="s">
        <v>498</v>
      </c>
      <c r="E1395" s="9">
        <f>Source!AU887</f>
        <v>10</v>
      </c>
      <c r="F1395" s="22"/>
      <c r="G1395" s="21"/>
      <c r="H1395" s="9"/>
      <c r="I1395" s="9"/>
      <c r="J1395" s="22">
        <f>SUM(T1390:T1394)</f>
        <v>44350.59</v>
      </c>
      <c r="K1395" s="22"/>
    </row>
    <row r="1396" spans="1:22" ht="14.25" x14ac:dyDescent="0.2">
      <c r="A1396" s="19"/>
      <c r="B1396" s="19"/>
      <c r="C1396" s="19" t="s">
        <v>500</v>
      </c>
      <c r="D1396" s="20" t="s">
        <v>501</v>
      </c>
      <c r="E1396" s="9">
        <f>Source!AQ887</f>
        <v>10.64</v>
      </c>
      <c r="F1396" s="22"/>
      <c r="G1396" s="21" t="str">
        <f>Source!DI887</f>
        <v/>
      </c>
      <c r="H1396" s="9">
        <f>Source!AV887</f>
        <v>1</v>
      </c>
      <c r="I1396" s="9"/>
      <c r="J1396" s="22"/>
      <c r="K1396" s="22">
        <f>Source!U887</f>
        <v>856.5200000000001</v>
      </c>
    </row>
    <row r="1397" spans="1:22" ht="15" x14ac:dyDescent="0.25">
      <c r="A1397" s="24"/>
      <c r="B1397" s="24"/>
      <c r="C1397" s="24"/>
      <c r="D1397" s="24"/>
      <c r="E1397" s="24"/>
      <c r="F1397" s="24"/>
      <c r="G1397" s="24"/>
      <c r="H1397" s="24"/>
      <c r="I1397" s="43">
        <f>J1392+J1393+J1394+J1395</f>
        <v>802321.94000000006</v>
      </c>
      <c r="J1397" s="43"/>
      <c r="K1397" s="25">
        <f>IF(Source!I887&lt;&gt;0, ROUND(I1397/Source!I887, 2), 0)</f>
        <v>9966.73</v>
      </c>
      <c r="P1397" s="23">
        <f>I1397</f>
        <v>802321.94000000006</v>
      </c>
    </row>
    <row r="1398" spans="1:22" ht="28.5" x14ac:dyDescent="0.2">
      <c r="A1398" s="19">
        <v>144</v>
      </c>
      <c r="B1398" s="19" t="str">
        <f>Source!F888</f>
        <v>1.17-2103-11-2/1</v>
      </c>
      <c r="C1398" s="19" t="str">
        <f>Source!G888</f>
        <v>Гидропневматическая промывка трубопроводов диаметром до 100 мм</v>
      </c>
      <c r="D1398" s="20" t="str">
        <f>Source!H888</f>
        <v>100 м</v>
      </c>
      <c r="E1398" s="9">
        <f>Source!I888</f>
        <v>1.88</v>
      </c>
      <c r="F1398" s="22"/>
      <c r="G1398" s="21"/>
      <c r="H1398" s="9"/>
      <c r="I1398" s="9"/>
      <c r="J1398" s="22"/>
      <c r="K1398" s="22"/>
      <c r="Q1398">
        <f>ROUND((Source!BZ888/100)*ROUND((Source!AF888*Source!AV888)*Source!I888, 2), 2)</f>
        <v>2120.3000000000002</v>
      </c>
      <c r="R1398">
        <f>Source!X888</f>
        <v>2120.3000000000002</v>
      </c>
      <c r="S1398">
        <f>ROUND((Source!CA888/100)*ROUND((Source!AF888*Source!AV888)*Source!I888, 2), 2)</f>
        <v>302.89999999999998</v>
      </c>
      <c r="T1398">
        <f>Source!Y888</f>
        <v>302.89999999999998</v>
      </c>
      <c r="U1398">
        <f>ROUND((175/100)*ROUND((Source!AE888*Source!AV888)*Source!I888, 2), 2)</f>
        <v>0.26</v>
      </c>
      <c r="V1398">
        <f>ROUND((160/100)*ROUND(Source!CS888*Source!I888, 2), 2)</f>
        <v>0.24</v>
      </c>
    </row>
    <row r="1399" spans="1:22" x14ac:dyDescent="0.2">
      <c r="C1399" s="26" t="str">
        <f>"Объем: "&amp;Source!I888&amp;"=(165+"&amp;"18+"&amp;"5)/"&amp;"100"</f>
        <v>Объем: 1,88=(165+18+5)/100</v>
      </c>
    </row>
    <row r="1400" spans="1:22" ht="14.25" x14ac:dyDescent="0.2">
      <c r="A1400" s="19"/>
      <c r="B1400" s="19"/>
      <c r="C1400" s="19" t="s">
        <v>496</v>
      </c>
      <c r="D1400" s="20"/>
      <c r="E1400" s="9"/>
      <c r="F1400" s="22">
        <f>Source!AO888</f>
        <v>1611.17</v>
      </c>
      <c r="G1400" s="21" t="str">
        <f>Source!DG888</f>
        <v/>
      </c>
      <c r="H1400" s="9">
        <f>Source!AV888</f>
        <v>1</v>
      </c>
      <c r="I1400" s="9">
        <f>IF(Source!BA888&lt;&gt; 0, Source!BA888, 1)</f>
        <v>1</v>
      </c>
      <c r="J1400" s="22">
        <f>Source!S888</f>
        <v>3029</v>
      </c>
      <c r="K1400" s="22"/>
    </row>
    <row r="1401" spans="1:22" ht="14.25" x14ac:dyDescent="0.2">
      <c r="A1401" s="19"/>
      <c r="B1401" s="19"/>
      <c r="C1401" s="19" t="s">
        <v>503</v>
      </c>
      <c r="D1401" s="20"/>
      <c r="E1401" s="9"/>
      <c r="F1401" s="22">
        <f>Source!AM888</f>
        <v>16.22</v>
      </c>
      <c r="G1401" s="21" t="str">
        <f>Source!DE888</f>
        <v/>
      </c>
      <c r="H1401" s="9">
        <f>Source!AV888</f>
        <v>1</v>
      </c>
      <c r="I1401" s="9">
        <f>IF(Source!BB888&lt;&gt; 0, Source!BB888, 1)</f>
        <v>1</v>
      </c>
      <c r="J1401" s="22">
        <f>Source!Q888</f>
        <v>30.49</v>
      </c>
      <c r="K1401" s="22"/>
    </row>
    <row r="1402" spans="1:22" ht="14.25" x14ac:dyDescent="0.2">
      <c r="A1402" s="19"/>
      <c r="B1402" s="19"/>
      <c r="C1402" s="19" t="s">
        <v>504</v>
      </c>
      <c r="D1402" s="20"/>
      <c r="E1402" s="9"/>
      <c r="F1402" s="22">
        <f>Source!AN888</f>
        <v>0.08</v>
      </c>
      <c r="G1402" s="21" t="str">
        <f>Source!DF888</f>
        <v/>
      </c>
      <c r="H1402" s="9">
        <f>Source!AV888</f>
        <v>1</v>
      </c>
      <c r="I1402" s="9">
        <f>IF(Source!BS888&lt;&gt; 0, Source!BS888, 1)</f>
        <v>1</v>
      </c>
      <c r="J1402" s="28">
        <f>Source!R888</f>
        <v>0.15</v>
      </c>
      <c r="K1402" s="22"/>
    </row>
    <row r="1403" spans="1:22" ht="14.25" x14ac:dyDescent="0.2">
      <c r="A1403" s="19"/>
      <c r="B1403" s="19"/>
      <c r="C1403" s="19" t="s">
        <v>502</v>
      </c>
      <c r="D1403" s="20"/>
      <c r="E1403" s="9"/>
      <c r="F1403" s="22">
        <f>Source!AL888</f>
        <v>184.37</v>
      </c>
      <c r="G1403" s="21" t="str">
        <f>Source!DD888</f>
        <v/>
      </c>
      <c r="H1403" s="9">
        <f>Source!AW888</f>
        <v>1</v>
      </c>
      <c r="I1403" s="9">
        <f>IF(Source!BC888&lt;&gt; 0, Source!BC888, 1)</f>
        <v>1</v>
      </c>
      <c r="J1403" s="22">
        <f>Source!P888</f>
        <v>346.62</v>
      </c>
      <c r="K1403" s="22"/>
    </row>
    <row r="1404" spans="1:22" ht="14.25" x14ac:dyDescent="0.2">
      <c r="A1404" s="19"/>
      <c r="B1404" s="19"/>
      <c r="C1404" s="19" t="s">
        <v>497</v>
      </c>
      <c r="D1404" s="20" t="s">
        <v>498</v>
      </c>
      <c r="E1404" s="9">
        <f>Source!AT888</f>
        <v>70</v>
      </c>
      <c r="F1404" s="22"/>
      <c r="G1404" s="21"/>
      <c r="H1404" s="9"/>
      <c r="I1404" s="9"/>
      <c r="J1404" s="22">
        <f>SUM(R1398:R1403)</f>
        <v>2120.3000000000002</v>
      </c>
      <c r="K1404" s="22"/>
    </row>
    <row r="1405" spans="1:22" ht="14.25" x14ac:dyDescent="0.2">
      <c r="A1405" s="19"/>
      <c r="B1405" s="19"/>
      <c r="C1405" s="19" t="s">
        <v>499</v>
      </c>
      <c r="D1405" s="20" t="s">
        <v>498</v>
      </c>
      <c r="E1405" s="9">
        <f>Source!AU888</f>
        <v>10</v>
      </c>
      <c r="F1405" s="22"/>
      <c r="G1405" s="21"/>
      <c r="H1405" s="9"/>
      <c r="I1405" s="9"/>
      <c r="J1405" s="22">
        <f>SUM(T1398:T1404)</f>
        <v>302.89999999999998</v>
      </c>
      <c r="K1405" s="22"/>
    </row>
    <row r="1406" spans="1:22" ht="14.25" x14ac:dyDescent="0.2">
      <c r="A1406" s="19"/>
      <c r="B1406" s="19"/>
      <c r="C1406" s="19" t="s">
        <v>505</v>
      </c>
      <c r="D1406" s="20" t="s">
        <v>498</v>
      </c>
      <c r="E1406" s="9">
        <f>160</f>
        <v>160</v>
      </c>
      <c r="F1406" s="22"/>
      <c r="G1406" s="21"/>
      <c r="H1406" s="9"/>
      <c r="I1406" s="9"/>
      <c r="J1406" s="22">
        <f>SUM(V1398:V1405)</f>
        <v>0.24</v>
      </c>
      <c r="K1406" s="22"/>
    </row>
    <row r="1407" spans="1:22" ht="14.25" x14ac:dyDescent="0.2">
      <c r="A1407" s="19"/>
      <c r="B1407" s="19"/>
      <c r="C1407" s="19" t="s">
        <v>500</v>
      </c>
      <c r="D1407" s="20" t="s">
        <v>501</v>
      </c>
      <c r="E1407" s="9">
        <f>Source!AQ888</f>
        <v>3.44</v>
      </c>
      <c r="F1407" s="22"/>
      <c r="G1407" s="21" t="str">
        <f>Source!DI888</f>
        <v/>
      </c>
      <c r="H1407" s="9">
        <f>Source!AV888</f>
        <v>1</v>
      </c>
      <c r="I1407" s="9"/>
      <c r="J1407" s="22"/>
      <c r="K1407" s="22">
        <f>Source!U888</f>
        <v>6.4671999999999992</v>
      </c>
    </row>
    <row r="1408" spans="1:22" ht="15" x14ac:dyDescent="0.25">
      <c r="A1408" s="24"/>
      <c r="B1408" s="24"/>
      <c r="C1408" s="24"/>
      <c r="D1408" s="24"/>
      <c r="E1408" s="24"/>
      <c r="F1408" s="24"/>
      <c r="G1408" s="24"/>
      <c r="H1408" s="24"/>
      <c r="I1408" s="43">
        <f>J1400+J1401+J1403+J1404+J1405+J1406</f>
        <v>5829.5499999999993</v>
      </c>
      <c r="J1408" s="43"/>
      <c r="K1408" s="25">
        <f>IF(Source!I888&lt;&gt;0, ROUND(I1408/Source!I888, 2), 0)</f>
        <v>3100.82</v>
      </c>
      <c r="P1408" s="23">
        <f>I1408</f>
        <v>5829.5499999999993</v>
      </c>
    </row>
    <row r="1409" spans="1:22" ht="28.5" x14ac:dyDescent="0.2">
      <c r="A1409" s="19">
        <v>145</v>
      </c>
      <c r="B1409" s="19" t="str">
        <f>Source!F889</f>
        <v>1.17-2103-11-1/1</v>
      </c>
      <c r="C1409" s="19" t="str">
        <f>Source!G889</f>
        <v>Гидропневматическая промывка трубопроводов диаметром до 100 мм</v>
      </c>
      <c r="D1409" s="20" t="str">
        <f>Source!H889</f>
        <v>100 м</v>
      </c>
      <c r="E1409" s="9">
        <f>Source!I889</f>
        <v>88.9</v>
      </c>
      <c r="F1409" s="22"/>
      <c r="G1409" s="21"/>
      <c r="H1409" s="9"/>
      <c r="I1409" s="9"/>
      <c r="J1409" s="22"/>
      <c r="K1409" s="22"/>
      <c r="Q1409">
        <f>ROUND((Source!BZ889/100)*ROUND((Source!AF889*Source!AV889)*Source!I889, 2), 2)</f>
        <v>100263.11</v>
      </c>
      <c r="R1409">
        <f>Source!X889</f>
        <v>100263.11</v>
      </c>
      <c r="S1409">
        <f>ROUND((Source!CA889/100)*ROUND((Source!AF889*Source!AV889)*Source!I889, 2), 2)</f>
        <v>14323.3</v>
      </c>
      <c r="T1409">
        <f>Source!Y889</f>
        <v>14323.3</v>
      </c>
      <c r="U1409">
        <f>ROUND((175/100)*ROUND((Source!AE889*Source!AV889)*Source!I889, 2), 2)</f>
        <v>12.44</v>
      </c>
      <c r="V1409">
        <f>ROUND((160/100)*ROUND(Source!CS889*Source!I889, 2), 2)</f>
        <v>11.38</v>
      </c>
    </row>
    <row r="1410" spans="1:22" ht="25.5" x14ac:dyDescent="0.2">
      <c r="C1410" s="26" t="str">
        <f>"Объем: "&amp;Source!I889&amp;"=(40+"&amp;"190+"&amp;"120+"&amp;"250+"&amp;"60+"&amp;"180+"&amp;"8050)/"&amp;"100"</f>
        <v>Объем: 88,9=(40+190+120+250+60+180+8050)/100</v>
      </c>
    </row>
    <row r="1411" spans="1:22" ht="14.25" x14ac:dyDescent="0.2">
      <c r="A1411" s="19"/>
      <c r="B1411" s="19"/>
      <c r="C1411" s="19" t="s">
        <v>496</v>
      </c>
      <c r="D1411" s="20"/>
      <c r="E1411" s="9"/>
      <c r="F1411" s="22">
        <f>Source!AO889</f>
        <v>1611.17</v>
      </c>
      <c r="G1411" s="21" t="str">
        <f>Source!DG889</f>
        <v/>
      </c>
      <c r="H1411" s="9">
        <f>Source!AV889</f>
        <v>1</v>
      </c>
      <c r="I1411" s="9">
        <f>IF(Source!BA889&lt;&gt; 0, Source!BA889, 1)</f>
        <v>1</v>
      </c>
      <c r="J1411" s="22">
        <f>Source!S889</f>
        <v>143233.01</v>
      </c>
      <c r="K1411" s="22"/>
    </row>
    <row r="1412" spans="1:22" ht="14.25" x14ac:dyDescent="0.2">
      <c r="A1412" s="19"/>
      <c r="B1412" s="19"/>
      <c r="C1412" s="19" t="s">
        <v>503</v>
      </c>
      <c r="D1412" s="20"/>
      <c r="E1412" s="9"/>
      <c r="F1412" s="22">
        <f>Source!AM889</f>
        <v>16.22</v>
      </c>
      <c r="G1412" s="21" t="str">
        <f>Source!DE889</f>
        <v/>
      </c>
      <c r="H1412" s="9">
        <f>Source!AV889</f>
        <v>1</v>
      </c>
      <c r="I1412" s="9">
        <f>IF(Source!BB889&lt;&gt; 0, Source!BB889, 1)</f>
        <v>1</v>
      </c>
      <c r="J1412" s="22">
        <f>Source!Q889</f>
        <v>1441.96</v>
      </c>
      <c r="K1412" s="22"/>
    </row>
    <row r="1413" spans="1:22" ht="14.25" x14ac:dyDescent="0.2">
      <c r="A1413" s="19"/>
      <c r="B1413" s="19"/>
      <c r="C1413" s="19" t="s">
        <v>504</v>
      </c>
      <c r="D1413" s="20"/>
      <c r="E1413" s="9"/>
      <c r="F1413" s="22">
        <f>Source!AN889</f>
        <v>0.08</v>
      </c>
      <c r="G1413" s="21" t="str">
        <f>Source!DF889</f>
        <v/>
      </c>
      <c r="H1413" s="9">
        <f>Source!AV889</f>
        <v>1</v>
      </c>
      <c r="I1413" s="9">
        <f>IF(Source!BS889&lt;&gt; 0, Source!BS889, 1)</f>
        <v>1</v>
      </c>
      <c r="J1413" s="28">
        <f>Source!R889</f>
        <v>7.11</v>
      </c>
      <c r="K1413" s="22"/>
    </row>
    <row r="1414" spans="1:22" ht="14.25" x14ac:dyDescent="0.2">
      <c r="A1414" s="19"/>
      <c r="B1414" s="19"/>
      <c r="C1414" s="19" t="s">
        <v>502</v>
      </c>
      <c r="D1414" s="20"/>
      <c r="E1414" s="9"/>
      <c r="F1414" s="22">
        <f>Source!AL889</f>
        <v>184.37</v>
      </c>
      <c r="G1414" s="21" t="str">
        <f>Source!DD889</f>
        <v/>
      </c>
      <c r="H1414" s="9">
        <f>Source!AW889</f>
        <v>1</v>
      </c>
      <c r="I1414" s="9">
        <f>IF(Source!BC889&lt;&gt; 0, Source!BC889, 1)</f>
        <v>1</v>
      </c>
      <c r="J1414" s="22">
        <f>Source!P889</f>
        <v>16390.490000000002</v>
      </c>
      <c r="K1414" s="22"/>
    </row>
    <row r="1415" spans="1:22" ht="14.25" x14ac:dyDescent="0.2">
      <c r="A1415" s="19"/>
      <c r="B1415" s="19"/>
      <c r="C1415" s="19" t="s">
        <v>497</v>
      </c>
      <c r="D1415" s="20" t="s">
        <v>498</v>
      </c>
      <c r="E1415" s="9">
        <f>Source!AT889</f>
        <v>70</v>
      </c>
      <c r="F1415" s="22"/>
      <c r="G1415" s="21"/>
      <c r="H1415" s="9"/>
      <c r="I1415" s="9"/>
      <c r="J1415" s="22">
        <f>SUM(R1409:R1414)</f>
        <v>100263.11</v>
      </c>
      <c r="K1415" s="22"/>
    </row>
    <row r="1416" spans="1:22" ht="14.25" x14ac:dyDescent="0.2">
      <c r="A1416" s="19"/>
      <c r="B1416" s="19"/>
      <c r="C1416" s="19" t="s">
        <v>499</v>
      </c>
      <c r="D1416" s="20" t="s">
        <v>498</v>
      </c>
      <c r="E1416" s="9">
        <f>Source!AU889</f>
        <v>10</v>
      </c>
      <c r="F1416" s="22"/>
      <c r="G1416" s="21"/>
      <c r="H1416" s="9"/>
      <c r="I1416" s="9"/>
      <c r="J1416" s="22">
        <f>SUM(T1409:T1415)</f>
        <v>14323.3</v>
      </c>
      <c r="K1416" s="22"/>
    </row>
    <row r="1417" spans="1:22" ht="14.25" x14ac:dyDescent="0.2">
      <c r="A1417" s="19"/>
      <c r="B1417" s="19"/>
      <c r="C1417" s="19" t="s">
        <v>505</v>
      </c>
      <c r="D1417" s="20" t="s">
        <v>498</v>
      </c>
      <c r="E1417" s="9">
        <f>160</f>
        <v>160</v>
      </c>
      <c r="F1417" s="22"/>
      <c r="G1417" s="21"/>
      <c r="H1417" s="9"/>
      <c r="I1417" s="9"/>
      <c r="J1417" s="22">
        <f>SUM(V1409:V1416)</f>
        <v>11.38</v>
      </c>
      <c r="K1417" s="22"/>
    </row>
    <row r="1418" spans="1:22" ht="14.25" x14ac:dyDescent="0.2">
      <c r="A1418" s="19"/>
      <c r="B1418" s="19"/>
      <c r="C1418" s="19" t="s">
        <v>500</v>
      </c>
      <c r="D1418" s="20" t="s">
        <v>501</v>
      </c>
      <c r="E1418" s="9">
        <f>Source!AQ889</f>
        <v>3.44</v>
      </c>
      <c r="F1418" s="22"/>
      <c r="G1418" s="21" t="str">
        <f>Source!DI889</f>
        <v/>
      </c>
      <c r="H1418" s="9">
        <f>Source!AV889</f>
        <v>1</v>
      </c>
      <c r="I1418" s="9"/>
      <c r="J1418" s="22"/>
      <c r="K1418" s="22">
        <f>Source!U889</f>
        <v>305.81600000000003</v>
      </c>
    </row>
    <row r="1419" spans="1:22" ht="15" x14ac:dyDescent="0.25">
      <c r="A1419" s="24"/>
      <c r="B1419" s="24"/>
      <c r="C1419" s="24"/>
      <c r="D1419" s="24"/>
      <c r="E1419" s="24"/>
      <c r="F1419" s="24"/>
      <c r="G1419" s="24"/>
      <c r="H1419" s="24"/>
      <c r="I1419" s="43">
        <f>J1411+J1412+J1414+J1415+J1416+J1417</f>
        <v>275663.25</v>
      </c>
      <c r="J1419" s="43"/>
      <c r="K1419" s="25">
        <f>IF(Source!I889&lt;&gt;0, ROUND(I1419/Source!I889, 2), 0)</f>
        <v>3100.82</v>
      </c>
      <c r="P1419" s="23">
        <f>I1419</f>
        <v>275663.25</v>
      </c>
    </row>
    <row r="1421" spans="1:22" ht="15" x14ac:dyDescent="0.25">
      <c r="A1421" s="48" t="str">
        <f>CONCATENATE("Итого по подразделу: ",IF(Source!G891&lt;&gt;"Новый подраздел", Source!G891, ""))</f>
        <v>Итого по подразделу: Отопление</v>
      </c>
      <c r="B1421" s="48"/>
      <c r="C1421" s="48"/>
      <c r="D1421" s="48"/>
      <c r="E1421" s="48"/>
      <c r="F1421" s="48"/>
      <c r="G1421" s="48"/>
      <c r="H1421" s="48"/>
      <c r="I1421" s="46">
        <f>SUM(P1295:P1420)</f>
        <v>1319219.57</v>
      </c>
      <c r="J1421" s="47"/>
      <c r="K1421" s="18"/>
    </row>
    <row r="1424" spans="1:22" ht="16.5" x14ac:dyDescent="0.25">
      <c r="A1424" s="45" t="str">
        <f>CONCATENATE("Подраздел: ",IF(Source!G921&lt;&gt;"Новый подраздел", Source!G921, ""))</f>
        <v>Подраздел: Автоматизированный узел управления системой отопления и вентиляции воздуха</v>
      </c>
      <c r="B1424" s="45"/>
      <c r="C1424" s="45"/>
      <c r="D1424" s="45"/>
      <c r="E1424" s="45"/>
      <c r="F1424" s="45"/>
      <c r="G1424" s="45"/>
      <c r="H1424" s="45"/>
      <c r="I1424" s="45"/>
      <c r="J1424" s="45"/>
      <c r="K1424" s="45"/>
    </row>
    <row r="1426" spans="1:22" ht="15" x14ac:dyDescent="0.25">
      <c r="B1426" s="44" t="str">
        <f>Source!G925</f>
        <v>Узел учета тепловой энергии</v>
      </c>
      <c r="C1426" s="44"/>
      <c r="D1426" s="44"/>
      <c r="E1426" s="44"/>
      <c r="F1426" s="44"/>
      <c r="G1426" s="44"/>
      <c r="H1426" s="44"/>
      <c r="I1426" s="44"/>
      <c r="J1426" s="44"/>
    </row>
    <row r="1427" spans="1:22" ht="71.25" x14ac:dyDescent="0.2">
      <c r="A1427" s="19">
        <v>146</v>
      </c>
      <c r="B1427" s="19" t="str">
        <f>Source!F926</f>
        <v>1.23-2103-7-1/1</v>
      </c>
      <c r="C1427" s="19" t="str">
        <f>Source!G926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1427" s="20" t="str">
        <f>Source!H926</f>
        <v>шт.</v>
      </c>
      <c r="E1427" s="9">
        <f>Source!I926</f>
        <v>29</v>
      </c>
      <c r="F1427" s="22"/>
      <c r="G1427" s="21"/>
      <c r="H1427" s="9"/>
      <c r="I1427" s="9"/>
      <c r="J1427" s="22"/>
      <c r="K1427" s="22"/>
      <c r="Q1427">
        <f>ROUND((Source!BZ926/100)*ROUND((Source!AF926*Source!AV926)*Source!I926, 2), 2)</f>
        <v>10351.58</v>
      </c>
      <c r="R1427">
        <f>Source!X926</f>
        <v>10351.58</v>
      </c>
      <c r="S1427">
        <f>ROUND((Source!CA926/100)*ROUND((Source!AF926*Source!AV926)*Source!I926, 2), 2)</f>
        <v>1478.8</v>
      </c>
      <c r="T1427">
        <f>Source!Y926</f>
        <v>1478.8</v>
      </c>
      <c r="U1427">
        <f>ROUND((175/100)*ROUND((Source!AE926*Source!AV926)*Source!I926, 2), 2)</f>
        <v>0</v>
      </c>
      <c r="V1427">
        <f>ROUND((160/100)*ROUND(Source!CS926*Source!I926, 2), 2)</f>
        <v>0</v>
      </c>
    </row>
    <row r="1428" spans="1:22" ht="14.25" x14ac:dyDescent="0.2">
      <c r="A1428" s="19"/>
      <c r="B1428" s="19"/>
      <c r="C1428" s="19" t="s">
        <v>496</v>
      </c>
      <c r="D1428" s="20"/>
      <c r="E1428" s="9"/>
      <c r="F1428" s="22">
        <f>Source!AO926</f>
        <v>509.93</v>
      </c>
      <c r="G1428" s="21" t="str">
        <f>Source!DG926</f>
        <v/>
      </c>
      <c r="H1428" s="9">
        <f>Source!AV926</f>
        <v>1</v>
      </c>
      <c r="I1428" s="9">
        <f>IF(Source!BA926&lt;&gt; 0, Source!BA926, 1)</f>
        <v>1</v>
      </c>
      <c r="J1428" s="22">
        <f>Source!S926</f>
        <v>14787.97</v>
      </c>
      <c r="K1428" s="22"/>
    </row>
    <row r="1429" spans="1:22" ht="14.25" x14ac:dyDescent="0.2">
      <c r="A1429" s="19"/>
      <c r="B1429" s="19"/>
      <c r="C1429" s="19" t="s">
        <v>497</v>
      </c>
      <c r="D1429" s="20" t="s">
        <v>498</v>
      </c>
      <c r="E1429" s="9">
        <f>Source!AT926</f>
        <v>70</v>
      </c>
      <c r="F1429" s="22"/>
      <c r="G1429" s="21"/>
      <c r="H1429" s="9"/>
      <c r="I1429" s="9"/>
      <c r="J1429" s="22">
        <f>SUM(R1427:R1428)</f>
        <v>10351.58</v>
      </c>
      <c r="K1429" s="22"/>
    </row>
    <row r="1430" spans="1:22" ht="14.25" x14ac:dyDescent="0.2">
      <c r="A1430" s="19"/>
      <c r="B1430" s="19"/>
      <c r="C1430" s="19" t="s">
        <v>499</v>
      </c>
      <c r="D1430" s="20" t="s">
        <v>498</v>
      </c>
      <c r="E1430" s="9">
        <f>Source!AU926</f>
        <v>10</v>
      </c>
      <c r="F1430" s="22"/>
      <c r="G1430" s="21"/>
      <c r="H1430" s="9"/>
      <c r="I1430" s="9"/>
      <c r="J1430" s="22">
        <f>SUM(T1427:T1429)</f>
        <v>1478.8</v>
      </c>
      <c r="K1430" s="22"/>
    </row>
    <row r="1431" spans="1:22" ht="14.25" x14ac:dyDescent="0.2">
      <c r="A1431" s="19"/>
      <c r="B1431" s="19"/>
      <c r="C1431" s="19" t="s">
        <v>500</v>
      </c>
      <c r="D1431" s="20" t="s">
        <v>501</v>
      </c>
      <c r="E1431" s="9">
        <f>Source!AQ926</f>
        <v>1.17</v>
      </c>
      <c r="F1431" s="22"/>
      <c r="G1431" s="21" t="str">
        <f>Source!DI926</f>
        <v/>
      </c>
      <c r="H1431" s="9">
        <f>Source!AV926</f>
        <v>1</v>
      </c>
      <c r="I1431" s="9"/>
      <c r="J1431" s="22"/>
      <c r="K1431" s="22">
        <f>Source!U926</f>
        <v>33.93</v>
      </c>
    </row>
    <row r="1432" spans="1:22" ht="15" x14ac:dyDescent="0.25">
      <c r="A1432" s="24"/>
      <c r="B1432" s="24"/>
      <c r="C1432" s="24"/>
      <c r="D1432" s="24"/>
      <c r="E1432" s="24"/>
      <c r="F1432" s="24"/>
      <c r="G1432" s="24"/>
      <c r="H1432" s="24"/>
      <c r="I1432" s="43">
        <f>J1428+J1429+J1430</f>
        <v>26618.35</v>
      </c>
      <c r="J1432" s="43"/>
      <c r="K1432" s="25">
        <f>IF(Source!I926&lt;&gt;0, ROUND(I1432/Source!I926, 2), 0)</f>
        <v>917.87</v>
      </c>
      <c r="P1432" s="23">
        <f>I1432</f>
        <v>26618.35</v>
      </c>
    </row>
    <row r="1433" spans="1:22" ht="71.25" x14ac:dyDescent="0.2">
      <c r="A1433" s="19">
        <v>147</v>
      </c>
      <c r="B1433" s="19" t="str">
        <f>Source!F928</f>
        <v>1.23-2103-7-1/1</v>
      </c>
      <c r="C1433" s="19" t="str">
        <f>Source!G928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1433" s="20" t="str">
        <f>Source!H928</f>
        <v>шт.</v>
      </c>
      <c r="E1433" s="9">
        <f>Source!I928</f>
        <v>26</v>
      </c>
      <c r="F1433" s="22"/>
      <c r="G1433" s="21"/>
      <c r="H1433" s="9"/>
      <c r="I1433" s="9"/>
      <c r="J1433" s="22"/>
      <c r="K1433" s="22"/>
      <c r="Q1433">
        <f>ROUND((Source!BZ928/100)*ROUND((Source!AF928*Source!AV928)*Source!I928, 2), 2)</f>
        <v>9280.73</v>
      </c>
      <c r="R1433">
        <f>Source!X928</f>
        <v>9280.73</v>
      </c>
      <c r="S1433">
        <f>ROUND((Source!CA928/100)*ROUND((Source!AF928*Source!AV928)*Source!I928, 2), 2)</f>
        <v>1325.82</v>
      </c>
      <c r="T1433">
        <f>Source!Y928</f>
        <v>1325.82</v>
      </c>
      <c r="U1433">
        <f>ROUND((175/100)*ROUND((Source!AE928*Source!AV928)*Source!I928, 2), 2)</f>
        <v>0</v>
      </c>
      <c r="V1433">
        <f>ROUND((160/100)*ROUND(Source!CS928*Source!I928, 2), 2)</f>
        <v>0</v>
      </c>
    </row>
    <row r="1434" spans="1:22" ht="14.25" x14ac:dyDescent="0.2">
      <c r="A1434" s="19"/>
      <c r="B1434" s="19"/>
      <c r="C1434" s="19" t="s">
        <v>496</v>
      </c>
      <c r="D1434" s="20"/>
      <c r="E1434" s="9"/>
      <c r="F1434" s="22">
        <f>Source!AO928</f>
        <v>509.93</v>
      </c>
      <c r="G1434" s="21" t="str">
        <f>Source!DG928</f>
        <v/>
      </c>
      <c r="H1434" s="9">
        <f>Source!AV928</f>
        <v>1</v>
      </c>
      <c r="I1434" s="9">
        <f>IF(Source!BA928&lt;&gt; 0, Source!BA928, 1)</f>
        <v>1</v>
      </c>
      <c r="J1434" s="22">
        <f>Source!S928</f>
        <v>13258.18</v>
      </c>
      <c r="K1434" s="22"/>
    </row>
    <row r="1435" spans="1:22" ht="14.25" x14ac:dyDescent="0.2">
      <c r="A1435" s="19"/>
      <c r="B1435" s="19"/>
      <c r="C1435" s="19" t="s">
        <v>497</v>
      </c>
      <c r="D1435" s="20" t="s">
        <v>498</v>
      </c>
      <c r="E1435" s="9">
        <f>Source!AT928</f>
        <v>70</v>
      </c>
      <c r="F1435" s="22"/>
      <c r="G1435" s="21"/>
      <c r="H1435" s="9"/>
      <c r="I1435" s="9"/>
      <c r="J1435" s="22">
        <f>SUM(R1433:R1434)</f>
        <v>9280.73</v>
      </c>
      <c r="K1435" s="22"/>
    </row>
    <row r="1436" spans="1:22" ht="14.25" x14ac:dyDescent="0.2">
      <c r="A1436" s="19"/>
      <c r="B1436" s="19"/>
      <c r="C1436" s="19" t="s">
        <v>499</v>
      </c>
      <c r="D1436" s="20" t="s">
        <v>498</v>
      </c>
      <c r="E1436" s="9">
        <f>Source!AU928</f>
        <v>10</v>
      </c>
      <c r="F1436" s="22"/>
      <c r="G1436" s="21"/>
      <c r="H1436" s="9"/>
      <c r="I1436" s="9"/>
      <c r="J1436" s="22">
        <f>SUM(T1433:T1435)</f>
        <v>1325.82</v>
      </c>
      <c r="K1436" s="22"/>
    </row>
    <row r="1437" spans="1:22" ht="14.25" x14ac:dyDescent="0.2">
      <c r="A1437" s="19"/>
      <c r="B1437" s="19"/>
      <c r="C1437" s="19" t="s">
        <v>500</v>
      </c>
      <c r="D1437" s="20" t="s">
        <v>501</v>
      </c>
      <c r="E1437" s="9">
        <f>Source!AQ928</f>
        <v>1.17</v>
      </c>
      <c r="F1437" s="22"/>
      <c r="G1437" s="21" t="str">
        <f>Source!DI928</f>
        <v/>
      </c>
      <c r="H1437" s="9">
        <f>Source!AV928</f>
        <v>1</v>
      </c>
      <c r="I1437" s="9"/>
      <c r="J1437" s="22"/>
      <c r="K1437" s="22">
        <f>Source!U928</f>
        <v>30.419999999999998</v>
      </c>
    </row>
    <row r="1438" spans="1:22" ht="15" x14ac:dyDescent="0.25">
      <c r="A1438" s="24"/>
      <c r="B1438" s="24"/>
      <c r="C1438" s="24"/>
      <c r="D1438" s="24"/>
      <c r="E1438" s="24"/>
      <c r="F1438" s="24"/>
      <c r="G1438" s="24"/>
      <c r="H1438" s="24"/>
      <c r="I1438" s="43">
        <f>J1434+J1435+J1436</f>
        <v>23864.73</v>
      </c>
      <c r="J1438" s="43"/>
      <c r="K1438" s="25">
        <f>IF(Source!I928&lt;&gt;0, ROUND(I1438/Source!I928, 2), 0)</f>
        <v>917.87</v>
      </c>
      <c r="P1438" s="23">
        <f>I1438</f>
        <v>23864.73</v>
      </c>
    </row>
    <row r="1439" spans="1:22" ht="28.5" x14ac:dyDescent="0.2">
      <c r="A1439" s="19">
        <v>148</v>
      </c>
      <c r="B1439" s="19" t="str">
        <f>Source!F930</f>
        <v>1.17-2103-16-1/1</v>
      </c>
      <c r="C1439" s="19" t="str">
        <f>Source!G930</f>
        <v>Техническое обслуживание крана трехходового шарового под манометр</v>
      </c>
      <c r="D1439" s="20" t="str">
        <f>Source!H930</f>
        <v>10 шт.</v>
      </c>
      <c r="E1439" s="9">
        <f>Source!I930</f>
        <v>5.5</v>
      </c>
      <c r="F1439" s="22"/>
      <c r="G1439" s="21"/>
      <c r="H1439" s="9"/>
      <c r="I1439" s="9"/>
      <c r="J1439" s="22"/>
      <c r="K1439" s="22"/>
      <c r="Q1439">
        <f>ROUND((Source!BZ930/100)*ROUND((Source!AF930*Source!AV930)*Source!I930, 2), 2)</f>
        <v>1510.2</v>
      </c>
      <c r="R1439">
        <f>Source!X930</f>
        <v>1510.2</v>
      </c>
      <c r="S1439">
        <f>ROUND((Source!CA930/100)*ROUND((Source!AF930*Source!AV930)*Source!I930, 2), 2)</f>
        <v>215.74</v>
      </c>
      <c r="T1439">
        <f>Source!Y930</f>
        <v>215.74</v>
      </c>
      <c r="U1439">
        <f>ROUND((175/100)*ROUND((Source!AE930*Source!AV930)*Source!I930, 2), 2)</f>
        <v>0</v>
      </c>
      <c r="V1439">
        <f>ROUND((160/100)*ROUND(Source!CS930*Source!I930, 2), 2)</f>
        <v>0</v>
      </c>
    </row>
    <row r="1440" spans="1:22" x14ac:dyDescent="0.2">
      <c r="C1440" s="26" t="str">
        <f>"Объем: "&amp;Source!I930&amp;"=(29+"&amp;"26)/"&amp;"10"</f>
        <v>Объем: 5,5=(29+26)/10</v>
      </c>
    </row>
    <row r="1441" spans="1:22" ht="14.25" x14ac:dyDescent="0.2">
      <c r="A1441" s="19"/>
      <c r="B1441" s="19"/>
      <c r="C1441" s="19" t="s">
        <v>496</v>
      </c>
      <c r="D1441" s="20"/>
      <c r="E1441" s="9"/>
      <c r="F1441" s="22">
        <f>Source!AO930</f>
        <v>392.26</v>
      </c>
      <c r="G1441" s="21" t="str">
        <f>Source!DG930</f>
        <v/>
      </c>
      <c r="H1441" s="9">
        <f>Source!AV930</f>
        <v>1</v>
      </c>
      <c r="I1441" s="9">
        <f>IF(Source!BA930&lt;&gt; 0, Source!BA930, 1)</f>
        <v>1</v>
      </c>
      <c r="J1441" s="22">
        <f>Source!S930</f>
        <v>2157.4299999999998</v>
      </c>
      <c r="K1441" s="22"/>
    </row>
    <row r="1442" spans="1:22" ht="14.25" x14ac:dyDescent="0.2">
      <c r="A1442" s="19"/>
      <c r="B1442" s="19"/>
      <c r="C1442" s="19" t="s">
        <v>502</v>
      </c>
      <c r="D1442" s="20"/>
      <c r="E1442" s="9"/>
      <c r="F1442" s="22">
        <f>Source!AL930</f>
        <v>0.24</v>
      </c>
      <c r="G1442" s="21" t="str">
        <f>Source!DD930</f>
        <v/>
      </c>
      <c r="H1442" s="9">
        <f>Source!AW930</f>
        <v>1</v>
      </c>
      <c r="I1442" s="9">
        <f>IF(Source!BC930&lt;&gt; 0, Source!BC930, 1)</f>
        <v>1</v>
      </c>
      <c r="J1442" s="22">
        <f>Source!P930</f>
        <v>1.32</v>
      </c>
      <c r="K1442" s="22"/>
    </row>
    <row r="1443" spans="1:22" ht="14.25" x14ac:dyDescent="0.2">
      <c r="A1443" s="19"/>
      <c r="B1443" s="19"/>
      <c r="C1443" s="19" t="s">
        <v>497</v>
      </c>
      <c r="D1443" s="20" t="s">
        <v>498</v>
      </c>
      <c r="E1443" s="9">
        <f>Source!AT930</f>
        <v>70</v>
      </c>
      <c r="F1443" s="22"/>
      <c r="G1443" s="21"/>
      <c r="H1443" s="9"/>
      <c r="I1443" s="9"/>
      <c r="J1443" s="22">
        <f>SUM(R1439:R1442)</f>
        <v>1510.2</v>
      </c>
      <c r="K1443" s="22"/>
    </row>
    <row r="1444" spans="1:22" ht="14.25" x14ac:dyDescent="0.2">
      <c r="A1444" s="19"/>
      <c r="B1444" s="19"/>
      <c r="C1444" s="19" t="s">
        <v>499</v>
      </c>
      <c r="D1444" s="20" t="s">
        <v>498</v>
      </c>
      <c r="E1444" s="9">
        <f>Source!AU930</f>
        <v>10</v>
      </c>
      <c r="F1444" s="22"/>
      <c r="G1444" s="21"/>
      <c r="H1444" s="9"/>
      <c r="I1444" s="9"/>
      <c r="J1444" s="22">
        <f>SUM(T1439:T1443)</f>
        <v>215.74</v>
      </c>
      <c r="K1444" s="22"/>
    </row>
    <row r="1445" spans="1:22" ht="14.25" x14ac:dyDescent="0.2">
      <c r="A1445" s="19"/>
      <c r="B1445" s="19"/>
      <c r="C1445" s="19" t="s">
        <v>500</v>
      </c>
      <c r="D1445" s="20" t="s">
        <v>501</v>
      </c>
      <c r="E1445" s="9">
        <f>Source!AQ930</f>
        <v>0.9</v>
      </c>
      <c r="F1445" s="22"/>
      <c r="G1445" s="21" t="str">
        <f>Source!DI930</f>
        <v/>
      </c>
      <c r="H1445" s="9">
        <f>Source!AV930</f>
        <v>1</v>
      </c>
      <c r="I1445" s="9"/>
      <c r="J1445" s="22"/>
      <c r="K1445" s="22">
        <f>Source!U930</f>
        <v>4.95</v>
      </c>
    </row>
    <row r="1446" spans="1:22" ht="15" x14ac:dyDescent="0.25">
      <c r="A1446" s="24"/>
      <c r="B1446" s="24"/>
      <c r="C1446" s="24"/>
      <c r="D1446" s="24"/>
      <c r="E1446" s="24"/>
      <c r="F1446" s="24"/>
      <c r="G1446" s="24"/>
      <c r="H1446" s="24"/>
      <c r="I1446" s="43">
        <f>J1441+J1442+J1443+J1444</f>
        <v>3884.6899999999996</v>
      </c>
      <c r="J1446" s="43"/>
      <c r="K1446" s="25">
        <f>IF(Source!I930&lt;&gt;0, ROUND(I1446/Source!I930, 2), 0)</f>
        <v>706.31</v>
      </c>
      <c r="P1446" s="23">
        <f>I1446</f>
        <v>3884.6899999999996</v>
      </c>
    </row>
    <row r="1448" spans="1:22" ht="15" x14ac:dyDescent="0.25">
      <c r="B1448" s="44" t="str">
        <f>Source!G931</f>
        <v>Ввод теплосети, распределительный коллектор системы вентиляции</v>
      </c>
      <c r="C1448" s="44"/>
      <c r="D1448" s="44"/>
      <c r="E1448" s="44"/>
      <c r="F1448" s="44"/>
      <c r="G1448" s="44"/>
      <c r="H1448" s="44"/>
      <c r="I1448" s="44"/>
      <c r="J1448" s="44"/>
    </row>
    <row r="1449" spans="1:22" ht="71.25" x14ac:dyDescent="0.2">
      <c r="A1449" s="19">
        <v>149</v>
      </c>
      <c r="B1449" s="19" t="str">
        <f>Source!F932</f>
        <v>1.23-2103-7-1/1</v>
      </c>
      <c r="C1449" s="19" t="str">
        <f>Source!G932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1449" s="20" t="str">
        <f>Source!H932</f>
        <v>шт.</v>
      </c>
      <c r="E1449" s="9">
        <f>Source!I932</f>
        <v>8</v>
      </c>
      <c r="F1449" s="22"/>
      <c r="G1449" s="21"/>
      <c r="H1449" s="9"/>
      <c r="I1449" s="9"/>
      <c r="J1449" s="22"/>
      <c r="K1449" s="22"/>
      <c r="Q1449">
        <f>ROUND((Source!BZ932/100)*ROUND((Source!AF932*Source!AV932)*Source!I932, 2), 2)</f>
        <v>2855.61</v>
      </c>
      <c r="R1449">
        <f>Source!X932</f>
        <v>2855.61</v>
      </c>
      <c r="S1449">
        <f>ROUND((Source!CA932/100)*ROUND((Source!AF932*Source!AV932)*Source!I932, 2), 2)</f>
        <v>407.94</v>
      </c>
      <c r="T1449">
        <f>Source!Y932</f>
        <v>407.94</v>
      </c>
      <c r="U1449">
        <f>ROUND((175/100)*ROUND((Source!AE932*Source!AV932)*Source!I932, 2), 2)</f>
        <v>0</v>
      </c>
      <c r="V1449">
        <f>ROUND((160/100)*ROUND(Source!CS932*Source!I932, 2), 2)</f>
        <v>0</v>
      </c>
    </row>
    <row r="1450" spans="1:22" ht="14.25" x14ac:dyDescent="0.2">
      <c r="A1450" s="19"/>
      <c r="B1450" s="19"/>
      <c r="C1450" s="19" t="s">
        <v>496</v>
      </c>
      <c r="D1450" s="20"/>
      <c r="E1450" s="9"/>
      <c r="F1450" s="22">
        <f>Source!AO932</f>
        <v>509.93</v>
      </c>
      <c r="G1450" s="21" t="str">
        <f>Source!DG932</f>
        <v/>
      </c>
      <c r="H1450" s="9">
        <f>Source!AV932</f>
        <v>1</v>
      </c>
      <c r="I1450" s="9">
        <f>IF(Source!BA932&lt;&gt; 0, Source!BA932, 1)</f>
        <v>1</v>
      </c>
      <c r="J1450" s="22">
        <f>Source!S932</f>
        <v>4079.44</v>
      </c>
      <c r="K1450" s="22"/>
    </row>
    <row r="1451" spans="1:22" ht="14.25" x14ac:dyDescent="0.2">
      <c r="A1451" s="19"/>
      <c r="B1451" s="19"/>
      <c r="C1451" s="19" t="s">
        <v>497</v>
      </c>
      <c r="D1451" s="20" t="s">
        <v>498</v>
      </c>
      <c r="E1451" s="9">
        <f>Source!AT932</f>
        <v>70</v>
      </c>
      <c r="F1451" s="22"/>
      <c r="G1451" s="21"/>
      <c r="H1451" s="9"/>
      <c r="I1451" s="9"/>
      <c r="J1451" s="22">
        <f>SUM(R1449:R1450)</f>
        <v>2855.61</v>
      </c>
      <c r="K1451" s="22"/>
    </row>
    <row r="1452" spans="1:22" ht="14.25" x14ac:dyDescent="0.2">
      <c r="A1452" s="19"/>
      <c r="B1452" s="19"/>
      <c r="C1452" s="19" t="s">
        <v>499</v>
      </c>
      <c r="D1452" s="20" t="s">
        <v>498</v>
      </c>
      <c r="E1452" s="9">
        <f>Source!AU932</f>
        <v>10</v>
      </c>
      <c r="F1452" s="22"/>
      <c r="G1452" s="21"/>
      <c r="H1452" s="9"/>
      <c r="I1452" s="9"/>
      <c r="J1452" s="22">
        <f>SUM(T1449:T1451)</f>
        <v>407.94</v>
      </c>
      <c r="K1452" s="22"/>
    </row>
    <row r="1453" spans="1:22" ht="14.25" x14ac:dyDescent="0.2">
      <c r="A1453" s="19"/>
      <c r="B1453" s="19"/>
      <c r="C1453" s="19" t="s">
        <v>500</v>
      </c>
      <c r="D1453" s="20" t="s">
        <v>501</v>
      </c>
      <c r="E1453" s="9">
        <f>Source!AQ932</f>
        <v>1.17</v>
      </c>
      <c r="F1453" s="22"/>
      <c r="G1453" s="21" t="str">
        <f>Source!DI932</f>
        <v/>
      </c>
      <c r="H1453" s="9">
        <f>Source!AV932</f>
        <v>1</v>
      </c>
      <c r="I1453" s="9"/>
      <c r="J1453" s="22"/>
      <c r="K1453" s="22">
        <f>Source!U932</f>
        <v>9.36</v>
      </c>
    </row>
    <row r="1454" spans="1:22" ht="15" x14ac:dyDescent="0.25">
      <c r="A1454" s="24"/>
      <c r="B1454" s="24"/>
      <c r="C1454" s="24"/>
      <c r="D1454" s="24"/>
      <c r="E1454" s="24"/>
      <c r="F1454" s="24"/>
      <c r="G1454" s="24"/>
      <c r="H1454" s="24"/>
      <c r="I1454" s="43">
        <f>J1450+J1451+J1452</f>
        <v>7342.99</v>
      </c>
      <c r="J1454" s="43"/>
      <c r="K1454" s="25">
        <f>IF(Source!I932&lt;&gt;0, ROUND(I1454/Source!I932, 2), 0)</f>
        <v>917.87</v>
      </c>
      <c r="P1454" s="23">
        <f>I1454</f>
        <v>7342.99</v>
      </c>
    </row>
    <row r="1455" spans="1:22" ht="71.25" x14ac:dyDescent="0.2">
      <c r="A1455" s="19">
        <v>150</v>
      </c>
      <c r="B1455" s="19" t="str">
        <f>Source!F934</f>
        <v>1.23-2103-7-1/1</v>
      </c>
      <c r="C1455" s="19" t="str">
        <f>Source!G934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1455" s="20" t="str">
        <f>Source!H934</f>
        <v>шт.</v>
      </c>
      <c r="E1455" s="9">
        <f>Source!I934</f>
        <v>2</v>
      </c>
      <c r="F1455" s="22"/>
      <c r="G1455" s="21"/>
      <c r="H1455" s="9"/>
      <c r="I1455" s="9"/>
      <c r="J1455" s="22"/>
      <c r="K1455" s="22"/>
      <c r="Q1455">
        <f>ROUND((Source!BZ934/100)*ROUND((Source!AF934*Source!AV934)*Source!I934, 2), 2)</f>
        <v>713.9</v>
      </c>
      <c r="R1455">
        <f>Source!X934</f>
        <v>713.9</v>
      </c>
      <c r="S1455">
        <f>ROUND((Source!CA934/100)*ROUND((Source!AF934*Source!AV934)*Source!I934, 2), 2)</f>
        <v>101.99</v>
      </c>
      <c r="T1455">
        <f>Source!Y934</f>
        <v>101.99</v>
      </c>
      <c r="U1455">
        <f>ROUND((175/100)*ROUND((Source!AE934*Source!AV934)*Source!I934, 2), 2)</f>
        <v>0</v>
      </c>
      <c r="V1455">
        <f>ROUND((160/100)*ROUND(Source!CS934*Source!I934, 2), 2)</f>
        <v>0</v>
      </c>
    </row>
    <row r="1456" spans="1:22" ht="14.25" x14ac:dyDescent="0.2">
      <c r="A1456" s="19"/>
      <c r="B1456" s="19"/>
      <c r="C1456" s="19" t="s">
        <v>496</v>
      </c>
      <c r="D1456" s="20"/>
      <c r="E1456" s="9"/>
      <c r="F1456" s="22">
        <f>Source!AO934</f>
        <v>509.93</v>
      </c>
      <c r="G1456" s="21" t="str">
        <f>Source!DG934</f>
        <v/>
      </c>
      <c r="H1456" s="9">
        <f>Source!AV934</f>
        <v>1</v>
      </c>
      <c r="I1456" s="9">
        <f>IF(Source!BA934&lt;&gt; 0, Source!BA934, 1)</f>
        <v>1</v>
      </c>
      <c r="J1456" s="22">
        <f>Source!S934</f>
        <v>1019.86</v>
      </c>
      <c r="K1456" s="22"/>
    </row>
    <row r="1457" spans="1:22" ht="14.25" x14ac:dyDescent="0.2">
      <c r="A1457" s="19"/>
      <c r="B1457" s="19"/>
      <c r="C1457" s="19" t="s">
        <v>497</v>
      </c>
      <c r="D1457" s="20" t="s">
        <v>498</v>
      </c>
      <c r="E1457" s="9">
        <f>Source!AT934</f>
        <v>70</v>
      </c>
      <c r="F1457" s="22"/>
      <c r="G1457" s="21"/>
      <c r="H1457" s="9"/>
      <c r="I1457" s="9"/>
      <c r="J1457" s="22">
        <f>SUM(R1455:R1456)</f>
        <v>713.9</v>
      </c>
      <c r="K1457" s="22"/>
    </row>
    <row r="1458" spans="1:22" ht="14.25" x14ac:dyDescent="0.2">
      <c r="A1458" s="19"/>
      <c r="B1458" s="19"/>
      <c r="C1458" s="19" t="s">
        <v>499</v>
      </c>
      <c r="D1458" s="20" t="s">
        <v>498</v>
      </c>
      <c r="E1458" s="9">
        <f>Source!AU934</f>
        <v>10</v>
      </c>
      <c r="F1458" s="22"/>
      <c r="G1458" s="21"/>
      <c r="H1458" s="9"/>
      <c r="I1458" s="9"/>
      <c r="J1458" s="22">
        <f>SUM(T1455:T1457)</f>
        <v>101.99</v>
      </c>
      <c r="K1458" s="22"/>
    </row>
    <row r="1459" spans="1:22" ht="14.25" x14ac:dyDescent="0.2">
      <c r="A1459" s="19"/>
      <c r="B1459" s="19"/>
      <c r="C1459" s="19" t="s">
        <v>500</v>
      </c>
      <c r="D1459" s="20" t="s">
        <v>501</v>
      </c>
      <c r="E1459" s="9">
        <f>Source!AQ934</f>
        <v>1.17</v>
      </c>
      <c r="F1459" s="22"/>
      <c r="G1459" s="21" t="str">
        <f>Source!DI934</f>
        <v/>
      </c>
      <c r="H1459" s="9">
        <f>Source!AV934</f>
        <v>1</v>
      </c>
      <c r="I1459" s="9"/>
      <c r="J1459" s="22"/>
      <c r="K1459" s="22">
        <f>Source!U934</f>
        <v>2.34</v>
      </c>
    </row>
    <row r="1460" spans="1:22" ht="15" x14ac:dyDescent="0.25">
      <c r="A1460" s="24"/>
      <c r="B1460" s="24"/>
      <c r="C1460" s="24"/>
      <c r="D1460" s="24"/>
      <c r="E1460" s="24"/>
      <c r="F1460" s="24"/>
      <c r="G1460" s="24"/>
      <c r="H1460" s="24"/>
      <c r="I1460" s="43">
        <f>J1456+J1457+J1458</f>
        <v>1835.75</v>
      </c>
      <c r="J1460" s="43"/>
      <c r="K1460" s="25">
        <f>IF(Source!I934&lt;&gt;0, ROUND(I1460/Source!I934, 2), 0)</f>
        <v>917.88</v>
      </c>
      <c r="P1460" s="23">
        <f>I1460</f>
        <v>1835.75</v>
      </c>
    </row>
    <row r="1461" spans="1:22" ht="28.5" x14ac:dyDescent="0.2">
      <c r="A1461" s="19">
        <v>151</v>
      </c>
      <c r="B1461" s="19" t="str">
        <f>Source!F936</f>
        <v>1.17-2103-16-1/1</v>
      </c>
      <c r="C1461" s="19" t="str">
        <f>Source!G936</f>
        <v>Техническое обслуживание крана трехходового шарового под манометр</v>
      </c>
      <c r="D1461" s="20" t="str">
        <f>Source!H936</f>
        <v>10 шт.</v>
      </c>
      <c r="E1461" s="9">
        <f>Source!I936</f>
        <v>1</v>
      </c>
      <c r="F1461" s="22"/>
      <c r="G1461" s="21"/>
      <c r="H1461" s="9"/>
      <c r="I1461" s="9"/>
      <c r="J1461" s="22"/>
      <c r="K1461" s="22"/>
      <c r="Q1461">
        <f>ROUND((Source!BZ936/100)*ROUND((Source!AF936*Source!AV936)*Source!I936, 2), 2)</f>
        <v>274.58</v>
      </c>
      <c r="R1461">
        <f>Source!X936</f>
        <v>274.58</v>
      </c>
      <c r="S1461">
        <f>ROUND((Source!CA936/100)*ROUND((Source!AF936*Source!AV936)*Source!I936, 2), 2)</f>
        <v>39.229999999999997</v>
      </c>
      <c r="T1461">
        <f>Source!Y936</f>
        <v>39.229999999999997</v>
      </c>
      <c r="U1461">
        <f>ROUND((175/100)*ROUND((Source!AE936*Source!AV936)*Source!I936, 2), 2)</f>
        <v>0</v>
      </c>
      <c r="V1461">
        <f>ROUND((160/100)*ROUND(Source!CS936*Source!I936, 2), 2)</f>
        <v>0</v>
      </c>
    </row>
    <row r="1462" spans="1:22" x14ac:dyDescent="0.2">
      <c r="C1462" s="26" t="str">
        <f>"Объем: "&amp;Source!I936&amp;"=(8+"&amp;"2)/"&amp;"10"</f>
        <v>Объем: 1=(8+2)/10</v>
      </c>
    </row>
    <row r="1463" spans="1:22" ht="14.25" x14ac:dyDescent="0.2">
      <c r="A1463" s="19"/>
      <c r="B1463" s="19"/>
      <c r="C1463" s="19" t="s">
        <v>496</v>
      </c>
      <c r="D1463" s="20"/>
      <c r="E1463" s="9"/>
      <c r="F1463" s="22">
        <f>Source!AO936</f>
        <v>392.26</v>
      </c>
      <c r="G1463" s="21" t="str">
        <f>Source!DG936</f>
        <v/>
      </c>
      <c r="H1463" s="9">
        <f>Source!AV936</f>
        <v>1</v>
      </c>
      <c r="I1463" s="9">
        <f>IF(Source!BA936&lt;&gt; 0, Source!BA936, 1)</f>
        <v>1</v>
      </c>
      <c r="J1463" s="22">
        <f>Source!S936</f>
        <v>392.26</v>
      </c>
      <c r="K1463" s="22"/>
    </row>
    <row r="1464" spans="1:22" ht="14.25" x14ac:dyDescent="0.2">
      <c r="A1464" s="19"/>
      <c r="B1464" s="19"/>
      <c r="C1464" s="19" t="s">
        <v>502</v>
      </c>
      <c r="D1464" s="20"/>
      <c r="E1464" s="9"/>
      <c r="F1464" s="22">
        <f>Source!AL936</f>
        <v>0.24</v>
      </c>
      <c r="G1464" s="21" t="str">
        <f>Source!DD936</f>
        <v/>
      </c>
      <c r="H1464" s="9">
        <f>Source!AW936</f>
        <v>1</v>
      </c>
      <c r="I1464" s="9">
        <f>IF(Source!BC936&lt;&gt; 0, Source!BC936, 1)</f>
        <v>1</v>
      </c>
      <c r="J1464" s="22">
        <f>Source!P936</f>
        <v>0.24</v>
      </c>
      <c r="K1464" s="22"/>
    </row>
    <row r="1465" spans="1:22" ht="14.25" x14ac:dyDescent="0.2">
      <c r="A1465" s="19"/>
      <c r="B1465" s="19"/>
      <c r="C1465" s="19" t="s">
        <v>497</v>
      </c>
      <c r="D1465" s="20" t="s">
        <v>498</v>
      </c>
      <c r="E1465" s="9">
        <f>Source!AT936</f>
        <v>70</v>
      </c>
      <c r="F1465" s="22"/>
      <c r="G1465" s="21"/>
      <c r="H1465" s="9"/>
      <c r="I1465" s="9"/>
      <c r="J1465" s="22">
        <f>SUM(R1461:R1464)</f>
        <v>274.58</v>
      </c>
      <c r="K1465" s="22"/>
    </row>
    <row r="1466" spans="1:22" ht="14.25" x14ac:dyDescent="0.2">
      <c r="A1466" s="19"/>
      <c r="B1466" s="19"/>
      <c r="C1466" s="19" t="s">
        <v>499</v>
      </c>
      <c r="D1466" s="20" t="s">
        <v>498</v>
      </c>
      <c r="E1466" s="9">
        <f>Source!AU936</f>
        <v>10</v>
      </c>
      <c r="F1466" s="22"/>
      <c r="G1466" s="21"/>
      <c r="H1466" s="9"/>
      <c r="I1466" s="9"/>
      <c r="J1466" s="22">
        <f>SUM(T1461:T1465)</f>
        <v>39.229999999999997</v>
      </c>
      <c r="K1466" s="22"/>
    </row>
    <row r="1467" spans="1:22" ht="14.25" x14ac:dyDescent="0.2">
      <c r="A1467" s="19"/>
      <c r="B1467" s="19"/>
      <c r="C1467" s="19" t="s">
        <v>500</v>
      </c>
      <c r="D1467" s="20" t="s">
        <v>501</v>
      </c>
      <c r="E1467" s="9">
        <f>Source!AQ936</f>
        <v>0.9</v>
      </c>
      <c r="F1467" s="22"/>
      <c r="G1467" s="21" t="str">
        <f>Source!DI936</f>
        <v/>
      </c>
      <c r="H1467" s="9">
        <f>Source!AV936</f>
        <v>1</v>
      </c>
      <c r="I1467" s="9"/>
      <c r="J1467" s="22"/>
      <c r="K1467" s="22">
        <f>Source!U936</f>
        <v>0.9</v>
      </c>
    </row>
    <row r="1468" spans="1:22" ht="15" x14ac:dyDescent="0.25">
      <c r="A1468" s="24"/>
      <c r="B1468" s="24"/>
      <c r="C1468" s="24"/>
      <c r="D1468" s="24"/>
      <c r="E1468" s="24"/>
      <c r="F1468" s="24"/>
      <c r="G1468" s="24"/>
      <c r="H1468" s="24"/>
      <c r="I1468" s="43">
        <f>J1463+J1464+J1465+J1466</f>
        <v>706.31</v>
      </c>
      <c r="J1468" s="43"/>
      <c r="K1468" s="25">
        <f>IF(Source!I936&lt;&gt;0, ROUND(I1468/Source!I936, 2), 0)</f>
        <v>706.31</v>
      </c>
      <c r="P1468" s="23">
        <f>I1468</f>
        <v>706.31</v>
      </c>
    </row>
    <row r="1469" spans="1:22" ht="42.75" x14ac:dyDescent="0.2">
      <c r="A1469" s="19">
        <v>152</v>
      </c>
      <c r="B1469" s="19" t="str">
        <f>Source!F937</f>
        <v>1.17-3205-2-1/1</v>
      </c>
      <c r="C1469" s="19" t="str">
        <f>Source!G937</f>
        <v>Гидравлическое испытание трубопроводов систем отопления диаметром до 50 мм</v>
      </c>
      <c r="D1469" s="20" t="str">
        <f>Source!H937</f>
        <v>100 м</v>
      </c>
      <c r="E1469" s="9">
        <f>Source!I937</f>
        <v>0.1</v>
      </c>
      <c r="F1469" s="22"/>
      <c r="G1469" s="21"/>
      <c r="H1469" s="9"/>
      <c r="I1469" s="9"/>
      <c r="J1469" s="22"/>
      <c r="K1469" s="22"/>
      <c r="Q1469">
        <f>ROUND((Source!BZ937/100)*ROUND((Source!AF937*Source!AV937)*Source!I937, 2), 2)</f>
        <v>385.66</v>
      </c>
      <c r="R1469">
        <f>Source!X937</f>
        <v>385.66</v>
      </c>
      <c r="S1469">
        <f>ROUND((Source!CA937/100)*ROUND((Source!AF937*Source!AV937)*Source!I937, 2), 2)</f>
        <v>55.09</v>
      </c>
      <c r="T1469">
        <f>Source!Y937</f>
        <v>55.09</v>
      </c>
      <c r="U1469">
        <f>ROUND((175/100)*ROUND((Source!AE937*Source!AV937)*Source!I937, 2), 2)</f>
        <v>0</v>
      </c>
      <c r="V1469">
        <f>ROUND((160/100)*ROUND(Source!CS937*Source!I937, 2), 2)</f>
        <v>0</v>
      </c>
    </row>
    <row r="1470" spans="1:22" x14ac:dyDescent="0.2">
      <c r="C1470" s="26" t="str">
        <f>"Объем: "&amp;Source!I937&amp;"=(1+"&amp;"8+"&amp;"1)/"&amp;"100"</f>
        <v>Объем: 0,1=(1+8+1)/100</v>
      </c>
    </row>
    <row r="1471" spans="1:22" ht="14.25" x14ac:dyDescent="0.2">
      <c r="A1471" s="19"/>
      <c r="B1471" s="19"/>
      <c r="C1471" s="19" t="s">
        <v>496</v>
      </c>
      <c r="D1471" s="20"/>
      <c r="E1471" s="9"/>
      <c r="F1471" s="22">
        <f>Source!AO937</f>
        <v>5509.39</v>
      </c>
      <c r="G1471" s="21" t="str">
        <f>Source!DG937</f>
        <v/>
      </c>
      <c r="H1471" s="9">
        <f>Source!AV937</f>
        <v>1</v>
      </c>
      <c r="I1471" s="9">
        <f>IF(Source!BA937&lt;&gt; 0, Source!BA937, 1)</f>
        <v>1</v>
      </c>
      <c r="J1471" s="22">
        <f>Source!S937</f>
        <v>550.94000000000005</v>
      </c>
      <c r="K1471" s="22"/>
    </row>
    <row r="1472" spans="1:22" ht="14.25" x14ac:dyDescent="0.2">
      <c r="A1472" s="19"/>
      <c r="B1472" s="19"/>
      <c r="C1472" s="19" t="s">
        <v>502</v>
      </c>
      <c r="D1472" s="20"/>
      <c r="E1472" s="9"/>
      <c r="F1472" s="22">
        <f>Source!AL937</f>
        <v>49.83</v>
      </c>
      <c r="G1472" s="21" t="str">
        <f>Source!DD937</f>
        <v/>
      </c>
      <c r="H1472" s="9">
        <f>Source!AW937</f>
        <v>1</v>
      </c>
      <c r="I1472" s="9">
        <f>IF(Source!BC937&lt;&gt; 0, Source!BC937, 1)</f>
        <v>1</v>
      </c>
      <c r="J1472" s="22">
        <f>Source!P937</f>
        <v>4.9800000000000004</v>
      </c>
      <c r="K1472" s="22"/>
    </row>
    <row r="1473" spans="1:22" ht="14.25" x14ac:dyDescent="0.2">
      <c r="A1473" s="19"/>
      <c r="B1473" s="19"/>
      <c r="C1473" s="19" t="s">
        <v>497</v>
      </c>
      <c r="D1473" s="20" t="s">
        <v>498</v>
      </c>
      <c r="E1473" s="9">
        <f>Source!AT937</f>
        <v>70</v>
      </c>
      <c r="F1473" s="22"/>
      <c r="G1473" s="21"/>
      <c r="H1473" s="9"/>
      <c r="I1473" s="9"/>
      <c r="J1473" s="22">
        <f>SUM(R1469:R1472)</f>
        <v>385.66</v>
      </c>
      <c r="K1473" s="22"/>
    </row>
    <row r="1474" spans="1:22" ht="14.25" x14ac:dyDescent="0.2">
      <c r="A1474" s="19"/>
      <c r="B1474" s="19"/>
      <c r="C1474" s="19" t="s">
        <v>499</v>
      </c>
      <c r="D1474" s="20" t="s">
        <v>498</v>
      </c>
      <c r="E1474" s="9">
        <f>Source!AU937</f>
        <v>10</v>
      </c>
      <c r="F1474" s="22"/>
      <c r="G1474" s="21"/>
      <c r="H1474" s="9"/>
      <c r="I1474" s="9"/>
      <c r="J1474" s="22">
        <f>SUM(T1469:T1473)</f>
        <v>55.09</v>
      </c>
      <c r="K1474" s="22"/>
    </row>
    <row r="1475" spans="1:22" ht="14.25" x14ac:dyDescent="0.2">
      <c r="A1475" s="19"/>
      <c r="B1475" s="19"/>
      <c r="C1475" s="19" t="s">
        <v>500</v>
      </c>
      <c r="D1475" s="20" t="s">
        <v>501</v>
      </c>
      <c r="E1475" s="9">
        <f>Source!AQ937</f>
        <v>10.64</v>
      </c>
      <c r="F1475" s="22"/>
      <c r="G1475" s="21" t="str">
        <f>Source!DI937</f>
        <v/>
      </c>
      <c r="H1475" s="9">
        <f>Source!AV937</f>
        <v>1</v>
      </c>
      <c r="I1475" s="9"/>
      <c r="J1475" s="22"/>
      <c r="K1475" s="22">
        <f>Source!U937</f>
        <v>1.0640000000000001</v>
      </c>
    </row>
    <row r="1476" spans="1:22" ht="15" x14ac:dyDescent="0.25">
      <c r="A1476" s="24"/>
      <c r="B1476" s="24"/>
      <c r="C1476" s="24"/>
      <c r="D1476" s="24"/>
      <c r="E1476" s="24"/>
      <c r="F1476" s="24"/>
      <c r="G1476" s="24"/>
      <c r="H1476" s="24"/>
      <c r="I1476" s="43">
        <f>J1471+J1472+J1473+J1474</f>
        <v>996.67000000000019</v>
      </c>
      <c r="J1476" s="43"/>
      <c r="K1476" s="25">
        <f>IF(Source!I937&lt;&gt;0, ROUND(I1476/Source!I937, 2), 0)</f>
        <v>9966.7000000000007</v>
      </c>
      <c r="P1476" s="23">
        <f>I1476</f>
        <v>996.67000000000019</v>
      </c>
    </row>
    <row r="1477" spans="1:22" ht="42.75" x14ac:dyDescent="0.2">
      <c r="A1477" s="19">
        <v>153</v>
      </c>
      <c r="B1477" s="19" t="str">
        <f>Source!F938</f>
        <v>1.17-3205-2-2/1</v>
      </c>
      <c r="C1477" s="19" t="str">
        <f>Source!G938</f>
        <v>Гидравлическое испытание трубопроводов систем отопления диаметром до 100 мм</v>
      </c>
      <c r="D1477" s="20" t="str">
        <f>Source!H938</f>
        <v>100 м</v>
      </c>
      <c r="E1477" s="9">
        <f>Source!I938</f>
        <v>0.7</v>
      </c>
      <c r="F1477" s="22"/>
      <c r="G1477" s="21"/>
      <c r="H1477" s="9"/>
      <c r="I1477" s="9"/>
      <c r="J1477" s="22"/>
      <c r="K1477" s="22"/>
      <c r="Q1477">
        <f>ROUND((Source!BZ938/100)*ROUND((Source!AF938*Source!AV938)*Source!I938, 2), 2)</f>
        <v>2699.6</v>
      </c>
      <c r="R1477">
        <f>Source!X938</f>
        <v>2699.6</v>
      </c>
      <c r="S1477">
        <f>ROUND((Source!CA938/100)*ROUND((Source!AF938*Source!AV938)*Source!I938, 2), 2)</f>
        <v>385.66</v>
      </c>
      <c r="T1477">
        <f>Source!Y938</f>
        <v>385.66</v>
      </c>
      <c r="U1477">
        <f>ROUND((175/100)*ROUND((Source!AE938*Source!AV938)*Source!I938, 2), 2)</f>
        <v>0</v>
      </c>
      <c r="V1477">
        <f>ROUND((160/100)*ROUND(Source!CS938*Source!I938, 2), 2)</f>
        <v>0</v>
      </c>
    </row>
    <row r="1478" spans="1:22" x14ac:dyDescent="0.2">
      <c r="C1478" s="26" t="str">
        <f>"Объем: "&amp;Source!I938&amp;"=(60+"&amp;"10)/"&amp;"100"</f>
        <v>Объем: 0,7=(60+10)/100</v>
      </c>
    </row>
    <row r="1479" spans="1:22" ht="14.25" x14ac:dyDescent="0.2">
      <c r="A1479" s="19"/>
      <c r="B1479" s="19"/>
      <c r="C1479" s="19" t="s">
        <v>496</v>
      </c>
      <c r="D1479" s="20"/>
      <c r="E1479" s="9"/>
      <c r="F1479" s="22">
        <f>Source!AO938</f>
        <v>5509.39</v>
      </c>
      <c r="G1479" s="21" t="str">
        <f>Source!DG938</f>
        <v/>
      </c>
      <c r="H1479" s="9">
        <f>Source!AV938</f>
        <v>1</v>
      </c>
      <c r="I1479" s="9">
        <f>IF(Source!BA938&lt;&gt; 0, Source!BA938, 1)</f>
        <v>1</v>
      </c>
      <c r="J1479" s="22">
        <f>Source!S938</f>
        <v>3856.57</v>
      </c>
      <c r="K1479" s="22"/>
    </row>
    <row r="1480" spans="1:22" ht="14.25" x14ac:dyDescent="0.2">
      <c r="A1480" s="19"/>
      <c r="B1480" s="19"/>
      <c r="C1480" s="19" t="s">
        <v>502</v>
      </c>
      <c r="D1480" s="20"/>
      <c r="E1480" s="9"/>
      <c r="F1480" s="22">
        <f>Source!AL938</f>
        <v>189.35</v>
      </c>
      <c r="G1480" s="21" t="str">
        <f>Source!DD938</f>
        <v/>
      </c>
      <c r="H1480" s="9">
        <f>Source!AW938</f>
        <v>1</v>
      </c>
      <c r="I1480" s="9">
        <f>IF(Source!BC938&lt;&gt; 0, Source!BC938, 1)</f>
        <v>1</v>
      </c>
      <c r="J1480" s="22">
        <f>Source!P938</f>
        <v>132.55000000000001</v>
      </c>
      <c r="K1480" s="22"/>
    </row>
    <row r="1481" spans="1:22" ht="14.25" x14ac:dyDescent="0.2">
      <c r="A1481" s="19"/>
      <c r="B1481" s="19"/>
      <c r="C1481" s="19" t="s">
        <v>497</v>
      </c>
      <c r="D1481" s="20" t="s">
        <v>498</v>
      </c>
      <c r="E1481" s="9">
        <f>Source!AT938</f>
        <v>70</v>
      </c>
      <c r="F1481" s="22"/>
      <c r="G1481" s="21"/>
      <c r="H1481" s="9"/>
      <c r="I1481" s="9"/>
      <c r="J1481" s="22">
        <f>SUM(R1477:R1480)</f>
        <v>2699.6</v>
      </c>
      <c r="K1481" s="22"/>
    </row>
    <row r="1482" spans="1:22" ht="14.25" x14ac:dyDescent="0.2">
      <c r="A1482" s="19"/>
      <c r="B1482" s="19"/>
      <c r="C1482" s="19" t="s">
        <v>499</v>
      </c>
      <c r="D1482" s="20" t="s">
        <v>498</v>
      </c>
      <c r="E1482" s="9">
        <f>Source!AU938</f>
        <v>10</v>
      </c>
      <c r="F1482" s="22"/>
      <c r="G1482" s="21"/>
      <c r="H1482" s="9"/>
      <c r="I1482" s="9"/>
      <c r="J1482" s="22">
        <f>SUM(T1477:T1481)</f>
        <v>385.66</v>
      </c>
      <c r="K1482" s="22"/>
    </row>
    <row r="1483" spans="1:22" ht="14.25" x14ac:dyDescent="0.2">
      <c r="A1483" s="19"/>
      <c r="B1483" s="19"/>
      <c r="C1483" s="19" t="s">
        <v>500</v>
      </c>
      <c r="D1483" s="20" t="s">
        <v>501</v>
      </c>
      <c r="E1483" s="9">
        <f>Source!AQ938</f>
        <v>10.64</v>
      </c>
      <c r="F1483" s="22"/>
      <c r="G1483" s="21" t="str">
        <f>Source!DI938</f>
        <v/>
      </c>
      <c r="H1483" s="9">
        <f>Source!AV938</f>
        <v>1</v>
      </c>
      <c r="I1483" s="9"/>
      <c r="J1483" s="22"/>
      <c r="K1483" s="22">
        <f>Source!U938</f>
        <v>7.4479999999999995</v>
      </c>
    </row>
    <row r="1484" spans="1:22" ht="15" x14ac:dyDescent="0.25">
      <c r="A1484" s="24"/>
      <c r="B1484" s="24"/>
      <c r="C1484" s="24"/>
      <c r="D1484" s="24"/>
      <c r="E1484" s="24"/>
      <c r="F1484" s="24"/>
      <c r="G1484" s="24"/>
      <c r="H1484" s="24"/>
      <c r="I1484" s="43">
        <f>J1479+J1480+J1481+J1482</f>
        <v>7074.38</v>
      </c>
      <c r="J1484" s="43"/>
      <c r="K1484" s="25">
        <f>IF(Source!I938&lt;&gt;0, ROUND(I1484/Source!I938, 2), 0)</f>
        <v>10106.26</v>
      </c>
      <c r="P1484" s="23">
        <f>I1484</f>
        <v>7074.38</v>
      </c>
    </row>
    <row r="1485" spans="1:22" ht="42.75" x14ac:dyDescent="0.2">
      <c r="A1485" s="19">
        <v>154</v>
      </c>
      <c r="B1485" s="19" t="str">
        <f>Source!F939</f>
        <v>1.17-3205-2-3/1</v>
      </c>
      <c r="C1485" s="19" t="str">
        <f>Source!G939</f>
        <v>Гидравлическое испытание трубопроводов систем отопления диаметром до 200 мм</v>
      </c>
      <c r="D1485" s="20" t="str">
        <f>Source!H939</f>
        <v>100 м</v>
      </c>
      <c r="E1485" s="9">
        <f>Source!I939</f>
        <v>0.64</v>
      </c>
      <c r="F1485" s="22"/>
      <c r="G1485" s="21"/>
      <c r="H1485" s="9"/>
      <c r="I1485" s="9"/>
      <c r="J1485" s="22"/>
      <c r="K1485" s="22"/>
      <c r="Q1485">
        <f>ROUND((Source!BZ939/100)*ROUND((Source!AF939*Source!AV939)*Source!I939, 2), 2)</f>
        <v>2468.21</v>
      </c>
      <c r="R1485">
        <f>Source!X939</f>
        <v>2468.21</v>
      </c>
      <c r="S1485">
        <f>ROUND((Source!CA939/100)*ROUND((Source!AF939*Source!AV939)*Source!I939, 2), 2)</f>
        <v>352.6</v>
      </c>
      <c r="T1485">
        <f>Source!Y939</f>
        <v>352.6</v>
      </c>
      <c r="U1485">
        <f>ROUND((175/100)*ROUND((Source!AE939*Source!AV939)*Source!I939, 2), 2)</f>
        <v>0</v>
      </c>
      <c r="V1485">
        <f>ROUND((160/100)*ROUND(Source!CS939*Source!I939, 2), 2)</f>
        <v>0</v>
      </c>
    </row>
    <row r="1486" spans="1:22" x14ac:dyDescent="0.2">
      <c r="C1486" s="26" t="str">
        <f>"Объем: "&amp;Source!I939&amp;"=(40+"&amp;"4+"&amp;"20)/"&amp;"100"</f>
        <v>Объем: 0,64=(40+4+20)/100</v>
      </c>
    </row>
    <row r="1487" spans="1:22" ht="14.25" x14ac:dyDescent="0.2">
      <c r="A1487" s="19"/>
      <c r="B1487" s="19"/>
      <c r="C1487" s="19" t="s">
        <v>496</v>
      </c>
      <c r="D1487" s="20"/>
      <c r="E1487" s="9"/>
      <c r="F1487" s="22">
        <f>Source!AO939</f>
        <v>5509.39</v>
      </c>
      <c r="G1487" s="21" t="str">
        <f>Source!DG939</f>
        <v/>
      </c>
      <c r="H1487" s="9">
        <f>Source!AV939</f>
        <v>1</v>
      </c>
      <c r="I1487" s="9">
        <f>IF(Source!BA939&lt;&gt; 0, Source!BA939, 1)</f>
        <v>1</v>
      </c>
      <c r="J1487" s="22">
        <f>Source!S939</f>
        <v>3526.01</v>
      </c>
      <c r="K1487" s="22"/>
    </row>
    <row r="1488" spans="1:22" ht="14.25" x14ac:dyDescent="0.2">
      <c r="A1488" s="19"/>
      <c r="B1488" s="19"/>
      <c r="C1488" s="19" t="s">
        <v>502</v>
      </c>
      <c r="D1488" s="20"/>
      <c r="E1488" s="9"/>
      <c r="F1488" s="22">
        <f>Source!AL939</f>
        <v>812.23</v>
      </c>
      <c r="G1488" s="21" t="str">
        <f>Source!DD939</f>
        <v/>
      </c>
      <c r="H1488" s="9">
        <f>Source!AW939</f>
        <v>1</v>
      </c>
      <c r="I1488" s="9">
        <f>IF(Source!BC939&lt;&gt; 0, Source!BC939, 1)</f>
        <v>1</v>
      </c>
      <c r="J1488" s="22">
        <f>Source!P939</f>
        <v>519.83000000000004</v>
      </c>
      <c r="K1488" s="22"/>
    </row>
    <row r="1489" spans="1:22" ht="14.25" x14ac:dyDescent="0.2">
      <c r="A1489" s="19"/>
      <c r="B1489" s="19"/>
      <c r="C1489" s="19" t="s">
        <v>497</v>
      </c>
      <c r="D1489" s="20" t="s">
        <v>498</v>
      </c>
      <c r="E1489" s="9">
        <f>Source!AT939</f>
        <v>70</v>
      </c>
      <c r="F1489" s="22"/>
      <c r="G1489" s="21"/>
      <c r="H1489" s="9"/>
      <c r="I1489" s="9"/>
      <c r="J1489" s="22">
        <f>SUM(R1485:R1488)</f>
        <v>2468.21</v>
      </c>
      <c r="K1489" s="22"/>
    </row>
    <row r="1490" spans="1:22" ht="14.25" x14ac:dyDescent="0.2">
      <c r="A1490" s="19"/>
      <c r="B1490" s="19"/>
      <c r="C1490" s="19" t="s">
        <v>499</v>
      </c>
      <c r="D1490" s="20" t="s">
        <v>498</v>
      </c>
      <c r="E1490" s="9">
        <f>Source!AU939</f>
        <v>10</v>
      </c>
      <c r="F1490" s="22"/>
      <c r="G1490" s="21"/>
      <c r="H1490" s="9"/>
      <c r="I1490" s="9"/>
      <c r="J1490" s="22">
        <f>SUM(T1485:T1489)</f>
        <v>352.6</v>
      </c>
      <c r="K1490" s="22"/>
    </row>
    <row r="1491" spans="1:22" ht="14.25" x14ac:dyDescent="0.2">
      <c r="A1491" s="19"/>
      <c r="B1491" s="19"/>
      <c r="C1491" s="19" t="s">
        <v>500</v>
      </c>
      <c r="D1491" s="20" t="s">
        <v>501</v>
      </c>
      <c r="E1491" s="9">
        <f>Source!AQ939</f>
        <v>10.64</v>
      </c>
      <c r="F1491" s="22"/>
      <c r="G1491" s="21" t="str">
        <f>Source!DI939</f>
        <v/>
      </c>
      <c r="H1491" s="9">
        <f>Source!AV939</f>
        <v>1</v>
      </c>
      <c r="I1491" s="9"/>
      <c r="J1491" s="22"/>
      <c r="K1491" s="22">
        <f>Source!U939</f>
        <v>6.8096000000000005</v>
      </c>
    </row>
    <row r="1492" spans="1:22" ht="15" x14ac:dyDescent="0.25">
      <c r="A1492" s="24"/>
      <c r="B1492" s="24"/>
      <c r="C1492" s="24"/>
      <c r="D1492" s="24"/>
      <c r="E1492" s="24"/>
      <c r="F1492" s="24"/>
      <c r="G1492" s="24"/>
      <c r="H1492" s="24"/>
      <c r="I1492" s="43">
        <f>J1487+J1488+J1489+J1490</f>
        <v>6866.6500000000005</v>
      </c>
      <c r="J1492" s="43"/>
      <c r="K1492" s="25">
        <f>IF(Source!I939&lt;&gt;0, ROUND(I1492/Source!I939, 2), 0)</f>
        <v>10729.14</v>
      </c>
      <c r="P1492" s="23">
        <f>I1492</f>
        <v>6866.6500000000005</v>
      </c>
    </row>
    <row r="1493" spans="1:22" ht="28.5" x14ac:dyDescent="0.2">
      <c r="A1493" s="19">
        <v>155</v>
      </c>
      <c r="B1493" s="19" t="str">
        <f>Source!F940</f>
        <v>1.17-2103-11-1/1</v>
      </c>
      <c r="C1493" s="19" t="str">
        <f>Source!G940</f>
        <v>Гидропневматическая промывка трубопроводов диаметром до 50 мм</v>
      </c>
      <c r="D1493" s="20" t="str">
        <f>Source!H940</f>
        <v>100 м</v>
      </c>
      <c r="E1493" s="9">
        <f>Source!I940</f>
        <v>0.1</v>
      </c>
      <c r="F1493" s="22"/>
      <c r="G1493" s="21"/>
      <c r="H1493" s="9"/>
      <c r="I1493" s="9"/>
      <c r="J1493" s="22"/>
      <c r="K1493" s="22"/>
      <c r="Q1493">
        <f>ROUND((Source!BZ940/100)*ROUND((Source!AF940*Source!AV940)*Source!I940, 2), 2)</f>
        <v>79.349999999999994</v>
      </c>
      <c r="R1493">
        <f>Source!X940</f>
        <v>79.349999999999994</v>
      </c>
      <c r="S1493">
        <f>ROUND((Source!CA940/100)*ROUND((Source!AF940*Source!AV940)*Source!I940, 2), 2)</f>
        <v>11.34</v>
      </c>
      <c r="T1493">
        <f>Source!Y940</f>
        <v>11.34</v>
      </c>
      <c r="U1493">
        <f>ROUND((175/100)*ROUND((Source!AE940*Source!AV940)*Source!I940, 2), 2)</f>
        <v>0</v>
      </c>
      <c r="V1493">
        <f>ROUND((160/100)*ROUND(Source!CS940*Source!I940, 2), 2)</f>
        <v>0</v>
      </c>
    </row>
    <row r="1494" spans="1:22" x14ac:dyDescent="0.2">
      <c r="C1494" s="26" t="str">
        <f>"Объем: "&amp;Source!I940&amp;"=(1+"&amp;"8+"&amp;"1)/"&amp;"100"</f>
        <v>Объем: 0,1=(1+8+1)/100</v>
      </c>
    </row>
    <row r="1495" spans="1:22" ht="14.25" x14ac:dyDescent="0.2">
      <c r="A1495" s="19"/>
      <c r="B1495" s="19"/>
      <c r="C1495" s="19" t="s">
        <v>496</v>
      </c>
      <c r="D1495" s="20"/>
      <c r="E1495" s="9"/>
      <c r="F1495" s="22">
        <f>Source!AO940</f>
        <v>1133.45</v>
      </c>
      <c r="G1495" s="21" t="str">
        <f>Source!DG940</f>
        <v/>
      </c>
      <c r="H1495" s="9">
        <f>Source!AV940</f>
        <v>1</v>
      </c>
      <c r="I1495" s="9">
        <f>IF(Source!BA940&lt;&gt; 0, Source!BA940, 1)</f>
        <v>1</v>
      </c>
      <c r="J1495" s="22">
        <f>Source!S940</f>
        <v>113.35</v>
      </c>
      <c r="K1495" s="22"/>
    </row>
    <row r="1496" spans="1:22" ht="14.25" x14ac:dyDescent="0.2">
      <c r="A1496" s="19"/>
      <c r="B1496" s="19"/>
      <c r="C1496" s="19" t="s">
        <v>503</v>
      </c>
      <c r="D1496" s="20"/>
      <c r="E1496" s="9"/>
      <c r="F1496" s="22">
        <f>Source!AM940</f>
        <v>7.55</v>
      </c>
      <c r="G1496" s="21" t="str">
        <f>Source!DE940</f>
        <v/>
      </c>
      <c r="H1496" s="9">
        <f>Source!AV940</f>
        <v>1</v>
      </c>
      <c r="I1496" s="9">
        <f>IF(Source!BB940&lt;&gt; 0, Source!BB940, 1)</f>
        <v>1</v>
      </c>
      <c r="J1496" s="22">
        <f>Source!Q940</f>
        <v>0.76</v>
      </c>
      <c r="K1496" s="22"/>
    </row>
    <row r="1497" spans="1:22" ht="14.25" x14ac:dyDescent="0.2">
      <c r="A1497" s="19"/>
      <c r="B1497" s="19"/>
      <c r="C1497" s="19" t="s">
        <v>502</v>
      </c>
      <c r="D1497" s="20"/>
      <c r="E1497" s="9"/>
      <c r="F1497" s="22">
        <f>Source!AL940</f>
        <v>51.32</v>
      </c>
      <c r="G1497" s="21" t="str">
        <f>Source!DD940</f>
        <v/>
      </c>
      <c r="H1497" s="9">
        <f>Source!AW940</f>
        <v>1</v>
      </c>
      <c r="I1497" s="9">
        <f>IF(Source!BC940&lt;&gt; 0, Source!BC940, 1)</f>
        <v>1</v>
      </c>
      <c r="J1497" s="22">
        <f>Source!P940</f>
        <v>5.13</v>
      </c>
      <c r="K1497" s="22"/>
    </row>
    <row r="1498" spans="1:22" ht="14.25" x14ac:dyDescent="0.2">
      <c r="A1498" s="19"/>
      <c r="B1498" s="19"/>
      <c r="C1498" s="19" t="s">
        <v>497</v>
      </c>
      <c r="D1498" s="20" t="s">
        <v>498</v>
      </c>
      <c r="E1498" s="9">
        <f>Source!AT940</f>
        <v>70</v>
      </c>
      <c r="F1498" s="22"/>
      <c r="G1498" s="21"/>
      <c r="H1498" s="9"/>
      <c r="I1498" s="9"/>
      <c r="J1498" s="22">
        <f>SUM(R1493:R1497)</f>
        <v>79.349999999999994</v>
      </c>
      <c r="K1498" s="22"/>
    </row>
    <row r="1499" spans="1:22" ht="14.25" x14ac:dyDescent="0.2">
      <c r="A1499" s="19"/>
      <c r="B1499" s="19"/>
      <c r="C1499" s="19" t="s">
        <v>499</v>
      </c>
      <c r="D1499" s="20" t="s">
        <v>498</v>
      </c>
      <c r="E1499" s="9">
        <f>Source!AU940</f>
        <v>10</v>
      </c>
      <c r="F1499" s="22"/>
      <c r="G1499" s="21"/>
      <c r="H1499" s="9"/>
      <c r="I1499" s="9"/>
      <c r="J1499" s="22">
        <f>SUM(T1493:T1498)</f>
        <v>11.34</v>
      </c>
      <c r="K1499" s="22"/>
    </row>
    <row r="1500" spans="1:22" ht="14.25" x14ac:dyDescent="0.2">
      <c r="A1500" s="19"/>
      <c r="B1500" s="19"/>
      <c r="C1500" s="19" t="s">
        <v>500</v>
      </c>
      <c r="D1500" s="20" t="s">
        <v>501</v>
      </c>
      <c r="E1500" s="9">
        <f>Source!AQ940</f>
        <v>2.42</v>
      </c>
      <c r="F1500" s="22"/>
      <c r="G1500" s="21" t="str">
        <f>Source!DI940</f>
        <v/>
      </c>
      <c r="H1500" s="9">
        <f>Source!AV940</f>
        <v>1</v>
      </c>
      <c r="I1500" s="9"/>
      <c r="J1500" s="22"/>
      <c r="K1500" s="22">
        <f>Source!U940</f>
        <v>0.24199999999999999</v>
      </c>
    </row>
    <row r="1501" spans="1:22" ht="15" x14ac:dyDescent="0.25">
      <c r="A1501" s="24"/>
      <c r="B1501" s="24"/>
      <c r="C1501" s="24"/>
      <c r="D1501" s="24"/>
      <c r="E1501" s="24"/>
      <c r="F1501" s="24"/>
      <c r="G1501" s="24"/>
      <c r="H1501" s="24"/>
      <c r="I1501" s="43">
        <f>J1495+J1496+J1497+J1498+J1499</f>
        <v>209.92999999999998</v>
      </c>
      <c r="J1501" s="43"/>
      <c r="K1501" s="25">
        <f>IF(Source!I940&lt;&gt;0, ROUND(I1501/Source!I940, 2), 0)</f>
        <v>2099.3000000000002</v>
      </c>
      <c r="P1501" s="23">
        <f>I1501</f>
        <v>209.92999999999998</v>
      </c>
    </row>
    <row r="1502" spans="1:22" ht="28.5" x14ac:dyDescent="0.2">
      <c r="A1502" s="19">
        <v>156</v>
      </c>
      <c r="B1502" s="19" t="str">
        <f>Source!F941</f>
        <v>1.17-2103-11-2/1</v>
      </c>
      <c r="C1502" s="19" t="str">
        <f>Source!G941</f>
        <v>Гидропневматическая промывка трубопроводов диаметром до 100 мм</v>
      </c>
      <c r="D1502" s="20" t="str">
        <f>Source!H941</f>
        <v>100 м</v>
      </c>
      <c r="E1502" s="9">
        <f>Source!I941</f>
        <v>0.7</v>
      </c>
      <c r="F1502" s="22"/>
      <c r="G1502" s="21"/>
      <c r="H1502" s="9"/>
      <c r="I1502" s="9"/>
      <c r="J1502" s="22"/>
      <c r="K1502" s="22"/>
      <c r="Q1502">
        <f>ROUND((Source!BZ941/100)*ROUND((Source!AF941*Source!AV941)*Source!I941, 2), 2)</f>
        <v>789.47</v>
      </c>
      <c r="R1502">
        <f>Source!X941</f>
        <v>789.47</v>
      </c>
      <c r="S1502">
        <f>ROUND((Source!CA941/100)*ROUND((Source!AF941*Source!AV941)*Source!I941, 2), 2)</f>
        <v>112.78</v>
      </c>
      <c r="T1502">
        <f>Source!Y941</f>
        <v>112.78</v>
      </c>
      <c r="U1502">
        <f>ROUND((175/100)*ROUND((Source!AE941*Source!AV941)*Source!I941, 2), 2)</f>
        <v>0.11</v>
      </c>
      <c r="V1502">
        <f>ROUND((160/100)*ROUND(Source!CS941*Source!I941, 2), 2)</f>
        <v>0.1</v>
      </c>
    </row>
    <row r="1503" spans="1:22" x14ac:dyDescent="0.2">
      <c r="C1503" s="26" t="str">
        <f>"Объем: "&amp;Source!I941&amp;"=(60+"&amp;"10)/"&amp;"100"</f>
        <v>Объем: 0,7=(60+10)/100</v>
      </c>
    </row>
    <row r="1504" spans="1:22" ht="14.25" x14ac:dyDescent="0.2">
      <c r="A1504" s="19"/>
      <c r="B1504" s="19"/>
      <c r="C1504" s="19" t="s">
        <v>496</v>
      </c>
      <c r="D1504" s="20"/>
      <c r="E1504" s="9"/>
      <c r="F1504" s="22">
        <f>Source!AO941</f>
        <v>1611.17</v>
      </c>
      <c r="G1504" s="21" t="str">
        <f>Source!DG941</f>
        <v/>
      </c>
      <c r="H1504" s="9">
        <f>Source!AV941</f>
        <v>1</v>
      </c>
      <c r="I1504" s="9">
        <f>IF(Source!BA941&lt;&gt; 0, Source!BA941, 1)</f>
        <v>1</v>
      </c>
      <c r="J1504" s="22">
        <f>Source!S941</f>
        <v>1127.82</v>
      </c>
      <c r="K1504" s="22"/>
    </row>
    <row r="1505" spans="1:22" ht="14.25" x14ac:dyDescent="0.2">
      <c r="A1505" s="19"/>
      <c r="B1505" s="19"/>
      <c r="C1505" s="19" t="s">
        <v>503</v>
      </c>
      <c r="D1505" s="20"/>
      <c r="E1505" s="9"/>
      <c r="F1505" s="22">
        <f>Source!AM941</f>
        <v>16.22</v>
      </c>
      <c r="G1505" s="21" t="str">
        <f>Source!DE941</f>
        <v/>
      </c>
      <c r="H1505" s="9">
        <f>Source!AV941</f>
        <v>1</v>
      </c>
      <c r="I1505" s="9">
        <f>IF(Source!BB941&lt;&gt; 0, Source!BB941, 1)</f>
        <v>1</v>
      </c>
      <c r="J1505" s="22">
        <f>Source!Q941</f>
        <v>11.35</v>
      </c>
      <c r="K1505" s="22"/>
    </row>
    <row r="1506" spans="1:22" ht="14.25" x14ac:dyDescent="0.2">
      <c r="A1506" s="19"/>
      <c r="B1506" s="19"/>
      <c r="C1506" s="19" t="s">
        <v>504</v>
      </c>
      <c r="D1506" s="20"/>
      <c r="E1506" s="9"/>
      <c r="F1506" s="22">
        <f>Source!AN941</f>
        <v>0.08</v>
      </c>
      <c r="G1506" s="21" t="str">
        <f>Source!DF941</f>
        <v/>
      </c>
      <c r="H1506" s="9">
        <f>Source!AV941</f>
        <v>1</v>
      </c>
      <c r="I1506" s="9">
        <f>IF(Source!BS941&lt;&gt; 0, Source!BS941, 1)</f>
        <v>1</v>
      </c>
      <c r="J1506" s="28">
        <f>Source!R941</f>
        <v>0.06</v>
      </c>
      <c r="K1506" s="22"/>
    </row>
    <row r="1507" spans="1:22" ht="14.25" x14ac:dyDescent="0.2">
      <c r="A1507" s="19"/>
      <c r="B1507" s="19"/>
      <c r="C1507" s="19" t="s">
        <v>502</v>
      </c>
      <c r="D1507" s="20"/>
      <c r="E1507" s="9"/>
      <c r="F1507" s="22">
        <f>Source!AL941</f>
        <v>184.37</v>
      </c>
      <c r="G1507" s="21" t="str">
        <f>Source!DD941</f>
        <v/>
      </c>
      <c r="H1507" s="9">
        <f>Source!AW941</f>
        <v>1</v>
      </c>
      <c r="I1507" s="9">
        <f>IF(Source!BC941&lt;&gt; 0, Source!BC941, 1)</f>
        <v>1</v>
      </c>
      <c r="J1507" s="22">
        <f>Source!P941</f>
        <v>129.06</v>
      </c>
      <c r="K1507" s="22"/>
    </row>
    <row r="1508" spans="1:22" ht="14.25" x14ac:dyDescent="0.2">
      <c r="A1508" s="19"/>
      <c r="B1508" s="19"/>
      <c r="C1508" s="19" t="s">
        <v>497</v>
      </c>
      <c r="D1508" s="20" t="s">
        <v>498</v>
      </c>
      <c r="E1508" s="9">
        <f>Source!AT941</f>
        <v>70</v>
      </c>
      <c r="F1508" s="22"/>
      <c r="G1508" s="21"/>
      <c r="H1508" s="9"/>
      <c r="I1508" s="9"/>
      <c r="J1508" s="22">
        <f>SUM(R1502:R1507)</f>
        <v>789.47</v>
      </c>
      <c r="K1508" s="22"/>
    </row>
    <row r="1509" spans="1:22" ht="14.25" x14ac:dyDescent="0.2">
      <c r="A1509" s="19"/>
      <c r="B1509" s="19"/>
      <c r="C1509" s="19" t="s">
        <v>499</v>
      </c>
      <c r="D1509" s="20" t="s">
        <v>498</v>
      </c>
      <c r="E1509" s="9">
        <f>Source!AU941</f>
        <v>10</v>
      </c>
      <c r="F1509" s="22"/>
      <c r="G1509" s="21"/>
      <c r="H1509" s="9"/>
      <c r="I1509" s="9"/>
      <c r="J1509" s="22">
        <f>SUM(T1502:T1508)</f>
        <v>112.78</v>
      </c>
      <c r="K1509" s="22"/>
    </row>
    <row r="1510" spans="1:22" ht="14.25" x14ac:dyDescent="0.2">
      <c r="A1510" s="19"/>
      <c r="B1510" s="19"/>
      <c r="C1510" s="19" t="s">
        <v>505</v>
      </c>
      <c r="D1510" s="20" t="s">
        <v>498</v>
      </c>
      <c r="E1510" s="9">
        <f>160</f>
        <v>160</v>
      </c>
      <c r="F1510" s="22"/>
      <c r="G1510" s="21"/>
      <c r="H1510" s="9"/>
      <c r="I1510" s="9"/>
      <c r="J1510" s="22">
        <f>SUM(V1502:V1509)</f>
        <v>0.1</v>
      </c>
      <c r="K1510" s="22"/>
    </row>
    <row r="1511" spans="1:22" ht="14.25" x14ac:dyDescent="0.2">
      <c r="A1511" s="19"/>
      <c r="B1511" s="19"/>
      <c r="C1511" s="19" t="s">
        <v>500</v>
      </c>
      <c r="D1511" s="20" t="s">
        <v>501</v>
      </c>
      <c r="E1511" s="9">
        <f>Source!AQ941</f>
        <v>3.44</v>
      </c>
      <c r="F1511" s="22"/>
      <c r="G1511" s="21" t="str">
        <f>Source!DI941</f>
        <v/>
      </c>
      <c r="H1511" s="9">
        <f>Source!AV941</f>
        <v>1</v>
      </c>
      <c r="I1511" s="9"/>
      <c r="J1511" s="22"/>
      <c r="K1511" s="22">
        <f>Source!U941</f>
        <v>2.4079999999999999</v>
      </c>
    </row>
    <row r="1512" spans="1:22" ht="15" x14ac:dyDescent="0.25">
      <c r="A1512" s="24"/>
      <c r="B1512" s="24"/>
      <c r="C1512" s="24"/>
      <c r="D1512" s="24"/>
      <c r="E1512" s="24"/>
      <c r="F1512" s="24"/>
      <c r="G1512" s="24"/>
      <c r="H1512" s="24"/>
      <c r="I1512" s="43">
        <f>J1504+J1505+J1507+J1508+J1509+J1510</f>
        <v>2170.58</v>
      </c>
      <c r="J1512" s="43"/>
      <c r="K1512" s="25">
        <f>IF(Source!I941&lt;&gt;0, ROUND(I1512/Source!I941, 2), 0)</f>
        <v>3100.83</v>
      </c>
      <c r="P1512" s="23">
        <f>I1512</f>
        <v>2170.58</v>
      </c>
    </row>
    <row r="1513" spans="1:22" ht="28.5" x14ac:dyDescent="0.2">
      <c r="A1513" s="19">
        <v>157</v>
      </c>
      <c r="B1513" s="19" t="str">
        <f>Source!F942</f>
        <v>1.17-2103-11-2/1</v>
      </c>
      <c r="C1513" s="19" t="str">
        <f>Source!G942</f>
        <v>Гидропневматическая промывка трубопроводов диаметром до 100 мм</v>
      </c>
      <c r="D1513" s="20" t="str">
        <f>Source!H942</f>
        <v>100 м</v>
      </c>
      <c r="E1513" s="9">
        <f>Source!I942</f>
        <v>0.64</v>
      </c>
      <c r="F1513" s="22"/>
      <c r="G1513" s="21"/>
      <c r="H1513" s="9"/>
      <c r="I1513" s="9"/>
      <c r="J1513" s="22"/>
      <c r="K1513" s="22"/>
      <c r="Q1513">
        <f>ROUND((Source!BZ942/100)*ROUND((Source!AF942*Source!AV942)*Source!I942, 2), 2)</f>
        <v>721.81</v>
      </c>
      <c r="R1513">
        <f>Source!X942</f>
        <v>721.81</v>
      </c>
      <c r="S1513">
        <f>ROUND((Source!CA942/100)*ROUND((Source!AF942*Source!AV942)*Source!I942, 2), 2)</f>
        <v>103.12</v>
      </c>
      <c r="T1513">
        <f>Source!Y942</f>
        <v>103.12</v>
      </c>
      <c r="U1513">
        <f>ROUND((175/100)*ROUND((Source!AE942*Source!AV942)*Source!I942, 2), 2)</f>
        <v>0.09</v>
      </c>
      <c r="V1513">
        <f>ROUND((160/100)*ROUND(Source!CS942*Source!I942, 2), 2)</f>
        <v>0.08</v>
      </c>
    </row>
    <row r="1514" spans="1:22" x14ac:dyDescent="0.2">
      <c r="C1514" s="26" t="str">
        <f>"Объем: "&amp;Source!I942&amp;"=(40+"&amp;"4+"&amp;"20)/"&amp;"100"</f>
        <v>Объем: 0,64=(40+4+20)/100</v>
      </c>
    </row>
    <row r="1515" spans="1:22" ht="14.25" x14ac:dyDescent="0.2">
      <c r="A1515" s="19"/>
      <c r="B1515" s="19"/>
      <c r="C1515" s="19" t="s">
        <v>496</v>
      </c>
      <c r="D1515" s="20"/>
      <c r="E1515" s="9"/>
      <c r="F1515" s="22">
        <f>Source!AO942</f>
        <v>1611.17</v>
      </c>
      <c r="G1515" s="21" t="str">
        <f>Source!DG942</f>
        <v/>
      </c>
      <c r="H1515" s="9">
        <f>Source!AV942</f>
        <v>1</v>
      </c>
      <c r="I1515" s="9">
        <f>IF(Source!BA942&lt;&gt; 0, Source!BA942, 1)</f>
        <v>1</v>
      </c>
      <c r="J1515" s="22">
        <f>Source!S942</f>
        <v>1031.1500000000001</v>
      </c>
      <c r="K1515" s="22"/>
    </row>
    <row r="1516" spans="1:22" ht="14.25" x14ac:dyDescent="0.2">
      <c r="A1516" s="19"/>
      <c r="B1516" s="19"/>
      <c r="C1516" s="19" t="s">
        <v>503</v>
      </c>
      <c r="D1516" s="20"/>
      <c r="E1516" s="9"/>
      <c r="F1516" s="22">
        <f>Source!AM942</f>
        <v>16.22</v>
      </c>
      <c r="G1516" s="21" t="str">
        <f>Source!DE942</f>
        <v/>
      </c>
      <c r="H1516" s="9">
        <f>Source!AV942</f>
        <v>1</v>
      </c>
      <c r="I1516" s="9">
        <f>IF(Source!BB942&lt;&gt; 0, Source!BB942, 1)</f>
        <v>1</v>
      </c>
      <c r="J1516" s="22">
        <f>Source!Q942</f>
        <v>10.38</v>
      </c>
      <c r="K1516" s="22"/>
    </row>
    <row r="1517" spans="1:22" ht="14.25" x14ac:dyDescent="0.2">
      <c r="A1517" s="19"/>
      <c r="B1517" s="19"/>
      <c r="C1517" s="19" t="s">
        <v>504</v>
      </c>
      <c r="D1517" s="20"/>
      <c r="E1517" s="9"/>
      <c r="F1517" s="22">
        <f>Source!AN942</f>
        <v>0.08</v>
      </c>
      <c r="G1517" s="21" t="str">
        <f>Source!DF942</f>
        <v/>
      </c>
      <c r="H1517" s="9">
        <f>Source!AV942</f>
        <v>1</v>
      </c>
      <c r="I1517" s="9">
        <f>IF(Source!BS942&lt;&gt; 0, Source!BS942, 1)</f>
        <v>1</v>
      </c>
      <c r="J1517" s="28">
        <f>Source!R942</f>
        <v>0.05</v>
      </c>
      <c r="K1517" s="22"/>
    </row>
    <row r="1518" spans="1:22" ht="14.25" x14ac:dyDescent="0.2">
      <c r="A1518" s="19"/>
      <c r="B1518" s="19"/>
      <c r="C1518" s="19" t="s">
        <v>502</v>
      </c>
      <c r="D1518" s="20"/>
      <c r="E1518" s="9"/>
      <c r="F1518" s="22">
        <f>Source!AL942</f>
        <v>184.37</v>
      </c>
      <c r="G1518" s="21" t="str">
        <f>Source!DD942</f>
        <v/>
      </c>
      <c r="H1518" s="9">
        <f>Source!AW942</f>
        <v>1</v>
      </c>
      <c r="I1518" s="9">
        <f>IF(Source!BC942&lt;&gt; 0, Source!BC942, 1)</f>
        <v>1</v>
      </c>
      <c r="J1518" s="22">
        <f>Source!P942</f>
        <v>118</v>
      </c>
      <c r="K1518" s="22"/>
    </row>
    <row r="1519" spans="1:22" ht="14.25" x14ac:dyDescent="0.2">
      <c r="A1519" s="19"/>
      <c r="B1519" s="19"/>
      <c r="C1519" s="19" t="s">
        <v>497</v>
      </c>
      <c r="D1519" s="20" t="s">
        <v>498</v>
      </c>
      <c r="E1519" s="9">
        <f>Source!AT942</f>
        <v>70</v>
      </c>
      <c r="F1519" s="22"/>
      <c r="G1519" s="21"/>
      <c r="H1519" s="9"/>
      <c r="I1519" s="9"/>
      <c r="J1519" s="22">
        <f>SUM(R1513:R1518)</f>
        <v>721.81</v>
      </c>
      <c r="K1519" s="22"/>
    </row>
    <row r="1520" spans="1:22" ht="14.25" x14ac:dyDescent="0.2">
      <c r="A1520" s="19"/>
      <c r="B1520" s="19"/>
      <c r="C1520" s="19" t="s">
        <v>499</v>
      </c>
      <c r="D1520" s="20" t="s">
        <v>498</v>
      </c>
      <c r="E1520" s="9">
        <f>Source!AU942</f>
        <v>10</v>
      </c>
      <c r="F1520" s="22"/>
      <c r="G1520" s="21"/>
      <c r="H1520" s="9"/>
      <c r="I1520" s="9"/>
      <c r="J1520" s="22">
        <f>SUM(T1513:T1519)</f>
        <v>103.12</v>
      </c>
      <c r="K1520" s="22"/>
    </row>
    <row r="1521" spans="1:32" ht="14.25" x14ac:dyDescent="0.2">
      <c r="A1521" s="19"/>
      <c r="B1521" s="19"/>
      <c r="C1521" s="19" t="s">
        <v>505</v>
      </c>
      <c r="D1521" s="20" t="s">
        <v>498</v>
      </c>
      <c r="E1521" s="9">
        <f>160</f>
        <v>160</v>
      </c>
      <c r="F1521" s="22"/>
      <c r="G1521" s="21"/>
      <c r="H1521" s="9"/>
      <c r="I1521" s="9"/>
      <c r="J1521" s="22">
        <f>SUM(V1513:V1520)</f>
        <v>0.08</v>
      </c>
      <c r="K1521" s="22"/>
    </row>
    <row r="1522" spans="1:32" ht="14.25" x14ac:dyDescent="0.2">
      <c r="A1522" s="19"/>
      <c r="B1522" s="19"/>
      <c r="C1522" s="19" t="s">
        <v>500</v>
      </c>
      <c r="D1522" s="20" t="s">
        <v>501</v>
      </c>
      <c r="E1522" s="9">
        <f>Source!AQ942</f>
        <v>3.44</v>
      </c>
      <c r="F1522" s="22"/>
      <c r="G1522" s="21" t="str">
        <f>Source!DI942</f>
        <v/>
      </c>
      <c r="H1522" s="9">
        <f>Source!AV942</f>
        <v>1</v>
      </c>
      <c r="I1522" s="9"/>
      <c r="J1522" s="22"/>
      <c r="K1522" s="22">
        <f>Source!U942</f>
        <v>2.2016</v>
      </c>
    </row>
    <row r="1523" spans="1:32" ht="15" x14ac:dyDescent="0.25">
      <c r="A1523" s="24"/>
      <c r="B1523" s="24"/>
      <c r="C1523" s="24"/>
      <c r="D1523" s="24"/>
      <c r="E1523" s="24"/>
      <c r="F1523" s="24"/>
      <c r="G1523" s="24"/>
      <c r="H1523" s="24"/>
      <c r="I1523" s="43">
        <f>J1515+J1516+J1518+J1519+J1520+J1521</f>
        <v>1984.54</v>
      </c>
      <c r="J1523" s="43"/>
      <c r="K1523" s="25">
        <f>IF(Source!I942&lt;&gt;0, ROUND(I1523/Source!I942, 2), 0)</f>
        <v>3100.84</v>
      </c>
      <c r="P1523" s="23">
        <f>I1523</f>
        <v>1984.54</v>
      </c>
    </row>
    <row r="1525" spans="1:32" ht="30" x14ac:dyDescent="0.25">
      <c r="A1525" s="48" t="str">
        <f>CONCATENATE("Итого по подразделу: ",IF(Source!G944&lt;&gt;"Новый подраздел", Source!G944, ""))</f>
        <v>Итого по подразделу: Автоматизированный узел управления системой отопления и вентиляции воздуха</v>
      </c>
      <c r="B1525" s="48"/>
      <c r="C1525" s="48"/>
      <c r="D1525" s="48"/>
      <c r="E1525" s="48"/>
      <c r="F1525" s="48"/>
      <c r="G1525" s="48"/>
      <c r="H1525" s="48"/>
      <c r="I1525" s="46">
        <f>SUM(P1424:P1524)</f>
        <v>83555.569999999978</v>
      </c>
      <c r="J1525" s="47"/>
      <c r="K1525" s="18"/>
      <c r="AF1525" s="27" t="str">
        <f>CONCATENATE("Итого по подразделу: ",IF(Source!G944&lt;&gt;"Новый подраздел", Source!G944, ""))</f>
        <v>Итого по подразделу: Автоматизированный узел управления системой отопления и вентиляции воздуха</v>
      </c>
    </row>
    <row r="1528" spans="1:32" ht="16.5" x14ac:dyDescent="0.25">
      <c r="A1528" s="45" t="str">
        <f>CONCATENATE("Подраздел: ",IF(Source!G974&lt;&gt;"Новый подраздел", Source!G974, ""))</f>
        <v>Подраздел: Вентиляция</v>
      </c>
      <c r="B1528" s="45"/>
      <c r="C1528" s="45"/>
      <c r="D1528" s="45"/>
      <c r="E1528" s="45"/>
      <c r="F1528" s="45"/>
      <c r="G1528" s="45"/>
      <c r="H1528" s="45"/>
      <c r="I1528" s="45"/>
      <c r="J1528" s="45"/>
      <c r="K1528" s="45"/>
    </row>
    <row r="1530" spans="1:32" ht="15" x14ac:dyDescent="0.25">
      <c r="B1530" s="44" t="str">
        <f>Source!G978</f>
        <v>Трубопроводы</v>
      </c>
      <c r="C1530" s="44"/>
      <c r="D1530" s="44"/>
      <c r="E1530" s="44"/>
      <c r="F1530" s="44"/>
      <c r="G1530" s="44"/>
      <c r="H1530" s="44"/>
      <c r="I1530" s="44"/>
      <c r="J1530" s="44"/>
    </row>
    <row r="1531" spans="1:32" ht="42.75" x14ac:dyDescent="0.2">
      <c r="A1531" s="19">
        <v>158</v>
      </c>
      <c r="B1531" s="19" t="str">
        <f>Source!F979</f>
        <v>1.17-3205-2-1/1</v>
      </c>
      <c r="C1531" s="19" t="str">
        <f>Source!G979</f>
        <v>Гидравлическое испытание трубопроводов систем отопления диаметром до 50 мм</v>
      </c>
      <c r="D1531" s="20" t="str">
        <f>Source!H979</f>
        <v>100 м</v>
      </c>
      <c r="E1531" s="9">
        <f>Source!I979</f>
        <v>3.01</v>
      </c>
      <c r="F1531" s="22"/>
      <c r="G1531" s="21"/>
      <c r="H1531" s="9"/>
      <c r="I1531" s="9"/>
      <c r="J1531" s="22"/>
      <c r="K1531" s="22"/>
      <c r="Q1531">
        <f>ROUND((Source!BZ979/100)*ROUND((Source!AF979*Source!AV979)*Source!I979, 2), 2)</f>
        <v>11608.28</v>
      </c>
      <c r="R1531">
        <f>Source!X979</f>
        <v>11608.28</v>
      </c>
      <c r="S1531">
        <f>ROUND((Source!CA979/100)*ROUND((Source!AF979*Source!AV979)*Source!I979, 2), 2)</f>
        <v>1658.33</v>
      </c>
      <c r="T1531">
        <f>Source!Y979</f>
        <v>1658.33</v>
      </c>
      <c r="U1531">
        <f>ROUND((175/100)*ROUND((Source!AE979*Source!AV979)*Source!I979, 2), 2)</f>
        <v>0</v>
      </c>
      <c r="V1531">
        <f>ROUND((160/100)*ROUND(Source!CS979*Source!I979, 2), 2)</f>
        <v>0</v>
      </c>
    </row>
    <row r="1532" spans="1:32" x14ac:dyDescent="0.2">
      <c r="C1532" s="26" t="str">
        <f>"Объем: "&amp;Source!I979&amp;"=(84+"&amp;"27+"&amp;"49+"&amp;"141)/"&amp;"100"</f>
        <v>Объем: 3,01=(84+27+49+141)/100</v>
      </c>
    </row>
    <row r="1533" spans="1:32" ht="14.25" x14ac:dyDescent="0.2">
      <c r="A1533" s="19"/>
      <c r="B1533" s="19"/>
      <c r="C1533" s="19" t="s">
        <v>496</v>
      </c>
      <c r="D1533" s="20"/>
      <c r="E1533" s="9"/>
      <c r="F1533" s="22">
        <f>Source!AO979</f>
        <v>5509.39</v>
      </c>
      <c r="G1533" s="21" t="str">
        <f>Source!DG979</f>
        <v/>
      </c>
      <c r="H1533" s="9">
        <f>Source!AV979</f>
        <v>1</v>
      </c>
      <c r="I1533" s="9">
        <f>IF(Source!BA979&lt;&gt; 0, Source!BA979, 1)</f>
        <v>1</v>
      </c>
      <c r="J1533" s="22">
        <f>Source!S979</f>
        <v>16583.259999999998</v>
      </c>
      <c r="K1533" s="22"/>
    </row>
    <row r="1534" spans="1:32" ht="14.25" x14ac:dyDescent="0.2">
      <c r="A1534" s="19"/>
      <c r="B1534" s="19"/>
      <c r="C1534" s="19" t="s">
        <v>502</v>
      </c>
      <c r="D1534" s="20"/>
      <c r="E1534" s="9"/>
      <c r="F1534" s="22">
        <f>Source!AL979</f>
        <v>49.83</v>
      </c>
      <c r="G1534" s="21" t="str">
        <f>Source!DD979</f>
        <v/>
      </c>
      <c r="H1534" s="9">
        <f>Source!AW979</f>
        <v>1</v>
      </c>
      <c r="I1534" s="9">
        <f>IF(Source!BC979&lt;&gt; 0, Source!BC979, 1)</f>
        <v>1</v>
      </c>
      <c r="J1534" s="22">
        <f>Source!P979</f>
        <v>149.99</v>
      </c>
      <c r="K1534" s="22"/>
    </row>
    <row r="1535" spans="1:32" ht="14.25" x14ac:dyDescent="0.2">
      <c r="A1535" s="19"/>
      <c r="B1535" s="19"/>
      <c r="C1535" s="19" t="s">
        <v>497</v>
      </c>
      <c r="D1535" s="20" t="s">
        <v>498</v>
      </c>
      <c r="E1535" s="9">
        <f>Source!AT979</f>
        <v>70</v>
      </c>
      <c r="F1535" s="22"/>
      <c r="G1535" s="21"/>
      <c r="H1535" s="9"/>
      <c r="I1535" s="9"/>
      <c r="J1535" s="22">
        <f>SUM(R1531:R1534)</f>
        <v>11608.28</v>
      </c>
      <c r="K1535" s="22"/>
    </row>
    <row r="1536" spans="1:32" ht="14.25" x14ac:dyDescent="0.2">
      <c r="A1536" s="19"/>
      <c r="B1536" s="19"/>
      <c r="C1536" s="19" t="s">
        <v>499</v>
      </c>
      <c r="D1536" s="20" t="s">
        <v>498</v>
      </c>
      <c r="E1536" s="9">
        <f>Source!AU979</f>
        <v>10</v>
      </c>
      <c r="F1536" s="22"/>
      <c r="G1536" s="21"/>
      <c r="H1536" s="9"/>
      <c r="I1536" s="9"/>
      <c r="J1536" s="22">
        <f>SUM(T1531:T1535)</f>
        <v>1658.33</v>
      </c>
      <c r="K1536" s="22"/>
    </row>
    <row r="1537" spans="1:22" ht="14.25" x14ac:dyDescent="0.2">
      <c r="A1537" s="19"/>
      <c r="B1537" s="19"/>
      <c r="C1537" s="19" t="s">
        <v>500</v>
      </c>
      <c r="D1537" s="20" t="s">
        <v>501</v>
      </c>
      <c r="E1537" s="9">
        <f>Source!AQ979</f>
        <v>10.64</v>
      </c>
      <c r="F1537" s="22"/>
      <c r="G1537" s="21" t="str">
        <f>Source!DI979</f>
        <v/>
      </c>
      <c r="H1537" s="9">
        <f>Source!AV979</f>
        <v>1</v>
      </c>
      <c r="I1537" s="9"/>
      <c r="J1537" s="22"/>
      <c r="K1537" s="22">
        <f>Source!U979</f>
        <v>32.026400000000002</v>
      </c>
    </row>
    <row r="1538" spans="1:22" ht="15" x14ac:dyDescent="0.25">
      <c r="A1538" s="24"/>
      <c r="B1538" s="24"/>
      <c r="C1538" s="24"/>
      <c r="D1538" s="24"/>
      <c r="E1538" s="24"/>
      <c r="F1538" s="24"/>
      <c r="G1538" s="24"/>
      <c r="H1538" s="24"/>
      <c r="I1538" s="43">
        <f>J1533+J1534+J1535+J1536</f>
        <v>29999.86</v>
      </c>
      <c r="J1538" s="43"/>
      <c r="K1538" s="25">
        <f>IF(Source!I979&lt;&gt;0, ROUND(I1538/Source!I979, 2), 0)</f>
        <v>9966.73</v>
      </c>
      <c r="P1538" s="23">
        <f>I1538</f>
        <v>29999.86</v>
      </c>
    </row>
    <row r="1539" spans="1:22" ht="42.75" x14ac:dyDescent="0.2">
      <c r="A1539" s="19">
        <v>159</v>
      </c>
      <c r="B1539" s="19" t="str">
        <f>Source!F980</f>
        <v>1.17-3205-2-2/1</v>
      </c>
      <c r="C1539" s="19" t="str">
        <f>Source!G980</f>
        <v>Гидравлическое испытание трубопроводов систем отопления диаметром до 100 мм</v>
      </c>
      <c r="D1539" s="20" t="str">
        <f>Source!H980</f>
        <v>100 м</v>
      </c>
      <c r="E1539" s="9">
        <f>Source!I980</f>
        <v>10.41</v>
      </c>
      <c r="F1539" s="22"/>
      <c r="G1539" s="21"/>
      <c r="H1539" s="9"/>
      <c r="I1539" s="9"/>
      <c r="J1539" s="22"/>
      <c r="K1539" s="22"/>
      <c r="Q1539">
        <f>ROUND((Source!BZ980/100)*ROUND((Source!AF980*Source!AV980)*Source!I980, 2), 2)</f>
        <v>40146.93</v>
      </c>
      <c r="R1539">
        <f>Source!X980</f>
        <v>40146.93</v>
      </c>
      <c r="S1539">
        <f>ROUND((Source!CA980/100)*ROUND((Source!AF980*Source!AV980)*Source!I980, 2), 2)</f>
        <v>5735.28</v>
      </c>
      <c r="T1539">
        <f>Source!Y980</f>
        <v>5735.28</v>
      </c>
      <c r="U1539">
        <f>ROUND((175/100)*ROUND((Source!AE980*Source!AV980)*Source!I980, 2), 2)</f>
        <v>0</v>
      </c>
      <c r="V1539">
        <f>ROUND((160/100)*ROUND(Source!CS980*Source!I980, 2), 2)</f>
        <v>0</v>
      </c>
    </row>
    <row r="1540" spans="1:22" x14ac:dyDescent="0.2">
      <c r="C1540" s="26" t="str">
        <f>"Объем: "&amp;Source!I980&amp;"=(36+"&amp;"793+"&amp;"212)/"&amp;"100"</f>
        <v>Объем: 10,41=(36+793+212)/100</v>
      </c>
    </row>
    <row r="1541" spans="1:22" ht="14.25" x14ac:dyDescent="0.2">
      <c r="A1541" s="19"/>
      <c r="B1541" s="19"/>
      <c r="C1541" s="19" t="s">
        <v>496</v>
      </c>
      <c r="D1541" s="20"/>
      <c r="E1541" s="9"/>
      <c r="F1541" s="22">
        <f>Source!AO980</f>
        <v>5509.39</v>
      </c>
      <c r="G1541" s="21" t="str">
        <f>Source!DG980</f>
        <v/>
      </c>
      <c r="H1541" s="9">
        <f>Source!AV980</f>
        <v>1</v>
      </c>
      <c r="I1541" s="9">
        <f>IF(Source!BA980&lt;&gt; 0, Source!BA980, 1)</f>
        <v>1</v>
      </c>
      <c r="J1541" s="22">
        <f>Source!S980</f>
        <v>57352.75</v>
      </c>
      <c r="K1541" s="22"/>
    </row>
    <row r="1542" spans="1:22" ht="14.25" x14ac:dyDescent="0.2">
      <c r="A1542" s="19"/>
      <c r="B1542" s="19"/>
      <c r="C1542" s="19" t="s">
        <v>502</v>
      </c>
      <c r="D1542" s="20"/>
      <c r="E1542" s="9"/>
      <c r="F1542" s="22">
        <f>Source!AL980</f>
        <v>189.35</v>
      </c>
      <c r="G1542" s="21" t="str">
        <f>Source!DD980</f>
        <v/>
      </c>
      <c r="H1542" s="9">
        <f>Source!AW980</f>
        <v>1</v>
      </c>
      <c r="I1542" s="9">
        <f>IF(Source!BC980&lt;&gt; 0, Source!BC980, 1)</f>
        <v>1</v>
      </c>
      <c r="J1542" s="22">
        <f>Source!P980</f>
        <v>1971.13</v>
      </c>
      <c r="K1542" s="22"/>
    </row>
    <row r="1543" spans="1:22" ht="14.25" x14ac:dyDescent="0.2">
      <c r="A1543" s="19"/>
      <c r="B1543" s="19"/>
      <c r="C1543" s="19" t="s">
        <v>497</v>
      </c>
      <c r="D1543" s="20" t="s">
        <v>498</v>
      </c>
      <c r="E1543" s="9">
        <f>Source!AT980</f>
        <v>70</v>
      </c>
      <c r="F1543" s="22"/>
      <c r="G1543" s="21"/>
      <c r="H1543" s="9"/>
      <c r="I1543" s="9"/>
      <c r="J1543" s="22">
        <f>SUM(R1539:R1542)</f>
        <v>40146.93</v>
      </c>
      <c r="K1543" s="22"/>
    </row>
    <row r="1544" spans="1:22" ht="14.25" x14ac:dyDescent="0.2">
      <c r="A1544" s="19"/>
      <c r="B1544" s="19"/>
      <c r="C1544" s="19" t="s">
        <v>499</v>
      </c>
      <c r="D1544" s="20" t="s">
        <v>498</v>
      </c>
      <c r="E1544" s="9">
        <f>Source!AU980</f>
        <v>10</v>
      </c>
      <c r="F1544" s="22"/>
      <c r="G1544" s="21"/>
      <c r="H1544" s="9"/>
      <c r="I1544" s="9"/>
      <c r="J1544" s="22">
        <f>SUM(T1539:T1543)</f>
        <v>5735.28</v>
      </c>
      <c r="K1544" s="22"/>
    </row>
    <row r="1545" spans="1:22" ht="14.25" x14ac:dyDescent="0.2">
      <c r="A1545" s="19"/>
      <c r="B1545" s="19"/>
      <c r="C1545" s="19" t="s">
        <v>500</v>
      </c>
      <c r="D1545" s="20" t="s">
        <v>501</v>
      </c>
      <c r="E1545" s="9">
        <f>Source!AQ980</f>
        <v>10.64</v>
      </c>
      <c r="F1545" s="22"/>
      <c r="G1545" s="21" t="str">
        <f>Source!DI980</f>
        <v/>
      </c>
      <c r="H1545" s="9">
        <f>Source!AV980</f>
        <v>1</v>
      </c>
      <c r="I1545" s="9"/>
      <c r="J1545" s="22"/>
      <c r="K1545" s="22">
        <f>Source!U980</f>
        <v>110.76240000000001</v>
      </c>
    </row>
    <row r="1546" spans="1:22" ht="15" x14ac:dyDescent="0.25">
      <c r="A1546" s="24"/>
      <c r="B1546" s="24"/>
      <c r="C1546" s="24"/>
      <c r="D1546" s="24"/>
      <c r="E1546" s="24"/>
      <c r="F1546" s="24"/>
      <c r="G1546" s="24"/>
      <c r="H1546" s="24"/>
      <c r="I1546" s="43">
        <f>J1541+J1542+J1543+J1544</f>
        <v>105206.09</v>
      </c>
      <c r="J1546" s="43"/>
      <c r="K1546" s="25">
        <f>IF(Source!I980&lt;&gt;0, ROUND(I1546/Source!I980, 2), 0)</f>
        <v>10106.25</v>
      </c>
      <c r="P1546" s="23">
        <f>I1546</f>
        <v>105206.09</v>
      </c>
    </row>
    <row r="1547" spans="1:22" ht="28.5" x14ac:dyDescent="0.2">
      <c r="A1547" s="19">
        <v>160</v>
      </c>
      <c r="B1547" s="19" t="str">
        <f>Source!F981</f>
        <v>1.17-2103-11-2/1</v>
      </c>
      <c r="C1547" s="19" t="str">
        <f>Source!G981</f>
        <v>Гидропневматическая промывка трубопроводов диаметром до 100 мм</v>
      </c>
      <c r="D1547" s="20" t="str">
        <f>Source!H981</f>
        <v>100 м</v>
      </c>
      <c r="E1547" s="9">
        <f>Source!I981</f>
        <v>10.41</v>
      </c>
      <c r="F1547" s="22"/>
      <c r="G1547" s="21"/>
      <c r="H1547" s="9"/>
      <c r="I1547" s="9"/>
      <c r="J1547" s="22"/>
      <c r="K1547" s="22"/>
      <c r="Q1547">
        <f>ROUND((Source!BZ981/100)*ROUND((Source!AF981*Source!AV981)*Source!I981, 2), 2)</f>
        <v>11740.6</v>
      </c>
      <c r="R1547">
        <f>Source!X981</f>
        <v>11740.6</v>
      </c>
      <c r="S1547">
        <f>ROUND((Source!CA981/100)*ROUND((Source!AF981*Source!AV981)*Source!I981, 2), 2)</f>
        <v>1677.23</v>
      </c>
      <c r="T1547">
        <f>Source!Y981</f>
        <v>1677.23</v>
      </c>
      <c r="U1547">
        <f>ROUND((175/100)*ROUND((Source!AE981*Source!AV981)*Source!I981, 2), 2)</f>
        <v>1.45</v>
      </c>
      <c r="V1547">
        <f>ROUND((160/100)*ROUND(Source!CS981*Source!I981, 2), 2)</f>
        <v>1.33</v>
      </c>
    </row>
    <row r="1548" spans="1:22" x14ac:dyDescent="0.2">
      <c r="C1548" s="26" t="str">
        <f>"Объем: "&amp;Source!I981&amp;"=(36+"&amp;"793+"&amp;"212)/"&amp;"100"</f>
        <v>Объем: 10,41=(36+793+212)/100</v>
      </c>
    </row>
    <row r="1549" spans="1:22" ht="14.25" x14ac:dyDescent="0.2">
      <c r="A1549" s="19"/>
      <c r="B1549" s="19"/>
      <c r="C1549" s="19" t="s">
        <v>496</v>
      </c>
      <c r="D1549" s="20"/>
      <c r="E1549" s="9"/>
      <c r="F1549" s="22">
        <f>Source!AO981</f>
        <v>1611.17</v>
      </c>
      <c r="G1549" s="21" t="str">
        <f>Source!DG981</f>
        <v/>
      </c>
      <c r="H1549" s="9">
        <f>Source!AV981</f>
        <v>1</v>
      </c>
      <c r="I1549" s="9">
        <f>IF(Source!BA981&lt;&gt; 0, Source!BA981, 1)</f>
        <v>1</v>
      </c>
      <c r="J1549" s="22">
        <f>Source!S981</f>
        <v>16772.28</v>
      </c>
      <c r="K1549" s="22"/>
    </row>
    <row r="1550" spans="1:22" ht="14.25" x14ac:dyDescent="0.2">
      <c r="A1550" s="19"/>
      <c r="B1550" s="19"/>
      <c r="C1550" s="19" t="s">
        <v>503</v>
      </c>
      <c r="D1550" s="20"/>
      <c r="E1550" s="9"/>
      <c r="F1550" s="22">
        <f>Source!AM981</f>
        <v>16.22</v>
      </c>
      <c r="G1550" s="21" t="str">
        <f>Source!DE981</f>
        <v/>
      </c>
      <c r="H1550" s="9">
        <f>Source!AV981</f>
        <v>1</v>
      </c>
      <c r="I1550" s="9">
        <f>IF(Source!BB981&lt;&gt; 0, Source!BB981, 1)</f>
        <v>1</v>
      </c>
      <c r="J1550" s="22">
        <f>Source!Q981</f>
        <v>168.85</v>
      </c>
      <c r="K1550" s="22"/>
    </row>
    <row r="1551" spans="1:22" ht="14.25" x14ac:dyDescent="0.2">
      <c r="A1551" s="19"/>
      <c r="B1551" s="19"/>
      <c r="C1551" s="19" t="s">
        <v>504</v>
      </c>
      <c r="D1551" s="20"/>
      <c r="E1551" s="9"/>
      <c r="F1551" s="22">
        <f>Source!AN981</f>
        <v>0.08</v>
      </c>
      <c r="G1551" s="21" t="str">
        <f>Source!DF981</f>
        <v/>
      </c>
      <c r="H1551" s="9">
        <f>Source!AV981</f>
        <v>1</v>
      </c>
      <c r="I1551" s="9">
        <f>IF(Source!BS981&lt;&gt; 0, Source!BS981, 1)</f>
        <v>1</v>
      </c>
      <c r="J1551" s="28">
        <f>Source!R981</f>
        <v>0.83</v>
      </c>
      <c r="K1551" s="22"/>
    </row>
    <row r="1552" spans="1:22" ht="14.25" x14ac:dyDescent="0.2">
      <c r="A1552" s="19"/>
      <c r="B1552" s="19"/>
      <c r="C1552" s="19" t="s">
        <v>502</v>
      </c>
      <c r="D1552" s="20"/>
      <c r="E1552" s="9"/>
      <c r="F1552" s="22">
        <f>Source!AL981</f>
        <v>184.37</v>
      </c>
      <c r="G1552" s="21" t="str">
        <f>Source!DD981</f>
        <v/>
      </c>
      <c r="H1552" s="9">
        <f>Source!AW981</f>
        <v>1</v>
      </c>
      <c r="I1552" s="9">
        <f>IF(Source!BC981&lt;&gt; 0, Source!BC981, 1)</f>
        <v>1</v>
      </c>
      <c r="J1552" s="22">
        <f>Source!P981</f>
        <v>1919.29</v>
      </c>
      <c r="K1552" s="22"/>
    </row>
    <row r="1553" spans="1:22" ht="14.25" x14ac:dyDescent="0.2">
      <c r="A1553" s="19"/>
      <c r="B1553" s="19"/>
      <c r="C1553" s="19" t="s">
        <v>497</v>
      </c>
      <c r="D1553" s="20" t="s">
        <v>498</v>
      </c>
      <c r="E1553" s="9">
        <f>Source!AT981</f>
        <v>70</v>
      </c>
      <c r="F1553" s="22"/>
      <c r="G1553" s="21"/>
      <c r="H1553" s="9"/>
      <c r="I1553" s="9"/>
      <c r="J1553" s="22">
        <f>SUM(R1547:R1552)</f>
        <v>11740.6</v>
      </c>
      <c r="K1553" s="22"/>
    </row>
    <row r="1554" spans="1:22" ht="14.25" x14ac:dyDescent="0.2">
      <c r="A1554" s="19"/>
      <c r="B1554" s="19"/>
      <c r="C1554" s="19" t="s">
        <v>499</v>
      </c>
      <c r="D1554" s="20" t="s">
        <v>498</v>
      </c>
      <c r="E1554" s="9">
        <f>Source!AU981</f>
        <v>10</v>
      </c>
      <c r="F1554" s="22"/>
      <c r="G1554" s="21"/>
      <c r="H1554" s="9"/>
      <c r="I1554" s="9"/>
      <c r="J1554" s="22">
        <f>SUM(T1547:T1553)</f>
        <v>1677.23</v>
      </c>
      <c r="K1554" s="22"/>
    </row>
    <row r="1555" spans="1:22" ht="14.25" x14ac:dyDescent="0.2">
      <c r="A1555" s="19"/>
      <c r="B1555" s="19"/>
      <c r="C1555" s="19" t="s">
        <v>505</v>
      </c>
      <c r="D1555" s="20" t="s">
        <v>498</v>
      </c>
      <c r="E1555" s="9">
        <f>160</f>
        <v>160</v>
      </c>
      <c r="F1555" s="22"/>
      <c r="G1555" s="21"/>
      <c r="H1555" s="9"/>
      <c r="I1555" s="9"/>
      <c r="J1555" s="22">
        <f>SUM(V1547:V1554)</f>
        <v>1.33</v>
      </c>
      <c r="K1555" s="22"/>
    </row>
    <row r="1556" spans="1:22" ht="14.25" x14ac:dyDescent="0.2">
      <c r="A1556" s="19"/>
      <c r="B1556" s="19"/>
      <c r="C1556" s="19" t="s">
        <v>500</v>
      </c>
      <c r="D1556" s="20" t="s">
        <v>501</v>
      </c>
      <c r="E1556" s="9">
        <f>Source!AQ981</f>
        <v>3.44</v>
      </c>
      <c r="F1556" s="22"/>
      <c r="G1556" s="21" t="str">
        <f>Source!DI981</f>
        <v/>
      </c>
      <c r="H1556" s="9">
        <f>Source!AV981</f>
        <v>1</v>
      </c>
      <c r="I1556" s="9"/>
      <c r="J1556" s="22"/>
      <c r="K1556" s="22">
        <f>Source!U981</f>
        <v>35.810400000000001</v>
      </c>
    </row>
    <row r="1557" spans="1:22" ht="15" x14ac:dyDescent="0.25">
      <c r="A1557" s="24"/>
      <c r="B1557" s="24"/>
      <c r="C1557" s="24"/>
      <c r="D1557" s="24"/>
      <c r="E1557" s="24"/>
      <c r="F1557" s="24"/>
      <c r="G1557" s="24"/>
      <c r="H1557" s="24"/>
      <c r="I1557" s="43">
        <f>J1549+J1550+J1552+J1553+J1554+J1555</f>
        <v>32279.579999999998</v>
      </c>
      <c r="J1557" s="43"/>
      <c r="K1557" s="25">
        <f>IF(Source!I981&lt;&gt;0, ROUND(I1557/Source!I981, 2), 0)</f>
        <v>3100.82</v>
      </c>
      <c r="P1557" s="23">
        <f>I1557</f>
        <v>32279.579999999998</v>
      </c>
    </row>
    <row r="1558" spans="1:22" ht="28.5" x14ac:dyDescent="0.2">
      <c r="A1558" s="19">
        <v>161</v>
      </c>
      <c r="B1558" s="19" t="str">
        <f>Source!F982</f>
        <v>1.17-2103-11-1/1</v>
      </c>
      <c r="C1558" s="19" t="str">
        <f>Source!G982</f>
        <v>Гидропневматическая промывка трубопроводов диаметром до 50 мм</v>
      </c>
      <c r="D1558" s="20" t="str">
        <f>Source!H982</f>
        <v>100 м</v>
      </c>
      <c r="E1558" s="9">
        <f>Source!I982</f>
        <v>3.01</v>
      </c>
      <c r="F1558" s="22"/>
      <c r="G1558" s="21"/>
      <c r="H1558" s="9"/>
      <c r="I1558" s="9"/>
      <c r="J1558" s="22"/>
      <c r="K1558" s="22"/>
      <c r="Q1558">
        <f>ROUND((Source!BZ982/100)*ROUND((Source!AF982*Source!AV982)*Source!I982, 2), 2)</f>
        <v>2388.1799999999998</v>
      </c>
      <c r="R1558">
        <f>Source!X982</f>
        <v>2388.1799999999998</v>
      </c>
      <c r="S1558">
        <f>ROUND((Source!CA982/100)*ROUND((Source!AF982*Source!AV982)*Source!I982, 2), 2)</f>
        <v>341.17</v>
      </c>
      <c r="T1558">
        <f>Source!Y982</f>
        <v>341.17</v>
      </c>
      <c r="U1558">
        <f>ROUND((175/100)*ROUND((Source!AE982*Source!AV982)*Source!I982, 2), 2)</f>
        <v>0.21</v>
      </c>
      <c r="V1558">
        <f>ROUND((160/100)*ROUND(Source!CS982*Source!I982, 2), 2)</f>
        <v>0.19</v>
      </c>
    </row>
    <row r="1559" spans="1:22" x14ac:dyDescent="0.2">
      <c r="C1559" s="26" t="str">
        <f>"Объем: "&amp;Source!I982&amp;"=(84+"&amp;"27+"&amp;"49+"&amp;"141)/"&amp;"100"</f>
        <v>Объем: 3,01=(84+27+49+141)/100</v>
      </c>
    </row>
    <row r="1560" spans="1:22" ht="14.25" x14ac:dyDescent="0.2">
      <c r="A1560" s="19"/>
      <c r="B1560" s="19"/>
      <c r="C1560" s="19" t="s">
        <v>496</v>
      </c>
      <c r="D1560" s="20"/>
      <c r="E1560" s="9"/>
      <c r="F1560" s="22">
        <f>Source!AO982</f>
        <v>1133.45</v>
      </c>
      <c r="G1560" s="21" t="str">
        <f>Source!DG982</f>
        <v/>
      </c>
      <c r="H1560" s="9">
        <f>Source!AV982</f>
        <v>1</v>
      </c>
      <c r="I1560" s="9">
        <f>IF(Source!BA982&lt;&gt; 0, Source!BA982, 1)</f>
        <v>1</v>
      </c>
      <c r="J1560" s="22">
        <f>Source!S982</f>
        <v>3411.68</v>
      </c>
      <c r="K1560" s="22"/>
    </row>
    <row r="1561" spans="1:22" ht="14.25" x14ac:dyDescent="0.2">
      <c r="A1561" s="19"/>
      <c r="B1561" s="19"/>
      <c r="C1561" s="19" t="s">
        <v>503</v>
      </c>
      <c r="D1561" s="20"/>
      <c r="E1561" s="9"/>
      <c r="F1561" s="22">
        <f>Source!AM982</f>
        <v>7.55</v>
      </c>
      <c r="G1561" s="21" t="str">
        <f>Source!DE982</f>
        <v/>
      </c>
      <c r="H1561" s="9">
        <f>Source!AV982</f>
        <v>1</v>
      </c>
      <c r="I1561" s="9">
        <f>IF(Source!BB982&lt;&gt; 0, Source!BB982, 1)</f>
        <v>1</v>
      </c>
      <c r="J1561" s="22">
        <f>Source!Q982</f>
        <v>22.73</v>
      </c>
      <c r="K1561" s="22"/>
    </row>
    <row r="1562" spans="1:22" ht="14.25" x14ac:dyDescent="0.2">
      <c r="A1562" s="19"/>
      <c r="B1562" s="19"/>
      <c r="C1562" s="19" t="s">
        <v>504</v>
      </c>
      <c r="D1562" s="20"/>
      <c r="E1562" s="9"/>
      <c r="F1562" s="22">
        <f>Source!AN982</f>
        <v>0.04</v>
      </c>
      <c r="G1562" s="21" t="str">
        <f>Source!DF982</f>
        <v/>
      </c>
      <c r="H1562" s="9">
        <f>Source!AV982</f>
        <v>1</v>
      </c>
      <c r="I1562" s="9">
        <f>IF(Source!BS982&lt;&gt; 0, Source!BS982, 1)</f>
        <v>1</v>
      </c>
      <c r="J1562" s="28">
        <f>Source!R982</f>
        <v>0.12</v>
      </c>
      <c r="K1562" s="22"/>
    </row>
    <row r="1563" spans="1:22" ht="14.25" x14ac:dyDescent="0.2">
      <c r="A1563" s="19"/>
      <c r="B1563" s="19"/>
      <c r="C1563" s="19" t="s">
        <v>502</v>
      </c>
      <c r="D1563" s="20"/>
      <c r="E1563" s="9"/>
      <c r="F1563" s="22">
        <f>Source!AL982</f>
        <v>51.32</v>
      </c>
      <c r="G1563" s="21" t="str">
        <f>Source!DD982</f>
        <v/>
      </c>
      <c r="H1563" s="9">
        <f>Source!AW982</f>
        <v>1</v>
      </c>
      <c r="I1563" s="9">
        <f>IF(Source!BC982&lt;&gt; 0, Source!BC982, 1)</f>
        <v>1</v>
      </c>
      <c r="J1563" s="22">
        <f>Source!P982</f>
        <v>154.47</v>
      </c>
      <c r="K1563" s="22"/>
    </row>
    <row r="1564" spans="1:22" ht="14.25" x14ac:dyDescent="0.2">
      <c r="A1564" s="19"/>
      <c r="B1564" s="19"/>
      <c r="C1564" s="19" t="s">
        <v>497</v>
      </c>
      <c r="D1564" s="20" t="s">
        <v>498</v>
      </c>
      <c r="E1564" s="9">
        <f>Source!AT982</f>
        <v>70</v>
      </c>
      <c r="F1564" s="22"/>
      <c r="G1564" s="21"/>
      <c r="H1564" s="9"/>
      <c r="I1564" s="9"/>
      <c r="J1564" s="22">
        <f>SUM(R1558:R1563)</f>
        <v>2388.1799999999998</v>
      </c>
      <c r="K1564" s="22"/>
    </row>
    <row r="1565" spans="1:22" ht="14.25" x14ac:dyDescent="0.2">
      <c r="A1565" s="19"/>
      <c r="B1565" s="19"/>
      <c r="C1565" s="19" t="s">
        <v>499</v>
      </c>
      <c r="D1565" s="20" t="s">
        <v>498</v>
      </c>
      <c r="E1565" s="9">
        <f>Source!AU982</f>
        <v>10</v>
      </c>
      <c r="F1565" s="22"/>
      <c r="G1565" s="21"/>
      <c r="H1565" s="9"/>
      <c r="I1565" s="9"/>
      <c r="J1565" s="22">
        <f>SUM(T1558:T1564)</f>
        <v>341.17</v>
      </c>
      <c r="K1565" s="22"/>
    </row>
    <row r="1566" spans="1:22" ht="14.25" x14ac:dyDescent="0.2">
      <c r="A1566" s="19"/>
      <c r="B1566" s="19"/>
      <c r="C1566" s="19" t="s">
        <v>505</v>
      </c>
      <c r="D1566" s="20" t="s">
        <v>498</v>
      </c>
      <c r="E1566" s="9">
        <f>160</f>
        <v>160</v>
      </c>
      <c r="F1566" s="22"/>
      <c r="G1566" s="21"/>
      <c r="H1566" s="9"/>
      <c r="I1566" s="9"/>
      <c r="J1566" s="22">
        <f>SUM(V1558:V1565)</f>
        <v>0.19</v>
      </c>
      <c r="K1566" s="22"/>
    </row>
    <row r="1567" spans="1:22" ht="14.25" x14ac:dyDescent="0.2">
      <c r="A1567" s="19"/>
      <c r="B1567" s="19"/>
      <c r="C1567" s="19" t="s">
        <v>500</v>
      </c>
      <c r="D1567" s="20" t="s">
        <v>501</v>
      </c>
      <c r="E1567" s="9">
        <f>Source!AQ982</f>
        <v>2.42</v>
      </c>
      <c r="F1567" s="22"/>
      <c r="G1567" s="21" t="str">
        <f>Source!DI982</f>
        <v/>
      </c>
      <c r="H1567" s="9">
        <f>Source!AV982</f>
        <v>1</v>
      </c>
      <c r="I1567" s="9"/>
      <c r="J1567" s="22"/>
      <c r="K1567" s="22">
        <f>Source!U982</f>
        <v>7.2841999999999993</v>
      </c>
    </row>
    <row r="1568" spans="1:22" ht="15" x14ac:dyDescent="0.25">
      <c r="A1568" s="24"/>
      <c r="B1568" s="24"/>
      <c r="C1568" s="24"/>
      <c r="D1568" s="24"/>
      <c r="E1568" s="24"/>
      <c r="F1568" s="24"/>
      <c r="G1568" s="24"/>
      <c r="H1568" s="24"/>
      <c r="I1568" s="43">
        <f>J1560+J1561+J1563+J1564+J1565+J1566</f>
        <v>6318.4199999999992</v>
      </c>
      <c r="J1568" s="43"/>
      <c r="K1568" s="25">
        <f>IF(Source!I982&lt;&gt;0, ROUND(I1568/Source!I982, 2), 0)</f>
        <v>2099.14</v>
      </c>
      <c r="P1568" s="23">
        <f>I1568</f>
        <v>6318.4199999999992</v>
      </c>
    </row>
    <row r="1569" spans="1:22" ht="42.75" x14ac:dyDescent="0.2">
      <c r="A1569" s="19">
        <v>162</v>
      </c>
      <c r="B1569" s="19" t="str">
        <f>Source!F983</f>
        <v>1.17-3205-2-2/1</v>
      </c>
      <c r="C1569" s="19" t="str">
        <f>Source!G983</f>
        <v>Гидравлическое испытание трубопроводов систем отопления диаметром до 100 мм</v>
      </c>
      <c r="D1569" s="20" t="str">
        <f>Source!H983</f>
        <v>100 м</v>
      </c>
      <c r="E1569" s="9">
        <f>Source!I983</f>
        <v>0.5</v>
      </c>
      <c r="F1569" s="22"/>
      <c r="G1569" s="21"/>
      <c r="H1569" s="9"/>
      <c r="I1569" s="9"/>
      <c r="J1569" s="22"/>
      <c r="K1569" s="22"/>
      <c r="Q1569">
        <f>ROUND((Source!BZ983/100)*ROUND((Source!AF983*Source!AV983)*Source!I983, 2), 2)</f>
        <v>1928.29</v>
      </c>
      <c r="R1569">
        <f>Source!X983</f>
        <v>1928.29</v>
      </c>
      <c r="S1569">
        <f>ROUND((Source!CA983/100)*ROUND((Source!AF983*Source!AV983)*Source!I983, 2), 2)</f>
        <v>275.47000000000003</v>
      </c>
      <c r="T1569">
        <f>Source!Y983</f>
        <v>275.47000000000003</v>
      </c>
      <c r="U1569">
        <f>ROUND((175/100)*ROUND((Source!AE983*Source!AV983)*Source!I983, 2), 2)</f>
        <v>0</v>
      </c>
      <c r="V1569">
        <f>ROUND((160/100)*ROUND(Source!CS983*Source!I983, 2), 2)</f>
        <v>0</v>
      </c>
    </row>
    <row r="1570" spans="1:22" x14ac:dyDescent="0.2">
      <c r="C1570" s="26" t="str">
        <f>"Объем: "&amp;Source!I983&amp;"=50/"&amp;"100"</f>
        <v>Объем: 0,5=50/100</v>
      </c>
    </row>
    <row r="1571" spans="1:22" ht="14.25" x14ac:dyDescent="0.2">
      <c r="A1571" s="19"/>
      <c r="B1571" s="19"/>
      <c r="C1571" s="19" t="s">
        <v>496</v>
      </c>
      <c r="D1571" s="20"/>
      <c r="E1571" s="9"/>
      <c r="F1571" s="22">
        <f>Source!AO983</f>
        <v>5509.39</v>
      </c>
      <c r="G1571" s="21" t="str">
        <f>Source!DG983</f>
        <v/>
      </c>
      <c r="H1571" s="9">
        <f>Source!AV983</f>
        <v>1</v>
      </c>
      <c r="I1571" s="9">
        <f>IF(Source!BA983&lt;&gt; 0, Source!BA983, 1)</f>
        <v>1</v>
      </c>
      <c r="J1571" s="22">
        <f>Source!S983</f>
        <v>2754.7</v>
      </c>
      <c r="K1571" s="22"/>
    </row>
    <row r="1572" spans="1:22" ht="14.25" x14ac:dyDescent="0.2">
      <c r="A1572" s="19"/>
      <c r="B1572" s="19"/>
      <c r="C1572" s="19" t="s">
        <v>502</v>
      </c>
      <c r="D1572" s="20"/>
      <c r="E1572" s="9"/>
      <c r="F1572" s="22">
        <f>Source!AL983</f>
        <v>189.35</v>
      </c>
      <c r="G1572" s="21" t="str">
        <f>Source!DD983</f>
        <v/>
      </c>
      <c r="H1572" s="9">
        <f>Source!AW983</f>
        <v>1</v>
      </c>
      <c r="I1572" s="9">
        <f>IF(Source!BC983&lt;&gt; 0, Source!BC983, 1)</f>
        <v>1</v>
      </c>
      <c r="J1572" s="22">
        <f>Source!P983</f>
        <v>94.68</v>
      </c>
      <c r="K1572" s="22"/>
    </row>
    <row r="1573" spans="1:22" ht="14.25" x14ac:dyDescent="0.2">
      <c r="A1573" s="19"/>
      <c r="B1573" s="19"/>
      <c r="C1573" s="19" t="s">
        <v>497</v>
      </c>
      <c r="D1573" s="20" t="s">
        <v>498</v>
      </c>
      <c r="E1573" s="9">
        <f>Source!AT983</f>
        <v>70</v>
      </c>
      <c r="F1573" s="22"/>
      <c r="G1573" s="21"/>
      <c r="H1573" s="9"/>
      <c r="I1573" s="9"/>
      <c r="J1573" s="22">
        <f>SUM(R1569:R1572)</f>
        <v>1928.29</v>
      </c>
      <c r="K1573" s="22"/>
    </row>
    <row r="1574" spans="1:22" ht="14.25" x14ac:dyDescent="0.2">
      <c r="A1574" s="19"/>
      <c r="B1574" s="19"/>
      <c r="C1574" s="19" t="s">
        <v>499</v>
      </c>
      <c r="D1574" s="20" t="s">
        <v>498</v>
      </c>
      <c r="E1574" s="9">
        <f>Source!AU983</f>
        <v>10</v>
      </c>
      <c r="F1574" s="22"/>
      <c r="G1574" s="21"/>
      <c r="H1574" s="9"/>
      <c r="I1574" s="9"/>
      <c r="J1574" s="22">
        <f>SUM(T1569:T1573)</f>
        <v>275.47000000000003</v>
      </c>
      <c r="K1574" s="22"/>
    </row>
    <row r="1575" spans="1:22" ht="14.25" x14ac:dyDescent="0.2">
      <c r="A1575" s="19"/>
      <c r="B1575" s="19"/>
      <c r="C1575" s="19" t="s">
        <v>500</v>
      </c>
      <c r="D1575" s="20" t="s">
        <v>501</v>
      </c>
      <c r="E1575" s="9">
        <f>Source!AQ983</f>
        <v>10.64</v>
      </c>
      <c r="F1575" s="22"/>
      <c r="G1575" s="21" t="str">
        <f>Source!DI983</f>
        <v/>
      </c>
      <c r="H1575" s="9">
        <f>Source!AV983</f>
        <v>1</v>
      </c>
      <c r="I1575" s="9"/>
      <c r="J1575" s="22"/>
      <c r="K1575" s="22">
        <f>Source!U983</f>
        <v>5.32</v>
      </c>
    </row>
    <row r="1576" spans="1:22" ht="15" x14ac:dyDescent="0.25">
      <c r="A1576" s="24"/>
      <c r="B1576" s="24"/>
      <c r="C1576" s="24"/>
      <c r="D1576" s="24"/>
      <c r="E1576" s="24"/>
      <c r="F1576" s="24"/>
      <c r="G1576" s="24"/>
      <c r="H1576" s="24"/>
      <c r="I1576" s="43">
        <f>J1571+J1572+J1573+J1574</f>
        <v>5053.1400000000003</v>
      </c>
      <c r="J1576" s="43"/>
      <c r="K1576" s="25">
        <f>IF(Source!I983&lt;&gt;0, ROUND(I1576/Source!I983, 2), 0)</f>
        <v>10106.280000000001</v>
      </c>
      <c r="P1576" s="23">
        <f>I1576</f>
        <v>5053.1400000000003</v>
      </c>
    </row>
    <row r="1577" spans="1:22" ht="28.5" x14ac:dyDescent="0.2">
      <c r="A1577" s="19">
        <v>163</v>
      </c>
      <c r="B1577" s="19" t="str">
        <f>Source!F984</f>
        <v>1.17-2103-11-2/1</v>
      </c>
      <c r="C1577" s="19" t="str">
        <f>Source!G984</f>
        <v>Гидропневматическая промывка трубопроводов диаметром до 100 мм</v>
      </c>
      <c r="D1577" s="20" t="str">
        <f>Source!H984</f>
        <v>100 м</v>
      </c>
      <c r="E1577" s="9">
        <f>Source!I984</f>
        <v>0.5</v>
      </c>
      <c r="F1577" s="22"/>
      <c r="G1577" s="21"/>
      <c r="H1577" s="9"/>
      <c r="I1577" s="9"/>
      <c r="J1577" s="22"/>
      <c r="K1577" s="22"/>
      <c r="Q1577">
        <f>ROUND((Source!BZ984/100)*ROUND((Source!AF984*Source!AV984)*Source!I984, 2), 2)</f>
        <v>563.91</v>
      </c>
      <c r="R1577">
        <f>Source!X984</f>
        <v>563.91</v>
      </c>
      <c r="S1577">
        <f>ROUND((Source!CA984/100)*ROUND((Source!AF984*Source!AV984)*Source!I984, 2), 2)</f>
        <v>80.56</v>
      </c>
      <c r="T1577">
        <f>Source!Y984</f>
        <v>80.56</v>
      </c>
      <c r="U1577">
        <f>ROUND((175/100)*ROUND((Source!AE984*Source!AV984)*Source!I984, 2), 2)</f>
        <v>7.0000000000000007E-2</v>
      </c>
      <c r="V1577">
        <f>ROUND((160/100)*ROUND(Source!CS984*Source!I984, 2), 2)</f>
        <v>0.06</v>
      </c>
    </row>
    <row r="1578" spans="1:22" x14ac:dyDescent="0.2">
      <c r="C1578" s="26" t="str">
        <f>"Объем: "&amp;Source!I984&amp;"=50/"&amp;"100"</f>
        <v>Объем: 0,5=50/100</v>
      </c>
    </row>
    <row r="1579" spans="1:22" ht="14.25" x14ac:dyDescent="0.2">
      <c r="A1579" s="19"/>
      <c r="B1579" s="19"/>
      <c r="C1579" s="19" t="s">
        <v>496</v>
      </c>
      <c r="D1579" s="20"/>
      <c r="E1579" s="9"/>
      <c r="F1579" s="22">
        <f>Source!AO984</f>
        <v>1611.17</v>
      </c>
      <c r="G1579" s="21" t="str">
        <f>Source!DG984</f>
        <v/>
      </c>
      <c r="H1579" s="9">
        <f>Source!AV984</f>
        <v>1</v>
      </c>
      <c r="I1579" s="9">
        <f>IF(Source!BA984&lt;&gt; 0, Source!BA984, 1)</f>
        <v>1</v>
      </c>
      <c r="J1579" s="22">
        <f>Source!S984</f>
        <v>805.59</v>
      </c>
      <c r="K1579" s="22"/>
    </row>
    <row r="1580" spans="1:22" ht="14.25" x14ac:dyDescent="0.2">
      <c r="A1580" s="19"/>
      <c r="B1580" s="19"/>
      <c r="C1580" s="19" t="s">
        <v>503</v>
      </c>
      <c r="D1580" s="20"/>
      <c r="E1580" s="9"/>
      <c r="F1580" s="22">
        <f>Source!AM984</f>
        <v>16.22</v>
      </c>
      <c r="G1580" s="21" t="str">
        <f>Source!DE984</f>
        <v/>
      </c>
      <c r="H1580" s="9">
        <f>Source!AV984</f>
        <v>1</v>
      </c>
      <c r="I1580" s="9">
        <f>IF(Source!BB984&lt;&gt; 0, Source!BB984, 1)</f>
        <v>1</v>
      </c>
      <c r="J1580" s="22">
        <f>Source!Q984</f>
        <v>8.11</v>
      </c>
      <c r="K1580" s="22"/>
    </row>
    <row r="1581" spans="1:22" ht="14.25" x14ac:dyDescent="0.2">
      <c r="A1581" s="19"/>
      <c r="B1581" s="19"/>
      <c r="C1581" s="19" t="s">
        <v>504</v>
      </c>
      <c r="D1581" s="20"/>
      <c r="E1581" s="9"/>
      <c r="F1581" s="22">
        <f>Source!AN984</f>
        <v>0.08</v>
      </c>
      <c r="G1581" s="21" t="str">
        <f>Source!DF984</f>
        <v/>
      </c>
      <c r="H1581" s="9">
        <f>Source!AV984</f>
        <v>1</v>
      </c>
      <c r="I1581" s="9">
        <f>IF(Source!BS984&lt;&gt; 0, Source!BS984, 1)</f>
        <v>1</v>
      </c>
      <c r="J1581" s="28">
        <f>Source!R984</f>
        <v>0.04</v>
      </c>
      <c r="K1581" s="22"/>
    </row>
    <row r="1582" spans="1:22" ht="14.25" x14ac:dyDescent="0.2">
      <c r="A1582" s="19"/>
      <c r="B1582" s="19"/>
      <c r="C1582" s="19" t="s">
        <v>502</v>
      </c>
      <c r="D1582" s="20"/>
      <c r="E1582" s="9"/>
      <c r="F1582" s="22">
        <f>Source!AL984</f>
        <v>184.37</v>
      </c>
      <c r="G1582" s="21" t="str">
        <f>Source!DD984</f>
        <v/>
      </c>
      <c r="H1582" s="9">
        <f>Source!AW984</f>
        <v>1</v>
      </c>
      <c r="I1582" s="9">
        <f>IF(Source!BC984&lt;&gt; 0, Source!BC984, 1)</f>
        <v>1</v>
      </c>
      <c r="J1582" s="22">
        <f>Source!P984</f>
        <v>92.19</v>
      </c>
      <c r="K1582" s="22"/>
    </row>
    <row r="1583" spans="1:22" ht="14.25" x14ac:dyDescent="0.2">
      <c r="A1583" s="19"/>
      <c r="B1583" s="19"/>
      <c r="C1583" s="19" t="s">
        <v>497</v>
      </c>
      <c r="D1583" s="20" t="s">
        <v>498</v>
      </c>
      <c r="E1583" s="9">
        <f>Source!AT984</f>
        <v>70</v>
      </c>
      <c r="F1583" s="22"/>
      <c r="G1583" s="21"/>
      <c r="H1583" s="9"/>
      <c r="I1583" s="9"/>
      <c r="J1583" s="22">
        <f>SUM(R1577:R1582)</f>
        <v>563.91</v>
      </c>
      <c r="K1583" s="22"/>
    </row>
    <row r="1584" spans="1:22" ht="14.25" x14ac:dyDescent="0.2">
      <c r="A1584" s="19"/>
      <c r="B1584" s="19"/>
      <c r="C1584" s="19" t="s">
        <v>499</v>
      </c>
      <c r="D1584" s="20" t="s">
        <v>498</v>
      </c>
      <c r="E1584" s="9">
        <f>Source!AU984</f>
        <v>10</v>
      </c>
      <c r="F1584" s="22"/>
      <c r="G1584" s="21"/>
      <c r="H1584" s="9"/>
      <c r="I1584" s="9"/>
      <c r="J1584" s="22">
        <f>SUM(T1577:T1583)</f>
        <v>80.56</v>
      </c>
      <c r="K1584" s="22"/>
    </row>
    <row r="1585" spans="1:22" ht="14.25" x14ac:dyDescent="0.2">
      <c r="A1585" s="19"/>
      <c r="B1585" s="19"/>
      <c r="C1585" s="19" t="s">
        <v>505</v>
      </c>
      <c r="D1585" s="20" t="s">
        <v>498</v>
      </c>
      <c r="E1585" s="9">
        <f>160</f>
        <v>160</v>
      </c>
      <c r="F1585" s="22"/>
      <c r="G1585" s="21"/>
      <c r="H1585" s="9"/>
      <c r="I1585" s="9"/>
      <c r="J1585" s="22">
        <f>SUM(V1577:V1584)</f>
        <v>0.06</v>
      </c>
      <c r="K1585" s="22"/>
    </row>
    <row r="1586" spans="1:22" ht="14.25" x14ac:dyDescent="0.2">
      <c r="A1586" s="19"/>
      <c r="B1586" s="19"/>
      <c r="C1586" s="19" t="s">
        <v>500</v>
      </c>
      <c r="D1586" s="20" t="s">
        <v>501</v>
      </c>
      <c r="E1586" s="9">
        <f>Source!AQ984</f>
        <v>3.44</v>
      </c>
      <c r="F1586" s="22"/>
      <c r="G1586" s="21" t="str">
        <f>Source!DI984</f>
        <v/>
      </c>
      <c r="H1586" s="9">
        <f>Source!AV984</f>
        <v>1</v>
      </c>
      <c r="I1586" s="9"/>
      <c r="J1586" s="22"/>
      <c r="K1586" s="22">
        <f>Source!U984</f>
        <v>1.72</v>
      </c>
    </row>
    <row r="1587" spans="1:22" ht="15" x14ac:dyDescent="0.25">
      <c r="A1587" s="24"/>
      <c r="B1587" s="24"/>
      <c r="C1587" s="24"/>
      <c r="D1587" s="24"/>
      <c r="E1587" s="24"/>
      <c r="F1587" s="24"/>
      <c r="G1587" s="24"/>
      <c r="H1587" s="24"/>
      <c r="I1587" s="43">
        <f>J1579+J1580+J1582+J1583+J1584+J1585</f>
        <v>1550.42</v>
      </c>
      <c r="J1587" s="43"/>
      <c r="K1587" s="25">
        <f>IF(Source!I984&lt;&gt;0, ROUND(I1587/Source!I984, 2), 0)</f>
        <v>3100.84</v>
      </c>
      <c r="P1587" s="23">
        <f>I1587</f>
        <v>1550.42</v>
      </c>
    </row>
    <row r="1589" spans="1:22" ht="15" x14ac:dyDescent="0.25">
      <c r="A1589" s="48" t="str">
        <f>CONCATENATE("Итого по подразделу: ",IF(Source!G986&lt;&gt;"Новый подраздел", Source!G986, ""))</f>
        <v>Итого по подразделу: Вентиляция</v>
      </c>
      <c r="B1589" s="48"/>
      <c r="C1589" s="48"/>
      <c r="D1589" s="48"/>
      <c r="E1589" s="48"/>
      <c r="F1589" s="48"/>
      <c r="G1589" s="48"/>
      <c r="H1589" s="48"/>
      <c r="I1589" s="46">
        <f>SUM(P1528:P1588)</f>
        <v>180407.51000000004</v>
      </c>
      <c r="J1589" s="47"/>
      <c r="K1589" s="18"/>
    </row>
    <row r="1592" spans="1:22" ht="15" x14ac:dyDescent="0.25">
      <c r="A1592" s="48" t="str">
        <f>CONCATENATE("Итого по разделу: ",IF(Source!G1016&lt;&gt;"Новый раздел", Source!G1016, ""))</f>
        <v>Итого по разделу: Подготовка к ОЗП-Смета 1.5</v>
      </c>
      <c r="B1592" s="48"/>
      <c r="C1592" s="48"/>
      <c r="D1592" s="48"/>
      <c r="E1592" s="48"/>
      <c r="F1592" s="48"/>
      <c r="G1592" s="48"/>
      <c r="H1592" s="48"/>
      <c r="I1592" s="46">
        <f>SUM(P1293:P1591)</f>
        <v>1583182.65</v>
      </c>
      <c r="J1592" s="47"/>
      <c r="K1592" s="18"/>
    </row>
    <row r="1595" spans="1:22" ht="16.5" x14ac:dyDescent="0.25">
      <c r="A1595" s="45" t="str">
        <f>CONCATENATE("Раздел: ",IF(Source!G1046&lt;&gt;"Новый раздел", Source!G1046, ""))</f>
        <v>Раздел: Подготовка к ОЗП - Смета 6.2</v>
      </c>
      <c r="B1595" s="45"/>
      <c r="C1595" s="45"/>
      <c r="D1595" s="45"/>
      <c r="E1595" s="45"/>
      <c r="F1595" s="45"/>
      <c r="G1595" s="45"/>
      <c r="H1595" s="45"/>
      <c r="I1595" s="45"/>
      <c r="J1595" s="45"/>
      <c r="K1595" s="45"/>
    </row>
    <row r="1597" spans="1:22" ht="16.5" x14ac:dyDescent="0.25">
      <c r="A1597" s="45" t="str">
        <f>CONCATENATE("Подраздел: ",IF(Source!G1050&lt;&gt;"Новый подраздел", Source!G1050, ""))</f>
        <v>Подраздел: Отопление</v>
      </c>
      <c r="B1597" s="45"/>
      <c r="C1597" s="45"/>
      <c r="D1597" s="45"/>
      <c r="E1597" s="45"/>
      <c r="F1597" s="45"/>
      <c r="G1597" s="45"/>
      <c r="H1597" s="45"/>
      <c r="I1597" s="45"/>
      <c r="J1597" s="45"/>
      <c r="K1597" s="45"/>
    </row>
    <row r="1598" spans="1:22" ht="28.5" x14ac:dyDescent="0.2">
      <c r="A1598" s="19">
        <v>164</v>
      </c>
      <c r="B1598" s="19" t="str">
        <f>Source!F1054</f>
        <v>1.17-2103-11-1/1</v>
      </c>
      <c r="C1598" s="19" t="str">
        <f>Source!G1054</f>
        <v>Гидропневматическая промывка трубопроводов диаметром до 50 мм</v>
      </c>
      <c r="D1598" s="20" t="str">
        <f>Source!H1054</f>
        <v>100 м</v>
      </c>
      <c r="E1598" s="9">
        <f>Source!I1054</f>
        <v>21.44</v>
      </c>
      <c r="F1598" s="22"/>
      <c r="G1598" s="21"/>
      <c r="H1598" s="9"/>
      <c r="I1598" s="9"/>
      <c r="J1598" s="22"/>
      <c r="K1598" s="22"/>
      <c r="Q1598">
        <f>ROUND((Source!BZ1054/100)*ROUND((Source!AF1054*Source!AV1054)*Source!I1054, 2), 2)</f>
        <v>17010.82</v>
      </c>
      <c r="R1598">
        <f>Source!X1054</f>
        <v>17010.82</v>
      </c>
      <c r="S1598">
        <f>ROUND((Source!CA1054/100)*ROUND((Source!AF1054*Source!AV1054)*Source!I1054, 2), 2)</f>
        <v>2430.12</v>
      </c>
      <c r="T1598">
        <f>Source!Y1054</f>
        <v>2430.12</v>
      </c>
      <c r="U1598">
        <f>ROUND((175/100)*ROUND((Source!AE1054*Source!AV1054)*Source!I1054, 2), 2)</f>
        <v>1.51</v>
      </c>
      <c r="V1598">
        <f>ROUND((160/100)*ROUND(Source!CS1054*Source!I1054, 2), 2)</f>
        <v>1.38</v>
      </c>
    </row>
    <row r="1599" spans="1:22" x14ac:dyDescent="0.2">
      <c r="C1599" s="26" t="str">
        <f>"Объем: "&amp;Source!I1054&amp;"=2144/"&amp;"100"</f>
        <v>Объем: 21,44=2144/100</v>
      </c>
    </row>
    <row r="1600" spans="1:22" ht="14.25" x14ac:dyDescent="0.2">
      <c r="A1600" s="19"/>
      <c r="B1600" s="19"/>
      <c r="C1600" s="19" t="s">
        <v>496</v>
      </c>
      <c r="D1600" s="20"/>
      <c r="E1600" s="9"/>
      <c r="F1600" s="22">
        <f>Source!AO1054</f>
        <v>1133.45</v>
      </c>
      <c r="G1600" s="21" t="str">
        <f>Source!DG1054</f>
        <v/>
      </c>
      <c r="H1600" s="9">
        <f>Source!AV1054</f>
        <v>1</v>
      </c>
      <c r="I1600" s="9">
        <f>IF(Source!BA1054&lt;&gt; 0, Source!BA1054, 1)</f>
        <v>1</v>
      </c>
      <c r="J1600" s="22">
        <f>Source!S1054</f>
        <v>24301.17</v>
      </c>
      <c r="K1600" s="22"/>
    </row>
    <row r="1601" spans="1:22" ht="14.25" x14ac:dyDescent="0.2">
      <c r="A1601" s="19"/>
      <c r="B1601" s="19"/>
      <c r="C1601" s="19" t="s">
        <v>503</v>
      </c>
      <c r="D1601" s="20"/>
      <c r="E1601" s="9"/>
      <c r="F1601" s="22">
        <f>Source!AM1054</f>
        <v>7.55</v>
      </c>
      <c r="G1601" s="21" t="str">
        <f>Source!DE1054</f>
        <v/>
      </c>
      <c r="H1601" s="9">
        <f>Source!AV1054</f>
        <v>1</v>
      </c>
      <c r="I1601" s="9">
        <f>IF(Source!BB1054&lt;&gt; 0, Source!BB1054, 1)</f>
        <v>1</v>
      </c>
      <c r="J1601" s="22">
        <f>Source!Q1054</f>
        <v>161.87</v>
      </c>
      <c r="K1601" s="22"/>
    </row>
    <row r="1602" spans="1:22" ht="14.25" x14ac:dyDescent="0.2">
      <c r="A1602" s="19"/>
      <c r="B1602" s="19"/>
      <c r="C1602" s="19" t="s">
        <v>504</v>
      </c>
      <c r="D1602" s="20"/>
      <c r="E1602" s="9"/>
      <c r="F1602" s="22">
        <f>Source!AN1054</f>
        <v>0.04</v>
      </c>
      <c r="G1602" s="21" t="str">
        <f>Source!DF1054</f>
        <v/>
      </c>
      <c r="H1602" s="9">
        <f>Source!AV1054</f>
        <v>1</v>
      </c>
      <c r="I1602" s="9">
        <f>IF(Source!BS1054&lt;&gt; 0, Source!BS1054, 1)</f>
        <v>1</v>
      </c>
      <c r="J1602" s="28">
        <f>Source!R1054</f>
        <v>0.86</v>
      </c>
      <c r="K1602" s="22"/>
    </row>
    <row r="1603" spans="1:22" ht="14.25" x14ac:dyDescent="0.2">
      <c r="A1603" s="19"/>
      <c r="B1603" s="19"/>
      <c r="C1603" s="19" t="s">
        <v>502</v>
      </c>
      <c r="D1603" s="20"/>
      <c r="E1603" s="9"/>
      <c r="F1603" s="22">
        <f>Source!AL1054</f>
        <v>51.32</v>
      </c>
      <c r="G1603" s="21" t="str">
        <f>Source!DD1054</f>
        <v/>
      </c>
      <c r="H1603" s="9">
        <f>Source!AW1054</f>
        <v>1</v>
      </c>
      <c r="I1603" s="9">
        <f>IF(Source!BC1054&lt;&gt; 0, Source!BC1054, 1)</f>
        <v>1</v>
      </c>
      <c r="J1603" s="22">
        <f>Source!P1054</f>
        <v>1100.3</v>
      </c>
      <c r="K1603" s="22"/>
    </row>
    <row r="1604" spans="1:22" ht="14.25" x14ac:dyDescent="0.2">
      <c r="A1604" s="19"/>
      <c r="B1604" s="19"/>
      <c r="C1604" s="19" t="s">
        <v>497</v>
      </c>
      <c r="D1604" s="20" t="s">
        <v>498</v>
      </c>
      <c r="E1604" s="9">
        <f>Source!AT1054</f>
        <v>70</v>
      </c>
      <c r="F1604" s="22"/>
      <c r="G1604" s="21"/>
      <c r="H1604" s="9"/>
      <c r="I1604" s="9"/>
      <c r="J1604" s="22">
        <f>SUM(R1598:R1603)</f>
        <v>17010.82</v>
      </c>
      <c r="K1604" s="22"/>
    </row>
    <row r="1605" spans="1:22" ht="14.25" x14ac:dyDescent="0.2">
      <c r="A1605" s="19"/>
      <c r="B1605" s="19"/>
      <c r="C1605" s="19" t="s">
        <v>499</v>
      </c>
      <c r="D1605" s="20" t="s">
        <v>498</v>
      </c>
      <c r="E1605" s="9">
        <f>Source!AU1054</f>
        <v>10</v>
      </c>
      <c r="F1605" s="22"/>
      <c r="G1605" s="21"/>
      <c r="H1605" s="9"/>
      <c r="I1605" s="9"/>
      <c r="J1605" s="22">
        <f>SUM(T1598:T1604)</f>
        <v>2430.12</v>
      </c>
      <c r="K1605" s="22"/>
    </row>
    <row r="1606" spans="1:22" ht="14.25" x14ac:dyDescent="0.2">
      <c r="A1606" s="19"/>
      <c r="B1606" s="19"/>
      <c r="C1606" s="19" t="s">
        <v>505</v>
      </c>
      <c r="D1606" s="20" t="s">
        <v>498</v>
      </c>
      <c r="E1606" s="9">
        <f>160</f>
        <v>160</v>
      </c>
      <c r="F1606" s="22"/>
      <c r="G1606" s="21"/>
      <c r="H1606" s="9"/>
      <c r="I1606" s="9"/>
      <c r="J1606" s="22">
        <f>SUM(V1598:V1605)</f>
        <v>1.38</v>
      </c>
      <c r="K1606" s="22"/>
    </row>
    <row r="1607" spans="1:22" ht="14.25" x14ac:dyDescent="0.2">
      <c r="A1607" s="19"/>
      <c r="B1607" s="19"/>
      <c r="C1607" s="19" t="s">
        <v>500</v>
      </c>
      <c r="D1607" s="20" t="s">
        <v>501</v>
      </c>
      <c r="E1607" s="9">
        <f>Source!AQ1054</f>
        <v>2.42</v>
      </c>
      <c r="F1607" s="22"/>
      <c r="G1607" s="21" t="str">
        <f>Source!DI1054</f>
        <v/>
      </c>
      <c r="H1607" s="9">
        <f>Source!AV1054</f>
        <v>1</v>
      </c>
      <c r="I1607" s="9"/>
      <c r="J1607" s="22"/>
      <c r="K1607" s="22">
        <f>Source!U1054</f>
        <v>51.884799999999998</v>
      </c>
    </row>
    <row r="1608" spans="1:22" ht="15" x14ac:dyDescent="0.25">
      <c r="A1608" s="24"/>
      <c r="B1608" s="24"/>
      <c r="C1608" s="24"/>
      <c r="D1608" s="24"/>
      <c r="E1608" s="24"/>
      <c r="F1608" s="24"/>
      <c r="G1608" s="24"/>
      <c r="H1608" s="24"/>
      <c r="I1608" s="43">
        <f>J1600+J1601+J1603+J1604+J1605+J1606</f>
        <v>45005.659999999996</v>
      </c>
      <c r="J1608" s="43"/>
      <c r="K1608" s="25">
        <f>IF(Source!I1054&lt;&gt;0, ROUND(I1608/Source!I1054, 2), 0)</f>
        <v>2099.14</v>
      </c>
      <c r="P1608" s="23">
        <f>I1608</f>
        <v>45005.659999999996</v>
      </c>
    </row>
    <row r="1609" spans="1:22" ht="42.75" x14ac:dyDescent="0.2">
      <c r="A1609" s="19">
        <v>165</v>
      </c>
      <c r="B1609" s="19" t="str">
        <f>Source!F1055</f>
        <v>1.17-3205-2-1/1</v>
      </c>
      <c r="C1609" s="19" t="str">
        <f>Source!G1055</f>
        <v>Гидравлическое испытание трубопроводов систем отопления диаметром до 50 мм</v>
      </c>
      <c r="D1609" s="20" t="str">
        <f>Source!H1055</f>
        <v>100 м</v>
      </c>
      <c r="E1609" s="9">
        <f>Source!I1055</f>
        <v>21.44</v>
      </c>
      <c r="F1609" s="22"/>
      <c r="G1609" s="21"/>
      <c r="H1609" s="9"/>
      <c r="I1609" s="9"/>
      <c r="J1609" s="22"/>
      <c r="K1609" s="22"/>
      <c r="Q1609">
        <f>ROUND((Source!BZ1055/100)*ROUND((Source!AF1055*Source!AV1055)*Source!I1055, 2), 2)</f>
        <v>82684.92</v>
      </c>
      <c r="R1609">
        <f>Source!X1055</f>
        <v>82684.92</v>
      </c>
      <c r="S1609">
        <f>ROUND((Source!CA1055/100)*ROUND((Source!AF1055*Source!AV1055)*Source!I1055, 2), 2)</f>
        <v>11812.13</v>
      </c>
      <c r="T1609">
        <f>Source!Y1055</f>
        <v>11812.13</v>
      </c>
      <c r="U1609">
        <f>ROUND((175/100)*ROUND((Source!AE1055*Source!AV1055)*Source!I1055, 2), 2)</f>
        <v>0</v>
      </c>
      <c r="V1609">
        <f>ROUND((160/100)*ROUND(Source!CS1055*Source!I1055, 2), 2)</f>
        <v>0</v>
      </c>
    </row>
    <row r="1610" spans="1:22" x14ac:dyDescent="0.2">
      <c r="C1610" s="26" t="str">
        <f>"Объем: "&amp;Source!I1055&amp;"=2144/"&amp;"100"</f>
        <v>Объем: 21,44=2144/100</v>
      </c>
    </row>
    <row r="1611" spans="1:22" ht="14.25" x14ac:dyDescent="0.2">
      <c r="A1611" s="19"/>
      <c r="B1611" s="19"/>
      <c r="C1611" s="19" t="s">
        <v>496</v>
      </c>
      <c r="D1611" s="20"/>
      <c r="E1611" s="9"/>
      <c r="F1611" s="22">
        <f>Source!AO1055</f>
        <v>5509.39</v>
      </c>
      <c r="G1611" s="21" t="str">
        <f>Source!DG1055</f>
        <v/>
      </c>
      <c r="H1611" s="9">
        <f>Source!AV1055</f>
        <v>1</v>
      </c>
      <c r="I1611" s="9">
        <f>IF(Source!BA1055&lt;&gt; 0, Source!BA1055, 1)</f>
        <v>1</v>
      </c>
      <c r="J1611" s="22">
        <f>Source!S1055</f>
        <v>118121.32</v>
      </c>
      <c r="K1611" s="22"/>
    </row>
    <row r="1612" spans="1:22" ht="14.25" x14ac:dyDescent="0.2">
      <c r="A1612" s="19"/>
      <c r="B1612" s="19"/>
      <c r="C1612" s="19" t="s">
        <v>502</v>
      </c>
      <c r="D1612" s="20"/>
      <c r="E1612" s="9"/>
      <c r="F1612" s="22">
        <f>Source!AL1055</f>
        <v>49.83</v>
      </c>
      <c r="G1612" s="21" t="str">
        <f>Source!DD1055</f>
        <v/>
      </c>
      <c r="H1612" s="9">
        <f>Source!AW1055</f>
        <v>1</v>
      </c>
      <c r="I1612" s="9">
        <f>IF(Source!BC1055&lt;&gt; 0, Source!BC1055, 1)</f>
        <v>1</v>
      </c>
      <c r="J1612" s="22">
        <f>Source!P1055</f>
        <v>1068.3599999999999</v>
      </c>
      <c r="K1612" s="22"/>
    </row>
    <row r="1613" spans="1:22" ht="14.25" x14ac:dyDescent="0.2">
      <c r="A1613" s="19"/>
      <c r="B1613" s="19"/>
      <c r="C1613" s="19" t="s">
        <v>497</v>
      </c>
      <c r="D1613" s="20" t="s">
        <v>498</v>
      </c>
      <c r="E1613" s="9">
        <f>Source!AT1055</f>
        <v>70</v>
      </c>
      <c r="F1613" s="22"/>
      <c r="G1613" s="21"/>
      <c r="H1613" s="9"/>
      <c r="I1613" s="9"/>
      <c r="J1613" s="22">
        <f>SUM(R1609:R1612)</f>
        <v>82684.92</v>
      </c>
      <c r="K1613" s="22"/>
    </row>
    <row r="1614" spans="1:22" ht="14.25" x14ac:dyDescent="0.2">
      <c r="A1614" s="19"/>
      <c r="B1614" s="19"/>
      <c r="C1614" s="19" t="s">
        <v>499</v>
      </c>
      <c r="D1614" s="20" t="s">
        <v>498</v>
      </c>
      <c r="E1614" s="9">
        <f>Source!AU1055</f>
        <v>10</v>
      </c>
      <c r="F1614" s="22"/>
      <c r="G1614" s="21"/>
      <c r="H1614" s="9"/>
      <c r="I1614" s="9"/>
      <c r="J1614" s="22">
        <f>SUM(T1609:T1613)</f>
        <v>11812.13</v>
      </c>
      <c r="K1614" s="22"/>
    </row>
    <row r="1615" spans="1:22" ht="14.25" x14ac:dyDescent="0.2">
      <c r="A1615" s="19"/>
      <c r="B1615" s="19"/>
      <c r="C1615" s="19" t="s">
        <v>500</v>
      </c>
      <c r="D1615" s="20" t="s">
        <v>501</v>
      </c>
      <c r="E1615" s="9">
        <f>Source!AQ1055</f>
        <v>10.64</v>
      </c>
      <c r="F1615" s="22"/>
      <c r="G1615" s="21" t="str">
        <f>Source!DI1055</f>
        <v/>
      </c>
      <c r="H1615" s="9">
        <f>Source!AV1055</f>
        <v>1</v>
      </c>
      <c r="I1615" s="9"/>
      <c r="J1615" s="22"/>
      <c r="K1615" s="22">
        <f>Source!U1055</f>
        <v>228.12160000000003</v>
      </c>
    </row>
    <row r="1616" spans="1:22" ht="15" x14ac:dyDescent="0.25">
      <c r="A1616" s="24"/>
      <c r="B1616" s="24"/>
      <c r="C1616" s="24"/>
      <c r="D1616" s="24"/>
      <c r="E1616" s="24"/>
      <c r="F1616" s="24"/>
      <c r="G1616" s="24"/>
      <c r="H1616" s="24"/>
      <c r="I1616" s="43">
        <f>J1611+J1612+J1613+J1614</f>
        <v>213686.73</v>
      </c>
      <c r="J1616" s="43"/>
      <c r="K1616" s="25">
        <f>IF(Source!I1055&lt;&gt;0, ROUND(I1616/Source!I1055, 2), 0)</f>
        <v>9966.73</v>
      </c>
      <c r="P1616" s="23">
        <f>I1616</f>
        <v>213686.73</v>
      </c>
    </row>
    <row r="1617" spans="1:22" ht="28.5" x14ac:dyDescent="0.2">
      <c r="A1617" s="19">
        <v>166</v>
      </c>
      <c r="B1617" s="19" t="str">
        <f>Source!F1056</f>
        <v>1.23-2103-31-1/1</v>
      </c>
      <c r="C1617" s="19" t="str">
        <f>Source!G1056</f>
        <v>Техническое обслуживание термостата</v>
      </c>
      <c r="D1617" s="20" t="str">
        <f>Source!H1056</f>
        <v>шт.</v>
      </c>
      <c r="E1617" s="9">
        <f>Source!I1056</f>
        <v>92</v>
      </c>
      <c r="F1617" s="22"/>
      <c r="G1617" s="21"/>
      <c r="H1617" s="9"/>
      <c r="I1617" s="9"/>
      <c r="J1617" s="22"/>
      <c r="K1617" s="22"/>
      <c r="Q1617">
        <f>ROUND((Source!BZ1056/100)*ROUND((Source!AF1056*Source!AV1056)*Source!I1056, 2), 2)</f>
        <v>51289.45</v>
      </c>
      <c r="R1617">
        <f>Source!X1056</f>
        <v>51289.45</v>
      </c>
      <c r="S1617">
        <f>ROUND((Source!CA1056/100)*ROUND((Source!AF1056*Source!AV1056)*Source!I1056, 2), 2)</f>
        <v>7327.06</v>
      </c>
      <c r="T1617">
        <f>Source!Y1056</f>
        <v>7327.06</v>
      </c>
      <c r="U1617">
        <f>ROUND((175/100)*ROUND((Source!AE1056*Source!AV1056)*Source!I1056, 2), 2)</f>
        <v>0</v>
      </c>
      <c r="V1617">
        <f>ROUND((160/100)*ROUND(Source!CS1056*Source!I1056, 2), 2)</f>
        <v>0</v>
      </c>
    </row>
    <row r="1618" spans="1:22" ht="14.25" x14ac:dyDescent="0.2">
      <c r="A1618" s="19"/>
      <c r="B1618" s="19"/>
      <c r="C1618" s="19" t="s">
        <v>496</v>
      </c>
      <c r="D1618" s="20"/>
      <c r="E1618" s="9"/>
      <c r="F1618" s="22">
        <f>Source!AO1056</f>
        <v>796.42</v>
      </c>
      <c r="G1618" s="21" t="str">
        <f>Source!DG1056</f>
        <v/>
      </c>
      <c r="H1618" s="9">
        <f>Source!AV1056</f>
        <v>1</v>
      </c>
      <c r="I1618" s="9">
        <f>IF(Source!BA1056&lt;&gt; 0, Source!BA1056, 1)</f>
        <v>1</v>
      </c>
      <c r="J1618" s="22">
        <f>Source!S1056</f>
        <v>73270.64</v>
      </c>
      <c r="K1618" s="22"/>
    </row>
    <row r="1619" spans="1:22" ht="14.25" x14ac:dyDescent="0.2">
      <c r="A1619" s="19"/>
      <c r="B1619" s="19"/>
      <c r="C1619" s="19" t="s">
        <v>502</v>
      </c>
      <c r="D1619" s="20"/>
      <c r="E1619" s="9"/>
      <c r="F1619" s="22">
        <f>Source!AL1056</f>
        <v>0.24</v>
      </c>
      <c r="G1619" s="21" t="str">
        <f>Source!DD1056</f>
        <v/>
      </c>
      <c r="H1619" s="9">
        <f>Source!AW1056</f>
        <v>1</v>
      </c>
      <c r="I1619" s="9">
        <f>IF(Source!BC1056&lt;&gt; 0, Source!BC1056, 1)</f>
        <v>1</v>
      </c>
      <c r="J1619" s="22">
        <f>Source!P1056</f>
        <v>22.08</v>
      </c>
      <c r="K1619" s="22"/>
    </row>
    <row r="1620" spans="1:22" ht="14.25" x14ac:dyDescent="0.2">
      <c r="A1620" s="19"/>
      <c r="B1620" s="19"/>
      <c r="C1620" s="19" t="s">
        <v>497</v>
      </c>
      <c r="D1620" s="20" t="s">
        <v>498</v>
      </c>
      <c r="E1620" s="9">
        <f>Source!AT1056</f>
        <v>70</v>
      </c>
      <c r="F1620" s="22"/>
      <c r="G1620" s="21"/>
      <c r="H1620" s="9"/>
      <c r="I1620" s="9"/>
      <c r="J1620" s="22">
        <f>SUM(R1617:R1619)</f>
        <v>51289.45</v>
      </c>
      <c r="K1620" s="22"/>
    </row>
    <row r="1621" spans="1:22" ht="14.25" x14ac:dyDescent="0.2">
      <c r="A1621" s="19"/>
      <c r="B1621" s="19"/>
      <c r="C1621" s="19" t="s">
        <v>499</v>
      </c>
      <c r="D1621" s="20" t="s">
        <v>498</v>
      </c>
      <c r="E1621" s="9">
        <f>Source!AU1056</f>
        <v>10</v>
      </c>
      <c r="F1621" s="22"/>
      <c r="G1621" s="21"/>
      <c r="H1621" s="9"/>
      <c r="I1621" s="9"/>
      <c r="J1621" s="22">
        <f>SUM(T1617:T1620)</f>
        <v>7327.06</v>
      </c>
      <c r="K1621" s="22"/>
    </row>
    <row r="1622" spans="1:22" ht="14.25" x14ac:dyDescent="0.2">
      <c r="A1622" s="19"/>
      <c r="B1622" s="19"/>
      <c r="C1622" s="19" t="s">
        <v>500</v>
      </c>
      <c r="D1622" s="20" t="s">
        <v>501</v>
      </c>
      <c r="E1622" s="9">
        <f>Source!AQ1056</f>
        <v>1.59</v>
      </c>
      <c r="F1622" s="22"/>
      <c r="G1622" s="21" t="str">
        <f>Source!DI1056</f>
        <v/>
      </c>
      <c r="H1622" s="9">
        <f>Source!AV1056</f>
        <v>1</v>
      </c>
      <c r="I1622" s="9"/>
      <c r="J1622" s="22"/>
      <c r="K1622" s="22">
        <f>Source!U1056</f>
        <v>146.28</v>
      </c>
    </row>
    <row r="1623" spans="1:22" ht="15" x14ac:dyDescent="0.25">
      <c r="A1623" s="24"/>
      <c r="B1623" s="24"/>
      <c r="C1623" s="24"/>
      <c r="D1623" s="24"/>
      <c r="E1623" s="24"/>
      <c r="F1623" s="24"/>
      <c r="G1623" s="24"/>
      <c r="H1623" s="24"/>
      <c r="I1623" s="43">
        <f>J1618+J1619+J1620+J1621</f>
        <v>131909.23000000001</v>
      </c>
      <c r="J1623" s="43"/>
      <c r="K1623" s="25">
        <f>IF(Source!I1056&lt;&gt;0, ROUND(I1623/Source!I1056, 2), 0)</f>
        <v>1433.8</v>
      </c>
      <c r="P1623" s="23">
        <f>I1623</f>
        <v>131909.23000000001</v>
      </c>
    </row>
    <row r="1625" spans="1:22" ht="15" x14ac:dyDescent="0.25">
      <c r="A1625" s="48" t="str">
        <f>CONCATENATE("Итого по подразделу: ",IF(Source!G1058&lt;&gt;"Новый подраздел", Source!G1058, ""))</f>
        <v>Итого по подразделу: Отопление</v>
      </c>
      <c r="B1625" s="48"/>
      <c r="C1625" s="48"/>
      <c r="D1625" s="48"/>
      <c r="E1625" s="48"/>
      <c r="F1625" s="48"/>
      <c r="G1625" s="48"/>
      <c r="H1625" s="48"/>
      <c r="I1625" s="46">
        <f>SUM(P1597:P1624)</f>
        <v>390601.62</v>
      </c>
      <c r="J1625" s="47"/>
      <c r="K1625" s="18"/>
    </row>
    <row r="1628" spans="1:22" ht="16.5" x14ac:dyDescent="0.25">
      <c r="A1628" s="45" t="str">
        <f>CONCATENATE("Подраздел: ",IF(Source!G1088&lt;&gt;"Новый подраздел", Source!G1088, ""))</f>
        <v>Подраздел: Теплоснабжение приточных установок</v>
      </c>
      <c r="B1628" s="45"/>
      <c r="C1628" s="45"/>
      <c r="D1628" s="45"/>
      <c r="E1628" s="45"/>
      <c r="F1628" s="45"/>
      <c r="G1628" s="45"/>
      <c r="H1628" s="45"/>
      <c r="I1628" s="45"/>
      <c r="J1628" s="45"/>
      <c r="K1628" s="45"/>
    </row>
    <row r="1629" spans="1:22" ht="42.75" x14ac:dyDescent="0.2">
      <c r="A1629" s="19">
        <v>167</v>
      </c>
      <c r="B1629" s="19" t="str">
        <f>Source!F1092</f>
        <v>1.17-3205-2-1/1</v>
      </c>
      <c r="C1629" s="19" t="str">
        <f>Source!G1092</f>
        <v>Гидравлическое испытание трубопроводов систем отопления диаметром до 50 мм</v>
      </c>
      <c r="D1629" s="20" t="str">
        <f>Source!H1092</f>
        <v>100 м</v>
      </c>
      <c r="E1629" s="9">
        <f>Source!I1092</f>
        <v>6.21</v>
      </c>
      <c r="F1629" s="22"/>
      <c r="G1629" s="21"/>
      <c r="H1629" s="9"/>
      <c r="I1629" s="9"/>
      <c r="J1629" s="22"/>
      <c r="K1629" s="22"/>
      <c r="Q1629">
        <f>ROUND((Source!BZ1092/100)*ROUND((Source!AF1092*Source!AV1092)*Source!I1092, 2), 2)</f>
        <v>23949.32</v>
      </c>
      <c r="R1629">
        <f>Source!X1092</f>
        <v>23949.32</v>
      </c>
      <c r="S1629">
        <f>ROUND((Source!CA1092/100)*ROUND((Source!AF1092*Source!AV1092)*Source!I1092, 2), 2)</f>
        <v>3421.33</v>
      </c>
      <c r="T1629">
        <f>Source!Y1092</f>
        <v>3421.33</v>
      </c>
      <c r="U1629">
        <f>ROUND((175/100)*ROUND((Source!AE1092*Source!AV1092)*Source!I1092, 2), 2)</f>
        <v>0</v>
      </c>
      <c r="V1629">
        <f>ROUND((160/100)*ROUND(Source!CS1092*Source!I1092, 2), 2)</f>
        <v>0</v>
      </c>
    </row>
    <row r="1630" spans="1:22" x14ac:dyDescent="0.2">
      <c r="C1630" s="26" t="str">
        <f>"Объем: "&amp;Source!I1092&amp;"=621/"&amp;"100"</f>
        <v>Объем: 6,21=621/100</v>
      </c>
    </row>
    <row r="1631" spans="1:22" ht="14.25" x14ac:dyDescent="0.2">
      <c r="A1631" s="19"/>
      <c r="B1631" s="19"/>
      <c r="C1631" s="19" t="s">
        <v>496</v>
      </c>
      <c r="D1631" s="20"/>
      <c r="E1631" s="9"/>
      <c r="F1631" s="22">
        <f>Source!AO1092</f>
        <v>5509.39</v>
      </c>
      <c r="G1631" s="21" t="str">
        <f>Source!DG1092</f>
        <v/>
      </c>
      <c r="H1631" s="9">
        <f>Source!AV1092</f>
        <v>1</v>
      </c>
      <c r="I1631" s="9">
        <f>IF(Source!BA1092&lt;&gt; 0, Source!BA1092, 1)</f>
        <v>1</v>
      </c>
      <c r="J1631" s="22">
        <f>Source!S1092</f>
        <v>34213.31</v>
      </c>
      <c r="K1631" s="22"/>
    </row>
    <row r="1632" spans="1:22" ht="14.25" x14ac:dyDescent="0.2">
      <c r="A1632" s="19"/>
      <c r="B1632" s="19"/>
      <c r="C1632" s="19" t="s">
        <v>502</v>
      </c>
      <c r="D1632" s="20"/>
      <c r="E1632" s="9"/>
      <c r="F1632" s="22">
        <f>Source!AL1092</f>
        <v>49.83</v>
      </c>
      <c r="G1632" s="21" t="str">
        <f>Source!DD1092</f>
        <v/>
      </c>
      <c r="H1632" s="9">
        <f>Source!AW1092</f>
        <v>1</v>
      </c>
      <c r="I1632" s="9">
        <f>IF(Source!BC1092&lt;&gt; 0, Source!BC1092, 1)</f>
        <v>1</v>
      </c>
      <c r="J1632" s="22">
        <f>Source!P1092</f>
        <v>309.44</v>
      </c>
      <c r="K1632" s="22"/>
    </row>
    <row r="1633" spans="1:22" ht="14.25" x14ac:dyDescent="0.2">
      <c r="A1633" s="19"/>
      <c r="B1633" s="19"/>
      <c r="C1633" s="19" t="s">
        <v>497</v>
      </c>
      <c r="D1633" s="20" t="s">
        <v>498</v>
      </c>
      <c r="E1633" s="9">
        <f>Source!AT1092</f>
        <v>70</v>
      </c>
      <c r="F1633" s="22"/>
      <c r="G1633" s="21"/>
      <c r="H1633" s="9"/>
      <c r="I1633" s="9"/>
      <c r="J1633" s="22">
        <f>SUM(R1629:R1632)</f>
        <v>23949.32</v>
      </c>
      <c r="K1633" s="22"/>
    </row>
    <row r="1634" spans="1:22" ht="14.25" x14ac:dyDescent="0.2">
      <c r="A1634" s="19"/>
      <c r="B1634" s="19"/>
      <c r="C1634" s="19" t="s">
        <v>499</v>
      </c>
      <c r="D1634" s="20" t="s">
        <v>498</v>
      </c>
      <c r="E1634" s="9">
        <f>Source!AU1092</f>
        <v>10</v>
      </c>
      <c r="F1634" s="22"/>
      <c r="G1634" s="21"/>
      <c r="H1634" s="9"/>
      <c r="I1634" s="9"/>
      <c r="J1634" s="22">
        <f>SUM(T1629:T1633)</f>
        <v>3421.33</v>
      </c>
      <c r="K1634" s="22"/>
    </row>
    <row r="1635" spans="1:22" ht="14.25" x14ac:dyDescent="0.2">
      <c r="A1635" s="19"/>
      <c r="B1635" s="19"/>
      <c r="C1635" s="19" t="s">
        <v>500</v>
      </c>
      <c r="D1635" s="20" t="s">
        <v>501</v>
      </c>
      <c r="E1635" s="9">
        <f>Source!AQ1092</f>
        <v>10.64</v>
      </c>
      <c r="F1635" s="22"/>
      <c r="G1635" s="21" t="str">
        <f>Source!DI1092</f>
        <v/>
      </c>
      <c r="H1635" s="9">
        <f>Source!AV1092</f>
        <v>1</v>
      </c>
      <c r="I1635" s="9"/>
      <c r="J1635" s="22"/>
      <c r="K1635" s="22">
        <f>Source!U1092</f>
        <v>66.074399999999997</v>
      </c>
    </row>
    <row r="1636" spans="1:22" ht="15" x14ac:dyDescent="0.25">
      <c r="A1636" s="24"/>
      <c r="B1636" s="24"/>
      <c r="C1636" s="24"/>
      <c r="D1636" s="24"/>
      <c r="E1636" s="24"/>
      <c r="F1636" s="24"/>
      <c r="G1636" s="24"/>
      <c r="H1636" s="24"/>
      <c r="I1636" s="43">
        <f>J1631+J1632+J1633+J1634</f>
        <v>61893.4</v>
      </c>
      <c r="J1636" s="43"/>
      <c r="K1636" s="25">
        <f>IF(Source!I1092&lt;&gt;0, ROUND(I1636/Source!I1092, 2), 0)</f>
        <v>9966.73</v>
      </c>
      <c r="P1636" s="23">
        <f>I1636</f>
        <v>61893.4</v>
      </c>
    </row>
    <row r="1638" spans="1:22" ht="15" x14ac:dyDescent="0.25">
      <c r="A1638" s="48" t="str">
        <f>CONCATENATE("Итого по подразделу: ",IF(Source!G1094&lt;&gt;"Новый подраздел", Source!G1094, ""))</f>
        <v>Итого по подразделу: Теплоснабжение приточных установок</v>
      </c>
      <c r="B1638" s="48"/>
      <c r="C1638" s="48"/>
      <c r="D1638" s="48"/>
      <c r="E1638" s="48"/>
      <c r="F1638" s="48"/>
      <c r="G1638" s="48"/>
      <c r="H1638" s="48"/>
      <c r="I1638" s="46">
        <f>SUM(P1628:P1637)</f>
        <v>61893.4</v>
      </c>
      <c r="J1638" s="47"/>
      <c r="K1638" s="18"/>
    </row>
    <row r="1641" spans="1:22" ht="16.5" x14ac:dyDescent="0.25">
      <c r="A1641" s="45" t="str">
        <f>CONCATENATE("Подраздел: ",IF(Source!G1124&lt;&gt;"Новый подраздел", Source!G1124, ""))</f>
        <v>Подраздел: Водоснабжение</v>
      </c>
      <c r="B1641" s="45"/>
      <c r="C1641" s="45"/>
      <c r="D1641" s="45"/>
      <c r="E1641" s="45"/>
      <c r="F1641" s="45"/>
      <c r="G1641" s="45"/>
      <c r="H1641" s="45"/>
      <c r="I1641" s="45"/>
      <c r="J1641" s="45"/>
      <c r="K1641" s="45"/>
    </row>
    <row r="1642" spans="1:22" ht="42.75" x14ac:dyDescent="0.2">
      <c r="A1642" s="19">
        <v>168</v>
      </c>
      <c r="B1642" s="19" t="str">
        <f>Source!F1128</f>
        <v>1.15-2103-2-2/1</v>
      </c>
      <c r="C1642" s="19" t="str">
        <f>Source!G1128</f>
        <v>Гидропневматическая промывка трубопроводов с дезинфекцией диаметром до 100 мм</v>
      </c>
      <c r="D1642" s="20" t="str">
        <f>Source!H1128</f>
        <v>100 м</v>
      </c>
      <c r="E1642" s="9">
        <f>Source!I1128</f>
        <v>7.85</v>
      </c>
      <c r="F1642" s="22"/>
      <c r="G1642" s="21"/>
      <c r="H1642" s="9"/>
      <c r="I1642" s="9"/>
      <c r="J1642" s="22"/>
      <c r="K1642" s="22"/>
      <c r="Q1642">
        <f>ROUND((Source!BZ1128/100)*ROUND((Source!AF1128*Source!AV1128)*Source!I1128, 2), 2)</f>
        <v>12147.69</v>
      </c>
      <c r="R1642">
        <f>Source!X1128</f>
        <v>12147.69</v>
      </c>
      <c r="S1642">
        <f>ROUND((Source!CA1128/100)*ROUND((Source!AF1128*Source!AV1128)*Source!I1128, 2), 2)</f>
        <v>1735.38</v>
      </c>
      <c r="T1642">
        <f>Source!Y1128</f>
        <v>1735.38</v>
      </c>
      <c r="U1642">
        <f>ROUND((175/100)*ROUND((Source!AE1128*Source!AV1128)*Source!I1128, 2), 2)</f>
        <v>1.1000000000000001</v>
      </c>
      <c r="V1642">
        <f>ROUND((160/100)*ROUND(Source!CS1128*Source!I1128, 2), 2)</f>
        <v>1.01</v>
      </c>
    </row>
    <row r="1643" spans="1:22" x14ac:dyDescent="0.2">
      <c r="C1643" s="26" t="str">
        <f>"Объем: "&amp;Source!I1128&amp;"=785/"&amp;"100"</f>
        <v>Объем: 7,85=785/100</v>
      </c>
    </row>
    <row r="1644" spans="1:22" ht="14.25" x14ac:dyDescent="0.2">
      <c r="A1644" s="19"/>
      <c r="B1644" s="19"/>
      <c r="C1644" s="19" t="s">
        <v>496</v>
      </c>
      <c r="D1644" s="20"/>
      <c r="E1644" s="9"/>
      <c r="F1644" s="22">
        <f>Source!AO1128</f>
        <v>2210.6799999999998</v>
      </c>
      <c r="G1644" s="21" t="str">
        <f>Source!DG1128</f>
        <v/>
      </c>
      <c r="H1644" s="9">
        <f>Source!AV1128</f>
        <v>1</v>
      </c>
      <c r="I1644" s="9">
        <f>IF(Source!BA1128&lt;&gt; 0, Source!BA1128, 1)</f>
        <v>1</v>
      </c>
      <c r="J1644" s="22">
        <f>Source!S1128</f>
        <v>17353.84</v>
      </c>
      <c r="K1644" s="22"/>
    </row>
    <row r="1645" spans="1:22" ht="14.25" x14ac:dyDescent="0.2">
      <c r="A1645" s="19"/>
      <c r="B1645" s="19"/>
      <c r="C1645" s="19" t="s">
        <v>503</v>
      </c>
      <c r="D1645" s="20"/>
      <c r="E1645" s="9"/>
      <c r="F1645" s="22">
        <f>Source!AM1128</f>
        <v>16.22</v>
      </c>
      <c r="G1645" s="21" t="str">
        <f>Source!DE1128</f>
        <v/>
      </c>
      <c r="H1645" s="9">
        <f>Source!AV1128</f>
        <v>1</v>
      </c>
      <c r="I1645" s="9">
        <f>IF(Source!BB1128&lt;&gt; 0, Source!BB1128, 1)</f>
        <v>1</v>
      </c>
      <c r="J1645" s="22">
        <f>Source!Q1128</f>
        <v>127.33</v>
      </c>
      <c r="K1645" s="22"/>
    </row>
    <row r="1646" spans="1:22" ht="14.25" x14ac:dyDescent="0.2">
      <c r="A1646" s="19"/>
      <c r="B1646" s="19"/>
      <c r="C1646" s="19" t="s">
        <v>504</v>
      </c>
      <c r="D1646" s="20"/>
      <c r="E1646" s="9"/>
      <c r="F1646" s="22">
        <f>Source!AN1128</f>
        <v>0.08</v>
      </c>
      <c r="G1646" s="21" t="str">
        <f>Source!DF1128</f>
        <v/>
      </c>
      <c r="H1646" s="9">
        <f>Source!AV1128</f>
        <v>1</v>
      </c>
      <c r="I1646" s="9">
        <f>IF(Source!BS1128&lt;&gt; 0, Source!BS1128, 1)</f>
        <v>1</v>
      </c>
      <c r="J1646" s="28">
        <f>Source!R1128</f>
        <v>0.63</v>
      </c>
      <c r="K1646" s="22"/>
    </row>
    <row r="1647" spans="1:22" ht="14.25" x14ac:dyDescent="0.2">
      <c r="A1647" s="19"/>
      <c r="B1647" s="19"/>
      <c r="C1647" s="19" t="s">
        <v>502</v>
      </c>
      <c r="D1647" s="20"/>
      <c r="E1647" s="9"/>
      <c r="F1647" s="22">
        <f>Source!AL1128</f>
        <v>289.26</v>
      </c>
      <c r="G1647" s="21" t="str">
        <f>Source!DD1128</f>
        <v/>
      </c>
      <c r="H1647" s="9">
        <f>Source!AW1128</f>
        <v>1</v>
      </c>
      <c r="I1647" s="9">
        <f>IF(Source!BC1128&lt;&gt; 0, Source!BC1128, 1)</f>
        <v>1</v>
      </c>
      <c r="J1647" s="22">
        <f>Source!P1128</f>
        <v>2270.69</v>
      </c>
      <c r="K1647" s="22"/>
    </row>
    <row r="1648" spans="1:22" ht="14.25" x14ac:dyDescent="0.2">
      <c r="A1648" s="19"/>
      <c r="B1648" s="19"/>
      <c r="C1648" s="19" t="s">
        <v>497</v>
      </c>
      <c r="D1648" s="20" t="s">
        <v>498</v>
      </c>
      <c r="E1648" s="9">
        <f>Source!AT1128</f>
        <v>70</v>
      </c>
      <c r="F1648" s="22"/>
      <c r="G1648" s="21"/>
      <c r="H1648" s="9"/>
      <c r="I1648" s="9"/>
      <c r="J1648" s="22">
        <f>SUM(R1642:R1647)</f>
        <v>12147.69</v>
      </c>
      <c r="K1648" s="22"/>
    </row>
    <row r="1649" spans="1:22" ht="14.25" x14ac:dyDescent="0.2">
      <c r="A1649" s="19"/>
      <c r="B1649" s="19"/>
      <c r="C1649" s="19" t="s">
        <v>499</v>
      </c>
      <c r="D1649" s="20" t="s">
        <v>498</v>
      </c>
      <c r="E1649" s="9">
        <f>Source!AU1128</f>
        <v>10</v>
      </c>
      <c r="F1649" s="22"/>
      <c r="G1649" s="21"/>
      <c r="H1649" s="9"/>
      <c r="I1649" s="9"/>
      <c r="J1649" s="22">
        <f>SUM(T1642:T1648)</f>
        <v>1735.38</v>
      </c>
      <c r="K1649" s="22"/>
    </row>
    <row r="1650" spans="1:22" ht="14.25" x14ac:dyDescent="0.2">
      <c r="A1650" s="19"/>
      <c r="B1650" s="19"/>
      <c r="C1650" s="19" t="s">
        <v>505</v>
      </c>
      <c r="D1650" s="20" t="s">
        <v>498</v>
      </c>
      <c r="E1650" s="9">
        <f>160</f>
        <v>160</v>
      </c>
      <c r="F1650" s="22"/>
      <c r="G1650" s="21"/>
      <c r="H1650" s="9"/>
      <c r="I1650" s="9"/>
      <c r="J1650" s="22">
        <f>SUM(V1642:V1649)</f>
        <v>1.01</v>
      </c>
      <c r="K1650" s="22"/>
    </row>
    <row r="1651" spans="1:22" ht="14.25" x14ac:dyDescent="0.2">
      <c r="A1651" s="19"/>
      <c r="B1651" s="19"/>
      <c r="C1651" s="19" t="s">
        <v>500</v>
      </c>
      <c r="D1651" s="20" t="s">
        <v>501</v>
      </c>
      <c r="E1651" s="9">
        <f>Source!AQ1128</f>
        <v>4.72</v>
      </c>
      <c r="F1651" s="22"/>
      <c r="G1651" s="21" t="str">
        <f>Source!DI1128</f>
        <v/>
      </c>
      <c r="H1651" s="9">
        <f>Source!AV1128</f>
        <v>1</v>
      </c>
      <c r="I1651" s="9"/>
      <c r="J1651" s="22"/>
      <c r="K1651" s="22">
        <f>Source!U1128</f>
        <v>37.052</v>
      </c>
    </row>
    <row r="1652" spans="1:22" ht="15" x14ac:dyDescent="0.25">
      <c r="A1652" s="24"/>
      <c r="B1652" s="24"/>
      <c r="C1652" s="24"/>
      <c r="D1652" s="24"/>
      <c r="E1652" s="24"/>
      <c r="F1652" s="24"/>
      <c r="G1652" s="24"/>
      <c r="H1652" s="24"/>
      <c r="I1652" s="43">
        <f>J1644+J1645+J1647+J1648+J1649+J1650</f>
        <v>33635.94</v>
      </c>
      <c r="J1652" s="43"/>
      <c r="K1652" s="25">
        <f>IF(Source!I1128&lt;&gt;0, ROUND(I1652/Source!I1128, 2), 0)</f>
        <v>4284.83</v>
      </c>
      <c r="P1652" s="23">
        <f>I1652</f>
        <v>33635.94</v>
      </c>
    </row>
    <row r="1654" spans="1:22" ht="15" x14ac:dyDescent="0.25">
      <c r="A1654" s="48" t="str">
        <f>CONCATENATE("Итого по подразделу: ",IF(Source!G1130&lt;&gt;"Новый подраздел", Source!G1130, ""))</f>
        <v>Итого по подразделу: Водоснабжение</v>
      </c>
      <c r="B1654" s="48"/>
      <c r="C1654" s="48"/>
      <c r="D1654" s="48"/>
      <c r="E1654" s="48"/>
      <c r="F1654" s="48"/>
      <c r="G1654" s="48"/>
      <c r="H1654" s="48"/>
      <c r="I1654" s="46">
        <f>SUM(P1641:P1653)</f>
        <v>33635.94</v>
      </c>
      <c r="J1654" s="47"/>
      <c r="K1654" s="18"/>
    </row>
    <row r="1657" spans="1:22" ht="16.5" x14ac:dyDescent="0.25">
      <c r="A1657" s="45" t="str">
        <f>CONCATENATE("Подраздел: ",IF(Source!G1160&lt;&gt;"Новый подраздел", Source!G1160, ""))</f>
        <v>Подраздел: ИТП</v>
      </c>
      <c r="B1657" s="45"/>
      <c r="C1657" s="45"/>
      <c r="D1657" s="45"/>
      <c r="E1657" s="45"/>
      <c r="F1657" s="45"/>
      <c r="G1657" s="45"/>
      <c r="H1657" s="45"/>
      <c r="I1657" s="45"/>
      <c r="J1657" s="45"/>
      <c r="K1657" s="45"/>
    </row>
    <row r="1658" spans="1:22" ht="28.5" x14ac:dyDescent="0.2">
      <c r="A1658" s="19">
        <v>169</v>
      </c>
      <c r="B1658" s="19" t="str">
        <f>Source!F1164</f>
        <v>1.23-2103-14-1/1</v>
      </c>
      <c r="C1658" s="19" t="str">
        <f>Source!G1164</f>
        <v>Техническое обслуживание манометров с самописцами</v>
      </c>
      <c r="D1658" s="20" t="str">
        <f>Source!H1164</f>
        <v>шт.</v>
      </c>
      <c r="E1658" s="9">
        <f>Source!I1164</f>
        <v>70</v>
      </c>
      <c r="F1658" s="22"/>
      <c r="G1658" s="21"/>
      <c r="H1658" s="9"/>
      <c r="I1658" s="9"/>
      <c r="J1658" s="22"/>
      <c r="K1658" s="22"/>
      <c r="Q1658">
        <f>ROUND((Source!BZ1164/100)*ROUND((Source!AF1164*Source!AV1164)*Source!I1164, 2), 2)</f>
        <v>35878.78</v>
      </c>
      <c r="R1658">
        <f>Source!X1164</f>
        <v>35878.78</v>
      </c>
      <c r="S1658">
        <f>ROUND((Source!CA1164/100)*ROUND((Source!AF1164*Source!AV1164)*Source!I1164, 2), 2)</f>
        <v>5125.54</v>
      </c>
      <c r="T1658">
        <f>Source!Y1164</f>
        <v>5125.54</v>
      </c>
      <c r="U1658">
        <f>ROUND((175/100)*ROUND((Source!AE1164*Source!AV1164)*Source!I1164, 2), 2)</f>
        <v>0</v>
      </c>
      <c r="V1658">
        <f>ROUND((160/100)*ROUND(Source!CS1164*Source!I1164, 2), 2)</f>
        <v>0</v>
      </c>
    </row>
    <row r="1659" spans="1:22" ht="14.25" x14ac:dyDescent="0.2">
      <c r="A1659" s="19"/>
      <c r="B1659" s="19"/>
      <c r="C1659" s="19" t="s">
        <v>496</v>
      </c>
      <c r="D1659" s="20"/>
      <c r="E1659" s="9"/>
      <c r="F1659" s="22">
        <f>Source!AO1164</f>
        <v>366.11</v>
      </c>
      <c r="G1659" s="21" t="str">
        <f>Source!DG1164</f>
        <v>*2</v>
      </c>
      <c r="H1659" s="9">
        <f>Source!AV1164</f>
        <v>1</v>
      </c>
      <c r="I1659" s="9">
        <f>IF(Source!BA1164&lt;&gt; 0, Source!BA1164, 1)</f>
        <v>1</v>
      </c>
      <c r="J1659" s="22">
        <f>Source!S1164</f>
        <v>51255.4</v>
      </c>
      <c r="K1659" s="22"/>
    </row>
    <row r="1660" spans="1:22" ht="14.25" x14ac:dyDescent="0.2">
      <c r="A1660" s="19"/>
      <c r="B1660" s="19"/>
      <c r="C1660" s="19" t="s">
        <v>502</v>
      </c>
      <c r="D1660" s="20"/>
      <c r="E1660" s="9"/>
      <c r="F1660" s="22">
        <f>Source!AL1164</f>
        <v>18.309999999999999</v>
      </c>
      <c r="G1660" s="21" t="str">
        <f>Source!DD1164</f>
        <v>*2</v>
      </c>
      <c r="H1660" s="9">
        <f>Source!AW1164</f>
        <v>1</v>
      </c>
      <c r="I1660" s="9">
        <f>IF(Source!BC1164&lt;&gt; 0, Source!BC1164, 1)</f>
        <v>1</v>
      </c>
      <c r="J1660" s="22">
        <f>Source!P1164</f>
        <v>2563.4</v>
      </c>
      <c r="K1660" s="22"/>
    </row>
    <row r="1661" spans="1:22" ht="14.25" x14ac:dyDescent="0.2">
      <c r="A1661" s="19"/>
      <c r="B1661" s="19"/>
      <c r="C1661" s="19" t="s">
        <v>497</v>
      </c>
      <c r="D1661" s="20" t="s">
        <v>498</v>
      </c>
      <c r="E1661" s="9">
        <f>Source!AT1164</f>
        <v>70</v>
      </c>
      <c r="F1661" s="22"/>
      <c r="G1661" s="21"/>
      <c r="H1661" s="9"/>
      <c r="I1661" s="9"/>
      <c r="J1661" s="22">
        <f>SUM(R1658:R1660)</f>
        <v>35878.78</v>
      </c>
      <c r="K1661" s="22"/>
    </row>
    <row r="1662" spans="1:22" ht="14.25" x14ac:dyDescent="0.2">
      <c r="A1662" s="19"/>
      <c r="B1662" s="19"/>
      <c r="C1662" s="19" t="s">
        <v>499</v>
      </c>
      <c r="D1662" s="20" t="s">
        <v>498</v>
      </c>
      <c r="E1662" s="9">
        <f>Source!AU1164</f>
        <v>10</v>
      </c>
      <c r="F1662" s="22"/>
      <c r="G1662" s="21"/>
      <c r="H1662" s="9"/>
      <c r="I1662" s="9"/>
      <c r="J1662" s="22">
        <f>SUM(T1658:T1661)</f>
        <v>5125.54</v>
      </c>
      <c r="K1662" s="22"/>
    </row>
    <row r="1663" spans="1:22" ht="14.25" x14ac:dyDescent="0.2">
      <c r="A1663" s="19"/>
      <c r="B1663" s="19"/>
      <c r="C1663" s="19" t="s">
        <v>500</v>
      </c>
      <c r="D1663" s="20" t="s">
        <v>501</v>
      </c>
      <c r="E1663" s="9">
        <f>Source!AQ1164</f>
        <v>0.84</v>
      </c>
      <c r="F1663" s="22"/>
      <c r="G1663" s="21" t="str">
        <f>Source!DI1164</f>
        <v>*2</v>
      </c>
      <c r="H1663" s="9">
        <f>Source!AV1164</f>
        <v>1</v>
      </c>
      <c r="I1663" s="9"/>
      <c r="J1663" s="22"/>
      <c r="K1663" s="22">
        <f>Source!U1164</f>
        <v>117.6</v>
      </c>
    </row>
    <row r="1664" spans="1:22" ht="15" x14ac:dyDescent="0.25">
      <c r="A1664" s="24"/>
      <c r="B1664" s="24"/>
      <c r="C1664" s="24"/>
      <c r="D1664" s="24"/>
      <c r="E1664" s="24"/>
      <c r="F1664" s="24"/>
      <c r="G1664" s="24"/>
      <c r="H1664" s="24"/>
      <c r="I1664" s="43">
        <f>J1659+J1660+J1661+J1662</f>
        <v>94823.12</v>
      </c>
      <c r="J1664" s="43"/>
      <c r="K1664" s="25">
        <f>IF(Source!I1164&lt;&gt;0, ROUND(I1664/Source!I1164, 2), 0)</f>
        <v>1354.62</v>
      </c>
      <c r="P1664" s="23">
        <f>I1664</f>
        <v>94823.12</v>
      </c>
    </row>
    <row r="1665" spans="1:22" ht="42.75" x14ac:dyDescent="0.2">
      <c r="A1665" s="19">
        <v>170</v>
      </c>
      <c r="B1665" s="19" t="str">
        <f>Source!F1165</f>
        <v>1.23-2103-18-1/1</v>
      </c>
      <c r="C1665" s="19" t="str">
        <f>Source!G1165</f>
        <v>Техническое обслуживание термометра биметаллического, дилатометрического</v>
      </c>
      <c r="D1665" s="20" t="str">
        <f>Source!H1165</f>
        <v>шт.</v>
      </c>
      <c r="E1665" s="9">
        <f>Source!I1165</f>
        <v>2</v>
      </c>
      <c r="F1665" s="22"/>
      <c r="G1665" s="21"/>
      <c r="H1665" s="9"/>
      <c r="I1665" s="9"/>
      <c r="J1665" s="22"/>
      <c r="K1665" s="22"/>
      <c r="Q1665">
        <f>ROUND((Source!BZ1165/100)*ROUND((Source!AF1165*Source!AV1165)*Source!I1165, 2), 2)</f>
        <v>434.78</v>
      </c>
      <c r="R1665">
        <f>Source!X1165</f>
        <v>434.78</v>
      </c>
      <c r="S1665">
        <f>ROUND((Source!CA1165/100)*ROUND((Source!AF1165*Source!AV1165)*Source!I1165, 2), 2)</f>
        <v>62.11</v>
      </c>
      <c r="T1665">
        <f>Source!Y1165</f>
        <v>62.11</v>
      </c>
      <c r="U1665">
        <f>ROUND((175/100)*ROUND((Source!AE1165*Source!AV1165)*Source!I1165, 2), 2)</f>
        <v>0</v>
      </c>
      <c r="V1665">
        <f>ROUND((160/100)*ROUND(Source!CS1165*Source!I1165, 2), 2)</f>
        <v>0</v>
      </c>
    </row>
    <row r="1666" spans="1:22" ht="14.25" x14ac:dyDescent="0.2">
      <c r="A1666" s="19"/>
      <c r="B1666" s="19"/>
      <c r="C1666" s="19" t="s">
        <v>496</v>
      </c>
      <c r="D1666" s="20"/>
      <c r="E1666" s="9"/>
      <c r="F1666" s="22">
        <f>Source!AO1165</f>
        <v>155.28</v>
      </c>
      <c r="G1666" s="21" t="str">
        <f>Source!DG1165</f>
        <v>*2</v>
      </c>
      <c r="H1666" s="9">
        <f>Source!AV1165</f>
        <v>1</v>
      </c>
      <c r="I1666" s="9">
        <f>IF(Source!BA1165&lt;&gt; 0, Source!BA1165, 1)</f>
        <v>1</v>
      </c>
      <c r="J1666" s="22">
        <f>Source!S1165</f>
        <v>621.12</v>
      </c>
      <c r="K1666" s="22"/>
    </row>
    <row r="1667" spans="1:22" ht="14.25" x14ac:dyDescent="0.2">
      <c r="A1667" s="19"/>
      <c r="B1667" s="19"/>
      <c r="C1667" s="19" t="s">
        <v>502</v>
      </c>
      <c r="D1667" s="20"/>
      <c r="E1667" s="9"/>
      <c r="F1667" s="22">
        <f>Source!AL1165</f>
        <v>15.03</v>
      </c>
      <c r="G1667" s="21" t="str">
        <f>Source!DD1165</f>
        <v>*2</v>
      </c>
      <c r="H1667" s="9">
        <f>Source!AW1165</f>
        <v>1</v>
      </c>
      <c r="I1667" s="9">
        <f>IF(Source!BC1165&lt;&gt; 0, Source!BC1165, 1)</f>
        <v>1</v>
      </c>
      <c r="J1667" s="22">
        <f>Source!P1165</f>
        <v>60.12</v>
      </c>
      <c r="K1667" s="22"/>
    </row>
    <row r="1668" spans="1:22" ht="14.25" x14ac:dyDescent="0.2">
      <c r="A1668" s="19"/>
      <c r="B1668" s="19"/>
      <c r="C1668" s="19" t="s">
        <v>497</v>
      </c>
      <c r="D1668" s="20" t="s">
        <v>498</v>
      </c>
      <c r="E1668" s="9">
        <f>Source!AT1165</f>
        <v>70</v>
      </c>
      <c r="F1668" s="22"/>
      <c r="G1668" s="21"/>
      <c r="H1668" s="9"/>
      <c r="I1668" s="9"/>
      <c r="J1668" s="22">
        <f>SUM(R1665:R1667)</f>
        <v>434.78</v>
      </c>
      <c r="K1668" s="22"/>
    </row>
    <row r="1669" spans="1:22" ht="14.25" x14ac:dyDescent="0.2">
      <c r="A1669" s="19"/>
      <c r="B1669" s="19"/>
      <c r="C1669" s="19" t="s">
        <v>499</v>
      </c>
      <c r="D1669" s="20" t="s">
        <v>498</v>
      </c>
      <c r="E1669" s="9">
        <f>Source!AU1165</f>
        <v>10</v>
      </c>
      <c r="F1669" s="22"/>
      <c r="G1669" s="21"/>
      <c r="H1669" s="9"/>
      <c r="I1669" s="9"/>
      <c r="J1669" s="22">
        <f>SUM(T1665:T1668)</f>
        <v>62.11</v>
      </c>
      <c r="K1669" s="22"/>
    </row>
    <row r="1670" spans="1:22" ht="14.25" x14ac:dyDescent="0.2">
      <c r="A1670" s="19"/>
      <c r="B1670" s="19"/>
      <c r="C1670" s="19" t="s">
        <v>500</v>
      </c>
      <c r="D1670" s="20" t="s">
        <v>501</v>
      </c>
      <c r="E1670" s="9">
        <f>Source!AQ1165</f>
        <v>0.31</v>
      </c>
      <c r="F1670" s="22"/>
      <c r="G1670" s="21" t="str">
        <f>Source!DI1165</f>
        <v>*2</v>
      </c>
      <c r="H1670" s="9">
        <f>Source!AV1165</f>
        <v>1</v>
      </c>
      <c r="I1670" s="9"/>
      <c r="J1670" s="22"/>
      <c r="K1670" s="22">
        <f>Source!U1165</f>
        <v>1.24</v>
      </c>
    </row>
    <row r="1671" spans="1:22" ht="15" x14ac:dyDescent="0.25">
      <c r="A1671" s="24"/>
      <c r="B1671" s="24"/>
      <c r="C1671" s="24"/>
      <c r="D1671" s="24"/>
      <c r="E1671" s="24"/>
      <c r="F1671" s="24"/>
      <c r="G1671" s="24"/>
      <c r="H1671" s="24"/>
      <c r="I1671" s="43">
        <f>J1666+J1667+J1668+J1669</f>
        <v>1178.1299999999999</v>
      </c>
      <c r="J1671" s="43"/>
      <c r="K1671" s="25">
        <f>IF(Source!I1165&lt;&gt;0, ROUND(I1671/Source!I1165, 2), 0)</f>
        <v>589.07000000000005</v>
      </c>
      <c r="P1671" s="23">
        <f>I1671</f>
        <v>1178.1299999999999</v>
      </c>
    </row>
    <row r="1672" spans="1:22" ht="28.5" x14ac:dyDescent="0.2">
      <c r="A1672" s="19">
        <v>171</v>
      </c>
      <c r="B1672" s="19" t="str">
        <f>Source!F1166</f>
        <v>1.24-3105-1-2/1</v>
      </c>
      <c r="C1672" s="19" t="str">
        <f>Source!G1166</f>
        <v>Химическая безразборная промывка пластинчатых теплообменников М15</v>
      </c>
      <c r="D1672" s="20" t="str">
        <f>Source!H1166</f>
        <v>шт.</v>
      </c>
      <c r="E1672" s="9">
        <f>Source!I1166</f>
        <v>1</v>
      </c>
      <c r="F1672" s="22"/>
      <c r="G1672" s="21"/>
      <c r="H1672" s="9"/>
      <c r="I1672" s="9"/>
      <c r="J1672" s="22"/>
      <c r="K1672" s="22"/>
      <c r="Q1672">
        <f>ROUND((Source!BZ1166/100)*ROUND((Source!AF1166*Source!AV1166)*Source!I1166, 2), 2)</f>
        <v>5693.67</v>
      </c>
      <c r="R1672">
        <f>Source!X1166</f>
        <v>5693.67</v>
      </c>
      <c r="S1672">
        <f>ROUND((Source!CA1166/100)*ROUND((Source!AF1166*Source!AV1166)*Source!I1166, 2), 2)</f>
        <v>813.38</v>
      </c>
      <c r="T1672">
        <f>Source!Y1166</f>
        <v>813.38</v>
      </c>
      <c r="U1672">
        <f>ROUND((175/100)*ROUND((Source!AE1166*Source!AV1166)*Source!I1166, 2), 2)</f>
        <v>0</v>
      </c>
      <c r="V1672">
        <f>ROUND((160/100)*ROUND(Source!CS1166*Source!I1166, 2), 2)</f>
        <v>0</v>
      </c>
    </row>
    <row r="1673" spans="1:22" ht="14.25" x14ac:dyDescent="0.2">
      <c r="A1673" s="19"/>
      <c r="B1673" s="19"/>
      <c r="C1673" s="19" t="s">
        <v>496</v>
      </c>
      <c r="D1673" s="20"/>
      <c r="E1673" s="9"/>
      <c r="F1673" s="22">
        <f>Source!AO1166</f>
        <v>8133.81</v>
      </c>
      <c r="G1673" s="21" t="str">
        <f>Source!DG1166</f>
        <v/>
      </c>
      <c r="H1673" s="9">
        <f>Source!AV1166</f>
        <v>1</v>
      </c>
      <c r="I1673" s="9">
        <f>IF(Source!BA1166&lt;&gt; 0, Source!BA1166, 1)</f>
        <v>1</v>
      </c>
      <c r="J1673" s="22">
        <f>Source!S1166</f>
        <v>8133.81</v>
      </c>
      <c r="K1673" s="22"/>
    </row>
    <row r="1674" spans="1:22" ht="14.25" x14ac:dyDescent="0.2">
      <c r="A1674" s="19"/>
      <c r="B1674" s="19"/>
      <c r="C1674" s="19" t="s">
        <v>502</v>
      </c>
      <c r="D1674" s="20"/>
      <c r="E1674" s="9"/>
      <c r="F1674" s="22">
        <f>Source!AL1166</f>
        <v>119.21</v>
      </c>
      <c r="G1674" s="21" t="str">
        <f>Source!DD1166</f>
        <v/>
      </c>
      <c r="H1674" s="9">
        <f>Source!AW1166</f>
        <v>1</v>
      </c>
      <c r="I1674" s="9">
        <f>IF(Source!BC1166&lt;&gt; 0, Source!BC1166, 1)</f>
        <v>1</v>
      </c>
      <c r="J1674" s="22">
        <f>Source!P1166</f>
        <v>119.21</v>
      </c>
      <c r="K1674" s="22"/>
    </row>
    <row r="1675" spans="1:22" ht="14.25" x14ac:dyDescent="0.2">
      <c r="A1675" s="19"/>
      <c r="B1675" s="19"/>
      <c r="C1675" s="19" t="s">
        <v>497</v>
      </c>
      <c r="D1675" s="20" t="s">
        <v>498</v>
      </c>
      <c r="E1675" s="9">
        <f>Source!AT1166</f>
        <v>70</v>
      </c>
      <c r="F1675" s="22"/>
      <c r="G1675" s="21"/>
      <c r="H1675" s="9"/>
      <c r="I1675" s="9"/>
      <c r="J1675" s="22">
        <f>SUM(R1672:R1674)</f>
        <v>5693.67</v>
      </c>
      <c r="K1675" s="22"/>
    </row>
    <row r="1676" spans="1:22" ht="14.25" x14ac:dyDescent="0.2">
      <c r="A1676" s="19"/>
      <c r="B1676" s="19"/>
      <c r="C1676" s="19" t="s">
        <v>499</v>
      </c>
      <c r="D1676" s="20" t="s">
        <v>498</v>
      </c>
      <c r="E1676" s="9">
        <f>Source!AU1166</f>
        <v>10</v>
      </c>
      <c r="F1676" s="22"/>
      <c r="G1676" s="21"/>
      <c r="H1676" s="9"/>
      <c r="I1676" s="9"/>
      <c r="J1676" s="22">
        <f>SUM(T1672:T1675)</f>
        <v>813.38</v>
      </c>
      <c r="K1676" s="22"/>
    </row>
    <row r="1677" spans="1:22" ht="14.25" x14ac:dyDescent="0.2">
      <c r="A1677" s="19"/>
      <c r="B1677" s="19"/>
      <c r="C1677" s="19" t="s">
        <v>500</v>
      </c>
      <c r="D1677" s="20" t="s">
        <v>501</v>
      </c>
      <c r="E1677" s="9">
        <f>Source!AQ1166</f>
        <v>17.34</v>
      </c>
      <c r="F1677" s="22"/>
      <c r="G1677" s="21" t="str">
        <f>Source!DI1166</f>
        <v/>
      </c>
      <c r="H1677" s="9">
        <f>Source!AV1166</f>
        <v>1</v>
      </c>
      <c r="I1677" s="9"/>
      <c r="J1677" s="22"/>
      <c r="K1677" s="22">
        <f>Source!U1166</f>
        <v>17.34</v>
      </c>
    </row>
    <row r="1678" spans="1:22" ht="15" x14ac:dyDescent="0.25">
      <c r="A1678" s="24"/>
      <c r="B1678" s="24"/>
      <c r="C1678" s="24"/>
      <c r="D1678" s="24"/>
      <c r="E1678" s="24"/>
      <c r="F1678" s="24"/>
      <c r="G1678" s="24"/>
      <c r="H1678" s="24"/>
      <c r="I1678" s="43">
        <f>J1673+J1674+J1675+J1676</f>
        <v>14760.07</v>
      </c>
      <c r="J1678" s="43"/>
      <c r="K1678" s="25">
        <f>IF(Source!I1166&lt;&gt;0, ROUND(I1678/Source!I1166, 2), 0)</f>
        <v>14760.07</v>
      </c>
      <c r="P1678" s="23">
        <f>I1678</f>
        <v>14760.07</v>
      </c>
    </row>
    <row r="1679" spans="1:22" ht="28.5" x14ac:dyDescent="0.2">
      <c r="A1679" s="19">
        <v>172</v>
      </c>
      <c r="B1679" s="19" t="str">
        <f>Source!F1167</f>
        <v>1.23-2103-14-1/1</v>
      </c>
      <c r="C1679" s="19" t="str">
        <f>Source!G1167</f>
        <v>Техническое обслуживание манометров с самописцами</v>
      </c>
      <c r="D1679" s="20" t="str">
        <f>Source!H1167</f>
        <v>шт.</v>
      </c>
      <c r="E1679" s="9">
        <f>Source!I1167</f>
        <v>2</v>
      </c>
      <c r="F1679" s="22"/>
      <c r="G1679" s="21"/>
      <c r="H1679" s="9"/>
      <c r="I1679" s="9"/>
      <c r="J1679" s="22"/>
      <c r="K1679" s="22"/>
      <c r="Q1679">
        <f>ROUND((Source!BZ1167/100)*ROUND((Source!AF1167*Source!AV1167)*Source!I1167, 2), 2)</f>
        <v>1025.1099999999999</v>
      </c>
      <c r="R1679">
        <f>Source!X1167</f>
        <v>1025.1099999999999</v>
      </c>
      <c r="S1679">
        <f>ROUND((Source!CA1167/100)*ROUND((Source!AF1167*Source!AV1167)*Source!I1167, 2), 2)</f>
        <v>146.44</v>
      </c>
      <c r="T1679">
        <f>Source!Y1167</f>
        <v>146.44</v>
      </c>
      <c r="U1679">
        <f>ROUND((175/100)*ROUND((Source!AE1167*Source!AV1167)*Source!I1167, 2), 2)</f>
        <v>0</v>
      </c>
      <c r="V1679">
        <f>ROUND((160/100)*ROUND(Source!CS1167*Source!I1167, 2), 2)</f>
        <v>0</v>
      </c>
    </row>
    <row r="1680" spans="1:22" ht="14.25" x14ac:dyDescent="0.2">
      <c r="A1680" s="19"/>
      <c r="B1680" s="19"/>
      <c r="C1680" s="19" t="s">
        <v>496</v>
      </c>
      <c r="D1680" s="20"/>
      <c r="E1680" s="9"/>
      <c r="F1680" s="22">
        <f>Source!AO1167</f>
        <v>366.11</v>
      </c>
      <c r="G1680" s="21" t="str">
        <f>Source!DG1167</f>
        <v>*2</v>
      </c>
      <c r="H1680" s="9">
        <f>Source!AV1167</f>
        <v>1</v>
      </c>
      <c r="I1680" s="9">
        <f>IF(Source!BA1167&lt;&gt; 0, Source!BA1167, 1)</f>
        <v>1</v>
      </c>
      <c r="J1680" s="22">
        <f>Source!S1167</f>
        <v>1464.44</v>
      </c>
      <c r="K1680" s="22"/>
    </row>
    <row r="1681" spans="1:22" ht="14.25" x14ac:dyDescent="0.2">
      <c r="A1681" s="19"/>
      <c r="B1681" s="19"/>
      <c r="C1681" s="19" t="s">
        <v>502</v>
      </c>
      <c r="D1681" s="20"/>
      <c r="E1681" s="9"/>
      <c r="F1681" s="22">
        <f>Source!AL1167</f>
        <v>18.309999999999999</v>
      </c>
      <c r="G1681" s="21" t="str">
        <f>Source!DD1167</f>
        <v>*2</v>
      </c>
      <c r="H1681" s="9">
        <f>Source!AW1167</f>
        <v>1</v>
      </c>
      <c r="I1681" s="9">
        <f>IF(Source!BC1167&lt;&gt; 0, Source!BC1167, 1)</f>
        <v>1</v>
      </c>
      <c r="J1681" s="22">
        <f>Source!P1167</f>
        <v>73.239999999999995</v>
      </c>
      <c r="K1681" s="22"/>
    </row>
    <row r="1682" spans="1:22" ht="14.25" x14ac:dyDescent="0.2">
      <c r="A1682" s="19"/>
      <c r="B1682" s="19"/>
      <c r="C1682" s="19" t="s">
        <v>497</v>
      </c>
      <c r="D1682" s="20" t="s">
        <v>498</v>
      </c>
      <c r="E1682" s="9">
        <f>Source!AT1167</f>
        <v>70</v>
      </c>
      <c r="F1682" s="22"/>
      <c r="G1682" s="21"/>
      <c r="H1682" s="9"/>
      <c r="I1682" s="9"/>
      <c r="J1682" s="22">
        <f>SUM(R1679:R1681)</f>
        <v>1025.1099999999999</v>
      </c>
      <c r="K1682" s="22"/>
    </row>
    <row r="1683" spans="1:22" ht="14.25" x14ac:dyDescent="0.2">
      <c r="A1683" s="19"/>
      <c r="B1683" s="19"/>
      <c r="C1683" s="19" t="s">
        <v>499</v>
      </c>
      <c r="D1683" s="20" t="s">
        <v>498</v>
      </c>
      <c r="E1683" s="9">
        <f>Source!AU1167</f>
        <v>10</v>
      </c>
      <c r="F1683" s="22"/>
      <c r="G1683" s="21"/>
      <c r="H1683" s="9"/>
      <c r="I1683" s="9"/>
      <c r="J1683" s="22">
        <f>SUM(T1679:T1682)</f>
        <v>146.44</v>
      </c>
      <c r="K1683" s="22"/>
    </row>
    <row r="1684" spans="1:22" ht="14.25" x14ac:dyDescent="0.2">
      <c r="A1684" s="19"/>
      <c r="B1684" s="19"/>
      <c r="C1684" s="19" t="s">
        <v>500</v>
      </c>
      <c r="D1684" s="20" t="s">
        <v>501</v>
      </c>
      <c r="E1684" s="9">
        <f>Source!AQ1167</f>
        <v>0.84</v>
      </c>
      <c r="F1684" s="22"/>
      <c r="G1684" s="21" t="str">
        <f>Source!DI1167</f>
        <v>*2</v>
      </c>
      <c r="H1684" s="9">
        <f>Source!AV1167</f>
        <v>1</v>
      </c>
      <c r="I1684" s="9"/>
      <c r="J1684" s="22"/>
      <c r="K1684" s="22">
        <f>Source!U1167</f>
        <v>3.36</v>
      </c>
    </row>
    <row r="1685" spans="1:22" ht="15" x14ac:dyDescent="0.25">
      <c r="A1685" s="24"/>
      <c r="B1685" s="24"/>
      <c r="C1685" s="24"/>
      <c r="D1685" s="24"/>
      <c r="E1685" s="24"/>
      <c r="F1685" s="24"/>
      <c r="G1685" s="24"/>
      <c r="H1685" s="24"/>
      <c r="I1685" s="43">
        <f>J1680+J1681+J1682+J1683</f>
        <v>2709.23</v>
      </c>
      <c r="J1685" s="43"/>
      <c r="K1685" s="25">
        <f>IF(Source!I1167&lt;&gt;0, ROUND(I1685/Source!I1167, 2), 0)</f>
        <v>1354.62</v>
      </c>
      <c r="P1685" s="23">
        <f>I1685</f>
        <v>2709.23</v>
      </c>
    </row>
    <row r="1686" spans="1:22" ht="28.5" x14ac:dyDescent="0.2">
      <c r="A1686" s="19">
        <v>173</v>
      </c>
      <c r="B1686" s="19" t="str">
        <f>Source!F1168</f>
        <v>1.23-2103-14-1/1</v>
      </c>
      <c r="C1686" s="19" t="str">
        <f>Source!G1168</f>
        <v>Техническое обслуживание манометров с самописцами</v>
      </c>
      <c r="D1686" s="20" t="str">
        <f>Source!H1168</f>
        <v>шт.</v>
      </c>
      <c r="E1686" s="9">
        <f>Source!I1168</f>
        <v>6</v>
      </c>
      <c r="F1686" s="22"/>
      <c r="G1686" s="21"/>
      <c r="H1686" s="9"/>
      <c r="I1686" s="9"/>
      <c r="J1686" s="22"/>
      <c r="K1686" s="22"/>
      <c r="Q1686">
        <f>ROUND((Source!BZ1168/100)*ROUND((Source!AF1168*Source!AV1168)*Source!I1168, 2), 2)</f>
        <v>3075.32</v>
      </c>
      <c r="R1686">
        <f>Source!X1168</f>
        <v>3075.32</v>
      </c>
      <c r="S1686">
        <f>ROUND((Source!CA1168/100)*ROUND((Source!AF1168*Source!AV1168)*Source!I1168, 2), 2)</f>
        <v>439.33</v>
      </c>
      <c r="T1686">
        <f>Source!Y1168</f>
        <v>439.33</v>
      </c>
      <c r="U1686">
        <f>ROUND((175/100)*ROUND((Source!AE1168*Source!AV1168)*Source!I1168, 2), 2)</f>
        <v>0</v>
      </c>
      <c r="V1686">
        <f>ROUND((160/100)*ROUND(Source!CS1168*Source!I1168, 2), 2)</f>
        <v>0</v>
      </c>
    </row>
    <row r="1687" spans="1:22" ht="14.25" x14ac:dyDescent="0.2">
      <c r="A1687" s="19"/>
      <c r="B1687" s="19"/>
      <c r="C1687" s="19" t="s">
        <v>496</v>
      </c>
      <c r="D1687" s="20"/>
      <c r="E1687" s="9"/>
      <c r="F1687" s="22">
        <f>Source!AO1168</f>
        <v>366.11</v>
      </c>
      <c r="G1687" s="21" t="str">
        <f>Source!DG1168</f>
        <v>*2</v>
      </c>
      <c r="H1687" s="9">
        <f>Source!AV1168</f>
        <v>1</v>
      </c>
      <c r="I1687" s="9">
        <f>IF(Source!BA1168&lt;&gt; 0, Source!BA1168, 1)</f>
        <v>1</v>
      </c>
      <c r="J1687" s="22">
        <f>Source!S1168</f>
        <v>4393.32</v>
      </c>
      <c r="K1687" s="22"/>
    </row>
    <row r="1688" spans="1:22" ht="14.25" x14ac:dyDescent="0.2">
      <c r="A1688" s="19"/>
      <c r="B1688" s="19"/>
      <c r="C1688" s="19" t="s">
        <v>502</v>
      </c>
      <c r="D1688" s="20"/>
      <c r="E1688" s="9"/>
      <c r="F1688" s="22">
        <f>Source!AL1168</f>
        <v>18.309999999999999</v>
      </c>
      <c r="G1688" s="21" t="str">
        <f>Source!DD1168</f>
        <v>*2</v>
      </c>
      <c r="H1688" s="9">
        <f>Source!AW1168</f>
        <v>1</v>
      </c>
      <c r="I1688" s="9">
        <f>IF(Source!BC1168&lt;&gt; 0, Source!BC1168, 1)</f>
        <v>1</v>
      </c>
      <c r="J1688" s="22">
        <f>Source!P1168</f>
        <v>219.72</v>
      </c>
      <c r="K1688" s="22"/>
    </row>
    <row r="1689" spans="1:22" ht="14.25" x14ac:dyDescent="0.2">
      <c r="A1689" s="19"/>
      <c r="B1689" s="19"/>
      <c r="C1689" s="19" t="s">
        <v>497</v>
      </c>
      <c r="D1689" s="20" t="s">
        <v>498</v>
      </c>
      <c r="E1689" s="9">
        <f>Source!AT1168</f>
        <v>70</v>
      </c>
      <c r="F1689" s="22"/>
      <c r="G1689" s="21"/>
      <c r="H1689" s="9"/>
      <c r="I1689" s="9"/>
      <c r="J1689" s="22">
        <f>SUM(R1686:R1688)</f>
        <v>3075.32</v>
      </c>
      <c r="K1689" s="22"/>
    </row>
    <row r="1690" spans="1:22" ht="14.25" x14ac:dyDescent="0.2">
      <c r="A1690" s="19"/>
      <c r="B1690" s="19"/>
      <c r="C1690" s="19" t="s">
        <v>499</v>
      </c>
      <c r="D1690" s="20" t="s">
        <v>498</v>
      </c>
      <c r="E1690" s="9">
        <f>Source!AU1168</f>
        <v>10</v>
      </c>
      <c r="F1690" s="22"/>
      <c r="G1690" s="21"/>
      <c r="H1690" s="9"/>
      <c r="I1690" s="9"/>
      <c r="J1690" s="22">
        <f>SUM(T1686:T1689)</f>
        <v>439.33</v>
      </c>
      <c r="K1690" s="22"/>
    </row>
    <row r="1691" spans="1:22" ht="14.25" x14ac:dyDescent="0.2">
      <c r="A1691" s="19"/>
      <c r="B1691" s="19"/>
      <c r="C1691" s="19" t="s">
        <v>500</v>
      </c>
      <c r="D1691" s="20" t="s">
        <v>501</v>
      </c>
      <c r="E1691" s="9">
        <f>Source!AQ1168</f>
        <v>0.84</v>
      </c>
      <c r="F1691" s="22"/>
      <c r="G1691" s="21" t="str">
        <f>Source!DI1168</f>
        <v>*2</v>
      </c>
      <c r="H1691" s="9">
        <f>Source!AV1168</f>
        <v>1</v>
      </c>
      <c r="I1691" s="9"/>
      <c r="J1691" s="22"/>
      <c r="K1691" s="22">
        <f>Source!U1168</f>
        <v>10.08</v>
      </c>
    </row>
    <row r="1692" spans="1:22" ht="15" x14ac:dyDescent="0.25">
      <c r="A1692" s="24"/>
      <c r="B1692" s="24"/>
      <c r="C1692" s="24"/>
      <c r="D1692" s="24"/>
      <c r="E1692" s="24"/>
      <c r="F1692" s="24"/>
      <c r="G1692" s="24"/>
      <c r="H1692" s="24"/>
      <c r="I1692" s="43">
        <f>J1687+J1688+J1689+J1690</f>
        <v>8127.6900000000005</v>
      </c>
      <c r="J1692" s="43"/>
      <c r="K1692" s="25">
        <f>IF(Source!I1168&lt;&gt;0, ROUND(I1692/Source!I1168, 2), 0)</f>
        <v>1354.62</v>
      </c>
      <c r="P1692" s="23">
        <f>I1692</f>
        <v>8127.6900000000005</v>
      </c>
    </row>
    <row r="1693" spans="1:22" ht="28.5" x14ac:dyDescent="0.2">
      <c r="A1693" s="19">
        <v>174</v>
      </c>
      <c r="B1693" s="19" t="str">
        <f>Source!F1169</f>
        <v>1.24-3105-1-2/1</v>
      </c>
      <c r="C1693" s="19" t="str">
        <f>Source!G1169</f>
        <v>Химическая безразборная промывка пластинчатых теплообменников М15</v>
      </c>
      <c r="D1693" s="20" t="str">
        <f>Source!H1169</f>
        <v>шт.</v>
      </c>
      <c r="E1693" s="9">
        <f>Source!I1169</f>
        <v>1</v>
      </c>
      <c r="F1693" s="22"/>
      <c r="G1693" s="21"/>
      <c r="H1693" s="9"/>
      <c r="I1693" s="9"/>
      <c r="J1693" s="22"/>
      <c r="K1693" s="22"/>
      <c r="Q1693">
        <f>ROUND((Source!BZ1169/100)*ROUND((Source!AF1169*Source!AV1169)*Source!I1169, 2), 2)</f>
        <v>5693.67</v>
      </c>
      <c r="R1693">
        <f>Source!X1169</f>
        <v>5693.67</v>
      </c>
      <c r="S1693">
        <f>ROUND((Source!CA1169/100)*ROUND((Source!AF1169*Source!AV1169)*Source!I1169, 2), 2)</f>
        <v>813.38</v>
      </c>
      <c r="T1693">
        <f>Source!Y1169</f>
        <v>813.38</v>
      </c>
      <c r="U1693">
        <f>ROUND((175/100)*ROUND((Source!AE1169*Source!AV1169)*Source!I1169, 2), 2)</f>
        <v>0</v>
      </c>
      <c r="V1693">
        <f>ROUND((160/100)*ROUND(Source!CS1169*Source!I1169, 2), 2)</f>
        <v>0</v>
      </c>
    </row>
    <row r="1694" spans="1:22" ht="14.25" x14ac:dyDescent="0.2">
      <c r="A1694" s="19"/>
      <c r="B1694" s="19"/>
      <c r="C1694" s="19" t="s">
        <v>496</v>
      </c>
      <c r="D1694" s="20"/>
      <c r="E1694" s="9"/>
      <c r="F1694" s="22">
        <f>Source!AO1169</f>
        <v>8133.81</v>
      </c>
      <c r="G1694" s="21" t="str">
        <f>Source!DG1169</f>
        <v/>
      </c>
      <c r="H1694" s="9">
        <f>Source!AV1169</f>
        <v>1</v>
      </c>
      <c r="I1694" s="9">
        <f>IF(Source!BA1169&lt;&gt; 0, Source!BA1169, 1)</f>
        <v>1</v>
      </c>
      <c r="J1694" s="22">
        <f>Source!S1169</f>
        <v>8133.81</v>
      </c>
      <c r="K1694" s="22"/>
    </row>
    <row r="1695" spans="1:22" ht="14.25" x14ac:dyDescent="0.2">
      <c r="A1695" s="19"/>
      <c r="B1695" s="19"/>
      <c r="C1695" s="19" t="s">
        <v>502</v>
      </c>
      <c r="D1695" s="20"/>
      <c r="E1695" s="9"/>
      <c r="F1695" s="22">
        <f>Source!AL1169</f>
        <v>119.21</v>
      </c>
      <c r="G1695" s="21" t="str">
        <f>Source!DD1169</f>
        <v/>
      </c>
      <c r="H1695" s="9">
        <f>Source!AW1169</f>
        <v>1</v>
      </c>
      <c r="I1695" s="9">
        <f>IF(Source!BC1169&lt;&gt; 0, Source!BC1169, 1)</f>
        <v>1</v>
      </c>
      <c r="J1695" s="22">
        <f>Source!P1169</f>
        <v>119.21</v>
      </c>
      <c r="K1695" s="22"/>
    </row>
    <row r="1696" spans="1:22" ht="14.25" x14ac:dyDescent="0.2">
      <c r="A1696" s="19"/>
      <c r="B1696" s="19"/>
      <c r="C1696" s="19" t="s">
        <v>497</v>
      </c>
      <c r="D1696" s="20" t="s">
        <v>498</v>
      </c>
      <c r="E1696" s="9">
        <f>Source!AT1169</f>
        <v>70</v>
      </c>
      <c r="F1696" s="22"/>
      <c r="G1696" s="21"/>
      <c r="H1696" s="9"/>
      <c r="I1696" s="9"/>
      <c r="J1696" s="22">
        <f>SUM(R1693:R1695)</f>
        <v>5693.67</v>
      </c>
      <c r="K1696" s="22"/>
    </row>
    <row r="1697" spans="1:22" ht="14.25" x14ac:dyDescent="0.2">
      <c r="A1697" s="19"/>
      <c r="B1697" s="19"/>
      <c r="C1697" s="19" t="s">
        <v>499</v>
      </c>
      <c r="D1697" s="20" t="s">
        <v>498</v>
      </c>
      <c r="E1697" s="9">
        <f>Source!AU1169</f>
        <v>10</v>
      </c>
      <c r="F1697" s="22"/>
      <c r="G1697" s="21"/>
      <c r="H1697" s="9"/>
      <c r="I1697" s="9"/>
      <c r="J1697" s="22">
        <f>SUM(T1693:T1696)</f>
        <v>813.38</v>
      </c>
      <c r="K1697" s="22"/>
    </row>
    <row r="1698" spans="1:22" ht="14.25" x14ac:dyDescent="0.2">
      <c r="A1698" s="19"/>
      <c r="B1698" s="19"/>
      <c r="C1698" s="19" t="s">
        <v>500</v>
      </c>
      <c r="D1698" s="20" t="s">
        <v>501</v>
      </c>
      <c r="E1698" s="9">
        <f>Source!AQ1169</f>
        <v>17.34</v>
      </c>
      <c r="F1698" s="22"/>
      <c r="G1698" s="21" t="str">
        <f>Source!DI1169</f>
        <v/>
      </c>
      <c r="H1698" s="9">
        <f>Source!AV1169</f>
        <v>1</v>
      </c>
      <c r="I1698" s="9"/>
      <c r="J1698" s="22"/>
      <c r="K1698" s="22">
        <f>Source!U1169</f>
        <v>17.34</v>
      </c>
    </row>
    <row r="1699" spans="1:22" ht="15" x14ac:dyDescent="0.25">
      <c r="A1699" s="24"/>
      <c r="B1699" s="24"/>
      <c r="C1699" s="24"/>
      <c r="D1699" s="24"/>
      <c r="E1699" s="24"/>
      <c r="F1699" s="24"/>
      <c r="G1699" s="24"/>
      <c r="H1699" s="24"/>
      <c r="I1699" s="43">
        <f>J1694+J1695+J1696+J1697</f>
        <v>14760.07</v>
      </c>
      <c r="J1699" s="43"/>
      <c r="K1699" s="25">
        <f>IF(Source!I1169&lt;&gt;0, ROUND(I1699/Source!I1169, 2), 0)</f>
        <v>14760.07</v>
      </c>
      <c r="P1699" s="23">
        <f>I1699</f>
        <v>14760.07</v>
      </c>
    </row>
    <row r="1700" spans="1:22" ht="28.5" x14ac:dyDescent="0.2">
      <c r="A1700" s="19">
        <v>175</v>
      </c>
      <c r="B1700" s="19" t="str">
        <f>Source!F1170</f>
        <v>1.23-2103-14-1/1</v>
      </c>
      <c r="C1700" s="19" t="str">
        <f>Source!G1170</f>
        <v>Техническое обслуживание манометров с самописцами</v>
      </c>
      <c r="D1700" s="20" t="str">
        <f>Source!H1170</f>
        <v>шт.</v>
      </c>
      <c r="E1700" s="9">
        <f>Source!I1170</f>
        <v>6</v>
      </c>
      <c r="F1700" s="22"/>
      <c r="G1700" s="21"/>
      <c r="H1700" s="9"/>
      <c r="I1700" s="9"/>
      <c r="J1700" s="22"/>
      <c r="K1700" s="22"/>
      <c r="Q1700">
        <f>ROUND((Source!BZ1170/100)*ROUND((Source!AF1170*Source!AV1170)*Source!I1170, 2), 2)</f>
        <v>3075.32</v>
      </c>
      <c r="R1700">
        <f>Source!X1170</f>
        <v>3075.32</v>
      </c>
      <c r="S1700">
        <f>ROUND((Source!CA1170/100)*ROUND((Source!AF1170*Source!AV1170)*Source!I1170, 2), 2)</f>
        <v>439.33</v>
      </c>
      <c r="T1700">
        <f>Source!Y1170</f>
        <v>439.33</v>
      </c>
      <c r="U1700">
        <f>ROUND((175/100)*ROUND((Source!AE1170*Source!AV1170)*Source!I1170, 2), 2)</f>
        <v>0</v>
      </c>
      <c r="V1700">
        <f>ROUND((160/100)*ROUND(Source!CS1170*Source!I1170, 2), 2)</f>
        <v>0</v>
      </c>
    </row>
    <row r="1701" spans="1:22" ht="14.25" x14ac:dyDescent="0.2">
      <c r="A1701" s="19"/>
      <c r="B1701" s="19"/>
      <c r="C1701" s="19" t="s">
        <v>496</v>
      </c>
      <c r="D1701" s="20"/>
      <c r="E1701" s="9"/>
      <c r="F1701" s="22">
        <f>Source!AO1170</f>
        <v>366.11</v>
      </c>
      <c r="G1701" s="21" t="str">
        <f>Source!DG1170</f>
        <v>*2</v>
      </c>
      <c r="H1701" s="9">
        <f>Source!AV1170</f>
        <v>1</v>
      </c>
      <c r="I1701" s="9">
        <f>IF(Source!BA1170&lt;&gt; 0, Source!BA1170, 1)</f>
        <v>1</v>
      </c>
      <c r="J1701" s="22">
        <f>Source!S1170</f>
        <v>4393.32</v>
      </c>
      <c r="K1701" s="22"/>
    </row>
    <row r="1702" spans="1:22" ht="14.25" x14ac:dyDescent="0.2">
      <c r="A1702" s="19"/>
      <c r="B1702" s="19"/>
      <c r="C1702" s="19" t="s">
        <v>502</v>
      </c>
      <c r="D1702" s="20"/>
      <c r="E1702" s="9"/>
      <c r="F1702" s="22">
        <f>Source!AL1170</f>
        <v>18.309999999999999</v>
      </c>
      <c r="G1702" s="21" t="str">
        <f>Source!DD1170</f>
        <v>*2</v>
      </c>
      <c r="H1702" s="9">
        <f>Source!AW1170</f>
        <v>1</v>
      </c>
      <c r="I1702" s="9">
        <f>IF(Source!BC1170&lt;&gt; 0, Source!BC1170, 1)</f>
        <v>1</v>
      </c>
      <c r="J1702" s="22">
        <f>Source!P1170</f>
        <v>219.72</v>
      </c>
      <c r="K1702" s="22"/>
    </row>
    <row r="1703" spans="1:22" ht="14.25" x14ac:dyDescent="0.2">
      <c r="A1703" s="19"/>
      <c r="B1703" s="19"/>
      <c r="C1703" s="19" t="s">
        <v>497</v>
      </c>
      <c r="D1703" s="20" t="s">
        <v>498</v>
      </c>
      <c r="E1703" s="9">
        <f>Source!AT1170</f>
        <v>70</v>
      </c>
      <c r="F1703" s="22"/>
      <c r="G1703" s="21"/>
      <c r="H1703" s="9"/>
      <c r="I1703" s="9"/>
      <c r="J1703" s="22">
        <f>SUM(R1700:R1702)</f>
        <v>3075.32</v>
      </c>
      <c r="K1703" s="22"/>
    </row>
    <row r="1704" spans="1:22" ht="14.25" x14ac:dyDescent="0.2">
      <c r="A1704" s="19"/>
      <c r="B1704" s="19"/>
      <c r="C1704" s="19" t="s">
        <v>499</v>
      </c>
      <c r="D1704" s="20" t="s">
        <v>498</v>
      </c>
      <c r="E1704" s="9">
        <f>Source!AU1170</f>
        <v>10</v>
      </c>
      <c r="F1704" s="22"/>
      <c r="G1704" s="21"/>
      <c r="H1704" s="9"/>
      <c r="I1704" s="9"/>
      <c r="J1704" s="22">
        <f>SUM(T1700:T1703)</f>
        <v>439.33</v>
      </c>
      <c r="K1704" s="22"/>
    </row>
    <row r="1705" spans="1:22" ht="14.25" x14ac:dyDescent="0.2">
      <c r="A1705" s="19"/>
      <c r="B1705" s="19"/>
      <c r="C1705" s="19" t="s">
        <v>500</v>
      </c>
      <c r="D1705" s="20" t="s">
        <v>501</v>
      </c>
      <c r="E1705" s="9">
        <f>Source!AQ1170</f>
        <v>0.84</v>
      </c>
      <c r="F1705" s="22"/>
      <c r="G1705" s="21" t="str">
        <f>Source!DI1170</f>
        <v>*2</v>
      </c>
      <c r="H1705" s="9">
        <f>Source!AV1170</f>
        <v>1</v>
      </c>
      <c r="I1705" s="9"/>
      <c r="J1705" s="22"/>
      <c r="K1705" s="22">
        <f>Source!U1170</f>
        <v>10.08</v>
      </c>
    </row>
    <row r="1706" spans="1:22" ht="15" x14ac:dyDescent="0.25">
      <c r="A1706" s="24"/>
      <c r="B1706" s="24"/>
      <c r="C1706" s="24"/>
      <c r="D1706" s="24"/>
      <c r="E1706" s="24"/>
      <c r="F1706" s="24"/>
      <c r="G1706" s="24"/>
      <c r="H1706" s="24"/>
      <c r="I1706" s="43">
        <f>J1701+J1702+J1703+J1704</f>
        <v>8127.6900000000005</v>
      </c>
      <c r="J1706" s="43"/>
      <c r="K1706" s="25">
        <f>IF(Source!I1170&lt;&gt;0, ROUND(I1706/Source!I1170, 2), 0)</f>
        <v>1354.62</v>
      </c>
      <c r="P1706" s="23">
        <f>I1706</f>
        <v>8127.6900000000005</v>
      </c>
    </row>
    <row r="1707" spans="1:22" ht="28.5" x14ac:dyDescent="0.2">
      <c r="A1707" s="19">
        <v>176</v>
      </c>
      <c r="B1707" s="19" t="str">
        <f>Source!F1171</f>
        <v>1.23-2103-14-1/1</v>
      </c>
      <c r="C1707" s="19" t="str">
        <f>Source!G1171</f>
        <v>Техническое обслуживание манометров с самописцами</v>
      </c>
      <c r="D1707" s="20" t="str">
        <f>Source!H1171</f>
        <v>шт.</v>
      </c>
      <c r="E1707" s="9">
        <f>Source!I1171</f>
        <v>8</v>
      </c>
      <c r="F1707" s="22"/>
      <c r="G1707" s="21"/>
      <c r="H1707" s="9"/>
      <c r="I1707" s="9"/>
      <c r="J1707" s="22"/>
      <c r="K1707" s="22"/>
      <c r="Q1707">
        <f>ROUND((Source!BZ1171/100)*ROUND((Source!AF1171*Source!AV1171)*Source!I1171, 2), 2)</f>
        <v>4100.43</v>
      </c>
      <c r="R1707">
        <f>Source!X1171</f>
        <v>4100.43</v>
      </c>
      <c r="S1707">
        <f>ROUND((Source!CA1171/100)*ROUND((Source!AF1171*Source!AV1171)*Source!I1171, 2), 2)</f>
        <v>585.78</v>
      </c>
      <c r="T1707">
        <f>Source!Y1171</f>
        <v>585.78</v>
      </c>
      <c r="U1707">
        <f>ROUND((175/100)*ROUND((Source!AE1171*Source!AV1171)*Source!I1171, 2), 2)</f>
        <v>0</v>
      </c>
      <c r="V1707">
        <f>ROUND((160/100)*ROUND(Source!CS1171*Source!I1171, 2), 2)</f>
        <v>0</v>
      </c>
    </row>
    <row r="1708" spans="1:22" ht="14.25" x14ac:dyDescent="0.2">
      <c r="A1708" s="19"/>
      <c r="B1708" s="19"/>
      <c r="C1708" s="19" t="s">
        <v>496</v>
      </c>
      <c r="D1708" s="20"/>
      <c r="E1708" s="9"/>
      <c r="F1708" s="22">
        <f>Source!AO1171</f>
        <v>366.11</v>
      </c>
      <c r="G1708" s="21" t="str">
        <f>Source!DG1171</f>
        <v>*2</v>
      </c>
      <c r="H1708" s="9">
        <f>Source!AV1171</f>
        <v>1</v>
      </c>
      <c r="I1708" s="9">
        <f>IF(Source!BA1171&lt;&gt; 0, Source!BA1171, 1)</f>
        <v>1</v>
      </c>
      <c r="J1708" s="22">
        <f>Source!S1171</f>
        <v>5857.76</v>
      </c>
      <c r="K1708" s="22"/>
    </row>
    <row r="1709" spans="1:22" ht="14.25" x14ac:dyDescent="0.2">
      <c r="A1709" s="19"/>
      <c r="B1709" s="19"/>
      <c r="C1709" s="19" t="s">
        <v>502</v>
      </c>
      <c r="D1709" s="20"/>
      <c r="E1709" s="9"/>
      <c r="F1709" s="22">
        <f>Source!AL1171</f>
        <v>18.309999999999999</v>
      </c>
      <c r="G1709" s="21" t="str">
        <f>Source!DD1171</f>
        <v>*2</v>
      </c>
      <c r="H1709" s="9">
        <f>Source!AW1171</f>
        <v>1</v>
      </c>
      <c r="I1709" s="9">
        <f>IF(Source!BC1171&lt;&gt; 0, Source!BC1171, 1)</f>
        <v>1</v>
      </c>
      <c r="J1709" s="22">
        <f>Source!P1171</f>
        <v>292.95999999999998</v>
      </c>
      <c r="K1709" s="22"/>
    </row>
    <row r="1710" spans="1:22" ht="14.25" x14ac:dyDescent="0.2">
      <c r="A1710" s="19"/>
      <c r="B1710" s="19"/>
      <c r="C1710" s="19" t="s">
        <v>497</v>
      </c>
      <c r="D1710" s="20" t="s">
        <v>498</v>
      </c>
      <c r="E1710" s="9">
        <f>Source!AT1171</f>
        <v>70</v>
      </c>
      <c r="F1710" s="22"/>
      <c r="G1710" s="21"/>
      <c r="H1710" s="9"/>
      <c r="I1710" s="9"/>
      <c r="J1710" s="22">
        <f>SUM(R1707:R1709)</f>
        <v>4100.43</v>
      </c>
      <c r="K1710" s="22"/>
    </row>
    <row r="1711" spans="1:22" ht="14.25" x14ac:dyDescent="0.2">
      <c r="A1711" s="19"/>
      <c r="B1711" s="19"/>
      <c r="C1711" s="19" t="s">
        <v>499</v>
      </c>
      <c r="D1711" s="20" t="s">
        <v>498</v>
      </c>
      <c r="E1711" s="9">
        <f>Source!AU1171</f>
        <v>10</v>
      </c>
      <c r="F1711" s="22"/>
      <c r="G1711" s="21"/>
      <c r="H1711" s="9"/>
      <c r="I1711" s="9"/>
      <c r="J1711" s="22">
        <f>SUM(T1707:T1710)</f>
        <v>585.78</v>
      </c>
      <c r="K1711" s="22"/>
    </row>
    <row r="1712" spans="1:22" ht="14.25" x14ac:dyDescent="0.2">
      <c r="A1712" s="19"/>
      <c r="B1712" s="19"/>
      <c r="C1712" s="19" t="s">
        <v>500</v>
      </c>
      <c r="D1712" s="20" t="s">
        <v>501</v>
      </c>
      <c r="E1712" s="9">
        <f>Source!AQ1171</f>
        <v>0.84</v>
      </c>
      <c r="F1712" s="22"/>
      <c r="G1712" s="21" t="str">
        <f>Source!DI1171</f>
        <v>*2</v>
      </c>
      <c r="H1712" s="9">
        <f>Source!AV1171</f>
        <v>1</v>
      </c>
      <c r="I1712" s="9"/>
      <c r="J1712" s="22"/>
      <c r="K1712" s="22">
        <f>Source!U1171</f>
        <v>13.44</v>
      </c>
    </row>
    <row r="1713" spans="1:22" ht="15" x14ac:dyDescent="0.25">
      <c r="A1713" s="24"/>
      <c r="B1713" s="24"/>
      <c r="C1713" s="24"/>
      <c r="D1713" s="24"/>
      <c r="E1713" s="24"/>
      <c r="F1713" s="24"/>
      <c r="G1713" s="24"/>
      <c r="H1713" s="24"/>
      <c r="I1713" s="43">
        <f>J1708+J1709+J1710+J1711</f>
        <v>10836.930000000002</v>
      </c>
      <c r="J1713" s="43"/>
      <c r="K1713" s="25">
        <f>IF(Source!I1171&lt;&gt;0, ROUND(I1713/Source!I1171, 2), 0)</f>
        <v>1354.62</v>
      </c>
      <c r="P1713" s="23">
        <f>I1713</f>
        <v>10836.930000000002</v>
      </c>
    </row>
    <row r="1714" spans="1:22" ht="28.5" x14ac:dyDescent="0.2">
      <c r="A1714" s="19">
        <v>177</v>
      </c>
      <c r="B1714" s="19" t="str">
        <f>Source!F1172</f>
        <v>1.23-2103-14-1/1</v>
      </c>
      <c r="C1714" s="19" t="str">
        <f>Source!G1172</f>
        <v>Техническое обслуживание манометров с самописцами</v>
      </c>
      <c r="D1714" s="20" t="str">
        <f>Source!H1172</f>
        <v>шт.</v>
      </c>
      <c r="E1714" s="9">
        <f>Source!I1172</f>
        <v>2</v>
      </c>
      <c r="F1714" s="22"/>
      <c r="G1714" s="21"/>
      <c r="H1714" s="9"/>
      <c r="I1714" s="9"/>
      <c r="J1714" s="22"/>
      <c r="K1714" s="22"/>
      <c r="Q1714">
        <f>ROUND((Source!BZ1172/100)*ROUND((Source!AF1172*Source!AV1172)*Source!I1172, 2), 2)</f>
        <v>1025.1099999999999</v>
      </c>
      <c r="R1714">
        <f>Source!X1172</f>
        <v>1025.1099999999999</v>
      </c>
      <c r="S1714">
        <f>ROUND((Source!CA1172/100)*ROUND((Source!AF1172*Source!AV1172)*Source!I1172, 2), 2)</f>
        <v>146.44</v>
      </c>
      <c r="T1714">
        <f>Source!Y1172</f>
        <v>146.44</v>
      </c>
      <c r="U1714">
        <f>ROUND((175/100)*ROUND((Source!AE1172*Source!AV1172)*Source!I1172, 2), 2)</f>
        <v>0</v>
      </c>
      <c r="V1714">
        <f>ROUND((160/100)*ROUND(Source!CS1172*Source!I1172, 2), 2)</f>
        <v>0</v>
      </c>
    </row>
    <row r="1715" spans="1:22" ht="14.25" x14ac:dyDescent="0.2">
      <c r="A1715" s="19"/>
      <c r="B1715" s="19"/>
      <c r="C1715" s="19" t="s">
        <v>496</v>
      </c>
      <c r="D1715" s="20"/>
      <c r="E1715" s="9"/>
      <c r="F1715" s="22">
        <f>Source!AO1172</f>
        <v>366.11</v>
      </c>
      <c r="G1715" s="21" t="str">
        <f>Source!DG1172</f>
        <v>*2</v>
      </c>
      <c r="H1715" s="9">
        <f>Source!AV1172</f>
        <v>1</v>
      </c>
      <c r="I1715" s="9">
        <f>IF(Source!BA1172&lt;&gt; 0, Source!BA1172, 1)</f>
        <v>1</v>
      </c>
      <c r="J1715" s="22">
        <f>Source!S1172</f>
        <v>1464.44</v>
      </c>
      <c r="K1715" s="22"/>
    </row>
    <row r="1716" spans="1:22" ht="14.25" x14ac:dyDescent="0.2">
      <c r="A1716" s="19"/>
      <c r="B1716" s="19"/>
      <c r="C1716" s="19" t="s">
        <v>502</v>
      </c>
      <c r="D1716" s="20"/>
      <c r="E1716" s="9"/>
      <c r="F1716" s="22">
        <f>Source!AL1172</f>
        <v>18.309999999999999</v>
      </c>
      <c r="G1716" s="21" t="str">
        <f>Source!DD1172</f>
        <v>*2</v>
      </c>
      <c r="H1716" s="9">
        <f>Source!AW1172</f>
        <v>1</v>
      </c>
      <c r="I1716" s="9">
        <f>IF(Source!BC1172&lt;&gt; 0, Source!BC1172, 1)</f>
        <v>1</v>
      </c>
      <c r="J1716" s="22">
        <f>Source!P1172</f>
        <v>73.239999999999995</v>
      </c>
      <c r="K1716" s="22"/>
    </row>
    <row r="1717" spans="1:22" ht="14.25" x14ac:dyDescent="0.2">
      <c r="A1717" s="19"/>
      <c r="B1717" s="19"/>
      <c r="C1717" s="19" t="s">
        <v>497</v>
      </c>
      <c r="D1717" s="20" t="s">
        <v>498</v>
      </c>
      <c r="E1717" s="9">
        <f>Source!AT1172</f>
        <v>70</v>
      </c>
      <c r="F1717" s="22"/>
      <c r="G1717" s="21"/>
      <c r="H1717" s="9"/>
      <c r="I1717" s="9"/>
      <c r="J1717" s="22">
        <f>SUM(R1714:R1716)</f>
        <v>1025.1099999999999</v>
      </c>
      <c r="K1717" s="22"/>
    </row>
    <row r="1718" spans="1:22" ht="14.25" x14ac:dyDescent="0.2">
      <c r="A1718" s="19"/>
      <c r="B1718" s="19"/>
      <c r="C1718" s="19" t="s">
        <v>499</v>
      </c>
      <c r="D1718" s="20" t="s">
        <v>498</v>
      </c>
      <c r="E1718" s="9">
        <f>Source!AU1172</f>
        <v>10</v>
      </c>
      <c r="F1718" s="22"/>
      <c r="G1718" s="21"/>
      <c r="H1718" s="9"/>
      <c r="I1718" s="9"/>
      <c r="J1718" s="22">
        <f>SUM(T1714:T1717)</f>
        <v>146.44</v>
      </c>
      <c r="K1718" s="22"/>
    </row>
    <row r="1719" spans="1:22" ht="14.25" x14ac:dyDescent="0.2">
      <c r="A1719" s="19"/>
      <c r="B1719" s="19"/>
      <c r="C1719" s="19" t="s">
        <v>500</v>
      </c>
      <c r="D1719" s="20" t="s">
        <v>501</v>
      </c>
      <c r="E1719" s="9">
        <f>Source!AQ1172</f>
        <v>0.84</v>
      </c>
      <c r="F1719" s="22"/>
      <c r="G1719" s="21" t="str">
        <f>Source!DI1172</f>
        <v>*2</v>
      </c>
      <c r="H1719" s="9">
        <f>Source!AV1172</f>
        <v>1</v>
      </c>
      <c r="I1719" s="9"/>
      <c r="J1719" s="22"/>
      <c r="K1719" s="22">
        <f>Source!U1172</f>
        <v>3.36</v>
      </c>
    </row>
    <row r="1720" spans="1:22" ht="15" x14ac:dyDescent="0.25">
      <c r="A1720" s="24"/>
      <c r="B1720" s="24"/>
      <c r="C1720" s="24"/>
      <c r="D1720" s="24"/>
      <c r="E1720" s="24"/>
      <c r="F1720" s="24"/>
      <c r="G1720" s="24"/>
      <c r="H1720" s="24"/>
      <c r="I1720" s="43">
        <f>J1715+J1716+J1717+J1718</f>
        <v>2709.23</v>
      </c>
      <c r="J1720" s="43"/>
      <c r="K1720" s="25">
        <f>IF(Source!I1172&lt;&gt;0, ROUND(I1720/Source!I1172, 2), 0)</f>
        <v>1354.62</v>
      </c>
      <c r="P1720" s="23">
        <f>I1720</f>
        <v>2709.23</v>
      </c>
    </row>
    <row r="1721" spans="1:22" ht="42.75" x14ac:dyDescent="0.2">
      <c r="A1721" s="19">
        <v>178</v>
      </c>
      <c r="B1721" s="19" t="str">
        <f>Source!F1173</f>
        <v>1.23-2103-18-1/1</v>
      </c>
      <c r="C1721" s="19" t="str">
        <f>Source!G1173</f>
        <v>Техническое обслуживание термометра биметаллического, дилатометрического</v>
      </c>
      <c r="D1721" s="20" t="str">
        <f>Source!H1173</f>
        <v>шт.</v>
      </c>
      <c r="E1721" s="9">
        <f>Source!I1173</f>
        <v>6</v>
      </c>
      <c r="F1721" s="22"/>
      <c r="G1721" s="21"/>
      <c r="H1721" s="9"/>
      <c r="I1721" s="9"/>
      <c r="J1721" s="22"/>
      <c r="K1721" s="22"/>
      <c r="Q1721">
        <f>ROUND((Source!BZ1173/100)*ROUND((Source!AF1173*Source!AV1173)*Source!I1173, 2), 2)</f>
        <v>1304.3499999999999</v>
      </c>
      <c r="R1721">
        <f>Source!X1173</f>
        <v>1304.3499999999999</v>
      </c>
      <c r="S1721">
        <f>ROUND((Source!CA1173/100)*ROUND((Source!AF1173*Source!AV1173)*Source!I1173, 2), 2)</f>
        <v>186.34</v>
      </c>
      <c r="T1721">
        <f>Source!Y1173</f>
        <v>186.34</v>
      </c>
      <c r="U1721">
        <f>ROUND((175/100)*ROUND((Source!AE1173*Source!AV1173)*Source!I1173, 2), 2)</f>
        <v>0</v>
      </c>
      <c r="V1721">
        <f>ROUND((160/100)*ROUND(Source!CS1173*Source!I1173, 2), 2)</f>
        <v>0</v>
      </c>
    </row>
    <row r="1722" spans="1:22" ht="14.25" x14ac:dyDescent="0.2">
      <c r="A1722" s="19"/>
      <c r="B1722" s="19"/>
      <c r="C1722" s="19" t="s">
        <v>496</v>
      </c>
      <c r="D1722" s="20"/>
      <c r="E1722" s="9"/>
      <c r="F1722" s="22">
        <f>Source!AO1173</f>
        <v>155.28</v>
      </c>
      <c r="G1722" s="21" t="str">
        <f>Source!DG1173</f>
        <v>*2</v>
      </c>
      <c r="H1722" s="9">
        <f>Source!AV1173</f>
        <v>1</v>
      </c>
      <c r="I1722" s="9">
        <f>IF(Source!BA1173&lt;&gt; 0, Source!BA1173, 1)</f>
        <v>1</v>
      </c>
      <c r="J1722" s="22">
        <f>Source!S1173</f>
        <v>1863.36</v>
      </c>
      <c r="K1722" s="22"/>
    </row>
    <row r="1723" spans="1:22" ht="14.25" x14ac:dyDescent="0.2">
      <c r="A1723" s="19"/>
      <c r="B1723" s="19"/>
      <c r="C1723" s="19" t="s">
        <v>502</v>
      </c>
      <c r="D1723" s="20"/>
      <c r="E1723" s="9"/>
      <c r="F1723" s="22">
        <f>Source!AL1173</f>
        <v>15.03</v>
      </c>
      <c r="G1723" s="21" t="str">
        <f>Source!DD1173</f>
        <v>*2</v>
      </c>
      <c r="H1723" s="9">
        <f>Source!AW1173</f>
        <v>1</v>
      </c>
      <c r="I1723" s="9">
        <f>IF(Source!BC1173&lt;&gt; 0, Source!BC1173, 1)</f>
        <v>1</v>
      </c>
      <c r="J1723" s="22">
        <f>Source!P1173</f>
        <v>180.36</v>
      </c>
      <c r="K1723" s="22"/>
    </row>
    <row r="1724" spans="1:22" ht="14.25" x14ac:dyDescent="0.2">
      <c r="A1724" s="19"/>
      <c r="B1724" s="19"/>
      <c r="C1724" s="19" t="s">
        <v>497</v>
      </c>
      <c r="D1724" s="20" t="s">
        <v>498</v>
      </c>
      <c r="E1724" s="9">
        <f>Source!AT1173</f>
        <v>70</v>
      </c>
      <c r="F1724" s="22"/>
      <c r="G1724" s="21"/>
      <c r="H1724" s="9"/>
      <c r="I1724" s="9"/>
      <c r="J1724" s="22">
        <f>SUM(R1721:R1723)</f>
        <v>1304.3499999999999</v>
      </c>
      <c r="K1724" s="22"/>
    </row>
    <row r="1725" spans="1:22" ht="14.25" x14ac:dyDescent="0.2">
      <c r="A1725" s="19"/>
      <c r="B1725" s="19"/>
      <c r="C1725" s="19" t="s">
        <v>499</v>
      </c>
      <c r="D1725" s="20" t="s">
        <v>498</v>
      </c>
      <c r="E1725" s="9">
        <f>Source!AU1173</f>
        <v>10</v>
      </c>
      <c r="F1725" s="22"/>
      <c r="G1725" s="21"/>
      <c r="H1725" s="9"/>
      <c r="I1725" s="9"/>
      <c r="J1725" s="22">
        <f>SUM(T1721:T1724)</f>
        <v>186.34</v>
      </c>
      <c r="K1725" s="22"/>
    </row>
    <row r="1726" spans="1:22" ht="14.25" x14ac:dyDescent="0.2">
      <c r="A1726" s="19"/>
      <c r="B1726" s="19"/>
      <c r="C1726" s="19" t="s">
        <v>500</v>
      </c>
      <c r="D1726" s="20" t="s">
        <v>501</v>
      </c>
      <c r="E1726" s="9">
        <f>Source!AQ1173</f>
        <v>0.31</v>
      </c>
      <c r="F1726" s="22"/>
      <c r="G1726" s="21" t="str">
        <f>Source!DI1173</f>
        <v>*2</v>
      </c>
      <c r="H1726" s="9">
        <f>Source!AV1173</f>
        <v>1</v>
      </c>
      <c r="I1726" s="9"/>
      <c r="J1726" s="22"/>
      <c r="K1726" s="22">
        <f>Source!U1173</f>
        <v>3.7199999999999998</v>
      </c>
    </row>
    <row r="1727" spans="1:22" ht="15" x14ac:dyDescent="0.25">
      <c r="A1727" s="24"/>
      <c r="B1727" s="24"/>
      <c r="C1727" s="24"/>
      <c r="D1727" s="24"/>
      <c r="E1727" s="24"/>
      <c r="F1727" s="24"/>
      <c r="G1727" s="24"/>
      <c r="H1727" s="24"/>
      <c r="I1727" s="43">
        <f>J1722+J1723+J1724+J1725</f>
        <v>3534.41</v>
      </c>
      <c r="J1727" s="43"/>
      <c r="K1727" s="25">
        <f>IF(Source!I1173&lt;&gt;0, ROUND(I1727/Source!I1173, 2), 0)</f>
        <v>589.07000000000005</v>
      </c>
      <c r="P1727" s="23">
        <f>I1727</f>
        <v>3534.41</v>
      </c>
    </row>
    <row r="1728" spans="1:22" ht="28.5" x14ac:dyDescent="0.2">
      <c r="A1728" s="19">
        <v>179</v>
      </c>
      <c r="B1728" s="19" t="str">
        <f>Source!F1174</f>
        <v>1.24-3105-1-2/1</v>
      </c>
      <c r="C1728" s="19" t="str">
        <f>Source!G1174</f>
        <v>Химическая безразборная промывка пластинчатых теплообменников М15</v>
      </c>
      <c r="D1728" s="20" t="str">
        <f>Source!H1174</f>
        <v>шт.</v>
      </c>
      <c r="E1728" s="9">
        <f>Source!I1174</f>
        <v>1</v>
      </c>
      <c r="F1728" s="22"/>
      <c r="G1728" s="21"/>
      <c r="H1728" s="9"/>
      <c r="I1728" s="9"/>
      <c r="J1728" s="22"/>
      <c r="K1728" s="22"/>
      <c r="Q1728">
        <f>ROUND((Source!BZ1174/100)*ROUND((Source!AF1174*Source!AV1174)*Source!I1174, 2), 2)</f>
        <v>5693.67</v>
      </c>
      <c r="R1728">
        <f>Source!X1174</f>
        <v>5693.67</v>
      </c>
      <c r="S1728">
        <f>ROUND((Source!CA1174/100)*ROUND((Source!AF1174*Source!AV1174)*Source!I1174, 2), 2)</f>
        <v>813.38</v>
      </c>
      <c r="T1728">
        <f>Source!Y1174</f>
        <v>813.38</v>
      </c>
      <c r="U1728">
        <f>ROUND((175/100)*ROUND((Source!AE1174*Source!AV1174)*Source!I1174, 2), 2)</f>
        <v>0</v>
      </c>
      <c r="V1728">
        <f>ROUND((160/100)*ROUND(Source!CS1174*Source!I1174, 2), 2)</f>
        <v>0</v>
      </c>
    </row>
    <row r="1729" spans="1:22" ht="14.25" x14ac:dyDescent="0.2">
      <c r="A1729" s="19"/>
      <c r="B1729" s="19"/>
      <c r="C1729" s="19" t="s">
        <v>496</v>
      </c>
      <c r="D1729" s="20"/>
      <c r="E1729" s="9"/>
      <c r="F1729" s="22">
        <f>Source!AO1174</f>
        <v>8133.81</v>
      </c>
      <c r="G1729" s="21" t="str">
        <f>Source!DG1174</f>
        <v/>
      </c>
      <c r="H1729" s="9">
        <f>Source!AV1174</f>
        <v>1</v>
      </c>
      <c r="I1729" s="9">
        <f>IF(Source!BA1174&lt;&gt; 0, Source!BA1174, 1)</f>
        <v>1</v>
      </c>
      <c r="J1729" s="22">
        <f>Source!S1174</f>
        <v>8133.81</v>
      </c>
      <c r="K1729" s="22"/>
    </row>
    <row r="1730" spans="1:22" ht="14.25" x14ac:dyDescent="0.2">
      <c r="A1730" s="19"/>
      <c r="B1730" s="19"/>
      <c r="C1730" s="19" t="s">
        <v>502</v>
      </c>
      <c r="D1730" s="20"/>
      <c r="E1730" s="9"/>
      <c r="F1730" s="22">
        <f>Source!AL1174</f>
        <v>119.21</v>
      </c>
      <c r="G1730" s="21" t="str">
        <f>Source!DD1174</f>
        <v/>
      </c>
      <c r="H1730" s="9">
        <f>Source!AW1174</f>
        <v>1</v>
      </c>
      <c r="I1730" s="9">
        <f>IF(Source!BC1174&lt;&gt; 0, Source!BC1174, 1)</f>
        <v>1</v>
      </c>
      <c r="J1730" s="22">
        <f>Source!P1174</f>
        <v>119.21</v>
      </c>
      <c r="K1730" s="22"/>
    </row>
    <row r="1731" spans="1:22" ht="14.25" x14ac:dyDescent="0.2">
      <c r="A1731" s="19"/>
      <c r="B1731" s="19"/>
      <c r="C1731" s="19" t="s">
        <v>497</v>
      </c>
      <c r="D1731" s="20" t="s">
        <v>498</v>
      </c>
      <c r="E1731" s="9">
        <f>Source!AT1174</f>
        <v>70</v>
      </c>
      <c r="F1731" s="22"/>
      <c r="G1731" s="21"/>
      <c r="H1731" s="9"/>
      <c r="I1731" s="9"/>
      <c r="J1731" s="22">
        <f>SUM(R1728:R1730)</f>
        <v>5693.67</v>
      </c>
      <c r="K1731" s="22"/>
    </row>
    <row r="1732" spans="1:22" ht="14.25" x14ac:dyDescent="0.2">
      <c r="A1732" s="19"/>
      <c r="B1732" s="19"/>
      <c r="C1732" s="19" t="s">
        <v>499</v>
      </c>
      <c r="D1732" s="20" t="s">
        <v>498</v>
      </c>
      <c r="E1732" s="9">
        <f>Source!AU1174</f>
        <v>10</v>
      </c>
      <c r="F1732" s="22"/>
      <c r="G1732" s="21"/>
      <c r="H1732" s="9"/>
      <c r="I1732" s="9"/>
      <c r="J1732" s="22">
        <f>SUM(T1728:T1731)</f>
        <v>813.38</v>
      </c>
      <c r="K1732" s="22"/>
    </row>
    <row r="1733" spans="1:22" ht="14.25" x14ac:dyDescent="0.2">
      <c r="A1733" s="19"/>
      <c r="B1733" s="19"/>
      <c r="C1733" s="19" t="s">
        <v>500</v>
      </c>
      <c r="D1733" s="20" t="s">
        <v>501</v>
      </c>
      <c r="E1733" s="9">
        <f>Source!AQ1174</f>
        <v>17.34</v>
      </c>
      <c r="F1733" s="22"/>
      <c r="G1733" s="21" t="str">
        <f>Source!DI1174</f>
        <v/>
      </c>
      <c r="H1733" s="9">
        <f>Source!AV1174</f>
        <v>1</v>
      </c>
      <c r="I1733" s="9"/>
      <c r="J1733" s="22"/>
      <c r="K1733" s="22">
        <f>Source!U1174</f>
        <v>17.34</v>
      </c>
    </row>
    <row r="1734" spans="1:22" ht="15" x14ac:dyDescent="0.25">
      <c r="A1734" s="24"/>
      <c r="B1734" s="24"/>
      <c r="C1734" s="24"/>
      <c r="D1734" s="24"/>
      <c r="E1734" s="24"/>
      <c r="F1734" s="24"/>
      <c r="G1734" s="24"/>
      <c r="H1734" s="24"/>
      <c r="I1734" s="43">
        <f>J1729+J1730+J1731+J1732</f>
        <v>14760.07</v>
      </c>
      <c r="J1734" s="43"/>
      <c r="K1734" s="25">
        <f>IF(Source!I1174&lt;&gt;0, ROUND(I1734/Source!I1174, 2), 0)</f>
        <v>14760.07</v>
      </c>
      <c r="P1734" s="23">
        <f>I1734</f>
        <v>14760.07</v>
      </c>
    </row>
    <row r="1735" spans="1:22" ht="28.5" x14ac:dyDescent="0.2">
      <c r="A1735" s="19">
        <v>180</v>
      </c>
      <c r="B1735" s="19" t="str">
        <f>Source!F1175</f>
        <v>1.23-2103-14-1/1</v>
      </c>
      <c r="C1735" s="19" t="str">
        <f>Source!G1175</f>
        <v>Техническое обслуживание манометров с самописцами</v>
      </c>
      <c r="D1735" s="20" t="str">
        <f>Source!H1175</f>
        <v>шт.</v>
      </c>
      <c r="E1735" s="9">
        <f>Source!I1175</f>
        <v>8</v>
      </c>
      <c r="F1735" s="22"/>
      <c r="G1735" s="21"/>
      <c r="H1735" s="9"/>
      <c r="I1735" s="9"/>
      <c r="J1735" s="22"/>
      <c r="K1735" s="22"/>
      <c r="Q1735">
        <f>ROUND((Source!BZ1175/100)*ROUND((Source!AF1175*Source!AV1175)*Source!I1175, 2), 2)</f>
        <v>4100.43</v>
      </c>
      <c r="R1735">
        <f>Source!X1175</f>
        <v>4100.43</v>
      </c>
      <c r="S1735">
        <f>ROUND((Source!CA1175/100)*ROUND((Source!AF1175*Source!AV1175)*Source!I1175, 2), 2)</f>
        <v>585.78</v>
      </c>
      <c r="T1735">
        <f>Source!Y1175</f>
        <v>585.78</v>
      </c>
      <c r="U1735">
        <f>ROUND((175/100)*ROUND((Source!AE1175*Source!AV1175)*Source!I1175, 2), 2)</f>
        <v>0</v>
      </c>
      <c r="V1735">
        <f>ROUND((160/100)*ROUND(Source!CS1175*Source!I1175, 2), 2)</f>
        <v>0</v>
      </c>
    </row>
    <row r="1736" spans="1:22" ht="14.25" x14ac:dyDescent="0.2">
      <c r="A1736" s="19"/>
      <c r="B1736" s="19"/>
      <c r="C1736" s="19" t="s">
        <v>496</v>
      </c>
      <c r="D1736" s="20"/>
      <c r="E1736" s="9"/>
      <c r="F1736" s="22">
        <f>Source!AO1175</f>
        <v>366.11</v>
      </c>
      <c r="G1736" s="21" t="str">
        <f>Source!DG1175</f>
        <v>*2</v>
      </c>
      <c r="H1736" s="9">
        <f>Source!AV1175</f>
        <v>1</v>
      </c>
      <c r="I1736" s="9">
        <f>IF(Source!BA1175&lt;&gt; 0, Source!BA1175, 1)</f>
        <v>1</v>
      </c>
      <c r="J1736" s="22">
        <f>Source!S1175</f>
        <v>5857.76</v>
      </c>
      <c r="K1736" s="22"/>
    </row>
    <row r="1737" spans="1:22" ht="14.25" x14ac:dyDescent="0.2">
      <c r="A1737" s="19"/>
      <c r="B1737" s="19"/>
      <c r="C1737" s="19" t="s">
        <v>502</v>
      </c>
      <c r="D1737" s="20"/>
      <c r="E1737" s="9"/>
      <c r="F1737" s="22">
        <f>Source!AL1175</f>
        <v>18.309999999999999</v>
      </c>
      <c r="G1737" s="21" t="str">
        <f>Source!DD1175</f>
        <v>*2</v>
      </c>
      <c r="H1737" s="9">
        <f>Source!AW1175</f>
        <v>1</v>
      </c>
      <c r="I1737" s="9">
        <f>IF(Source!BC1175&lt;&gt; 0, Source!BC1175, 1)</f>
        <v>1</v>
      </c>
      <c r="J1737" s="22">
        <f>Source!P1175</f>
        <v>292.95999999999998</v>
      </c>
      <c r="K1737" s="22"/>
    </row>
    <row r="1738" spans="1:22" ht="14.25" x14ac:dyDescent="0.2">
      <c r="A1738" s="19"/>
      <c r="B1738" s="19"/>
      <c r="C1738" s="19" t="s">
        <v>497</v>
      </c>
      <c r="D1738" s="20" t="s">
        <v>498</v>
      </c>
      <c r="E1738" s="9">
        <f>Source!AT1175</f>
        <v>70</v>
      </c>
      <c r="F1738" s="22"/>
      <c r="G1738" s="21"/>
      <c r="H1738" s="9"/>
      <c r="I1738" s="9"/>
      <c r="J1738" s="22">
        <f>SUM(R1735:R1737)</f>
        <v>4100.43</v>
      </c>
      <c r="K1738" s="22"/>
    </row>
    <row r="1739" spans="1:22" ht="14.25" x14ac:dyDescent="0.2">
      <c r="A1739" s="19"/>
      <c r="B1739" s="19"/>
      <c r="C1739" s="19" t="s">
        <v>499</v>
      </c>
      <c r="D1739" s="20" t="s">
        <v>498</v>
      </c>
      <c r="E1739" s="9">
        <f>Source!AU1175</f>
        <v>10</v>
      </c>
      <c r="F1739" s="22"/>
      <c r="G1739" s="21"/>
      <c r="H1739" s="9"/>
      <c r="I1739" s="9"/>
      <c r="J1739" s="22">
        <f>SUM(T1735:T1738)</f>
        <v>585.78</v>
      </c>
      <c r="K1739" s="22"/>
    </row>
    <row r="1740" spans="1:22" ht="14.25" x14ac:dyDescent="0.2">
      <c r="A1740" s="19"/>
      <c r="B1740" s="19"/>
      <c r="C1740" s="19" t="s">
        <v>500</v>
      </c>
      <c r="D1740" s="20" t="s">
        <v>501</v>
      </c>
      <c r="E1740" s="9">
        <f>Source!AQ1175</f>
        <v>0.84</v>
      </c>
      <c r="F1740" s="22"/>
      <c r="G1740" s="21" t="str">
        <f>Source!DI1175</f>
        <v>*2</v>
      </c>
      <c r="H1740" s="9">
        <f>Source!AV1175</f>
        <v>1</v>
      </c>
      <c r="I1740" s="9"/>
      <c r="J1740" s="22"/>
      <c r="K1740" s="22">
        <f>Source!U1175</f>
        <v>13.44</v>
      </c>
    </row>
    <row r="1741" spans="1:22" ht="15" x14ac:dyDescent="0.25">
      <c r="A1741" s="24"/>
      <c r="B1741" s="24"/>
      <c r="C1741" s="24"/>
      <c r="D1741" s="24"/>
      <c r="E1741" s="24"/>
      <c r="F1741" s="24"/>
      <c r="G1741" s="24"/>
      <c r="H1741" s="24"/>
      <c r="I1741" s="43">
        <f>J1736+J1737+J1738+J1739</f>
        <v>10836.930000000002</v>
      </c>
      <c r="J1741" s="43"/>
      <c r="K1741" s="25">
        <f>IF(Source!I1175&lt;&gt;0, ROUND(I1741/Source!I1175, 2), 0)</f>
        <v>1354.62</v>
      </c>
      <c r="P1741" s="23">
        <f>I1741</f>
        <v>10836.930000000002</v>
      </c>
    </row>
    <row r="1742" spans="1:22" ht="42.75" x14ac:dyDescent="0.2">
      <c r="A1742" s="19">
        <v>181</v>
      </c>
      <c r="B1742" s="19" t="str">
        <f>Source!F1176</f>
        <v>1.23-2103-18-1/1</v>
      </c>
      <c r="C1742" s="19" t="str">
        <f>Source!G1176</f>
        <v>Техническое обслуживание термометра биметаллического, дилатометрического</v>
      </c>
      <c r="D1742" s="20" t="str">
        <f>Source!H1176</f>
        <v>шт.</v>
      </c>
      <c r="E1742" s="9">
        <f>Source!I1176</f>
        <v>7</v>
      </c>
      <c r="F1742" s="22"/>
      <c r="G1742" s="21"/>
      <c r="H1742" s="9"/>
      <c r="I1742" s="9"/>
      <c r="J1742" s="22"/>
      <c r="K1742" s="22"/>
      <c r="Q1742">
        <f>ROUND((Source!BZ1176/100)*ROUND((Source!AF1176*Source!AV1176)*Source!I1176, 2), 2)</f>
        <v>1521.74</v>
      </c>
      <c r="R1742">
        <f>Source!X1176</f>
        <v>1521.74</v>
      </c>
      <c r="S1742">
        <f>ROUND((Source!CA1176/100)*ROUND((Source!AF1176*Source!AV1176)*Source!I1176, 2), 2)</f>
        <v>217.39</v>
      </c>
      <c r="T1742">
        <f>Source!Y1176</f>
        <v>217.39</v>
      </c>
      <c r="U1742">
        <f>ROUND((175/100)*ROUND((Source!AE1176*Source!AV1176)*Source!I1176, 2), 2)</f>
        <v>0</v>
      </c>
      <c r="V1742">
        <f>ROUND((160/100)*ROUND(Source!CS1176*Source!I1176, 2), 2)</f>
        <v>0</v>
      </c>
    </row>
    <row r="1743" spans="1:22" ht="14.25" x14ac:dyDescent="0.2">
      <c r="A1743" s="19"/>
      <c r="B1743" s="19"/>
      <c r="C1743" s="19" t="s">
        <v>496</v>
      </c>
      <c r="D1743" s="20"/>
      <c r="E1743" s="9"/>
      <c r="F1743" s="22">
        <f>Source!AO1176</f>
        <v>155.28</v>
      </c>
      <c r="G1743" s="21" t="str">
        <f>Source!DG1176</f>
        <v>*2</v>
      </c>
      <c r="H1743" s="9">
        <f>Source!AV1176</f>
        <v>1</v>
      </c>
      <c r="I1743" s="9">
        <f>IF(Source!BA1176&lt;&gt; 0, Source!BA1176, 1)</f>
        <v>1</v>
      </c>
      <c r="J1743" s="22">
        <f>Source!S1176</f>
        <v>2173.92</v>
      </c>
      <c r="K1743" s="22"/>
    </row>
    <row r="1744" spans="1:22" ht="14.25" x14ac:dyDescent="0.2">
      <c r="A1744" s="19"/>
      <c r="B1744" s="19"/>
      <c r="C1744" s="19" t="s">
        <v>502</v>
      </c>
      <c r="D1744" s="20"/>
      <c r="E1744" s="9"/>
      <c r="F1744" s="22">
        <f>Source!AL1176</f>
        <v>15.03</v>
      </c>
      <c r="G1744" s="21" t="str">
        <f>Source!DD1176</f>
        <v>*2</v>
      </c>
      <c r="H1744" s="9">
        <f>Source!AW1176</f>
        <v>1</v>
      </c>
      <c r="I1744" s="9">
        <f>IF(Source!BC1176&lt;&gt; 0, Source!BC1176, 1)</f>
        <v>1</v>
      </c>
      <c r="J1744" s="22">
        <f>Source!P1176</f>
        <v>210.42</v>
      </c>
      <c r="K1744" s="22"/>
    </row>
    <row r="1745" spans="1:22" ht="14.25" x14ac:dyDescent="0.2">
      <c r="A1745" s="19"/>
      <c r="B1745" s="19"/>
      <c r="C1745" s="19" t="s">
        <v>497</v>
      </c>
      <c r="D1745" s="20" t="s">
        <v>498</v>
      </c>
      <c r="E1745" s="9">
        <f>Source!AT1176</f>
        <v>70</v>
      </c>
      <c r="F1745" s="22"/>
      <c r="G1745" s="21"/>
      <c r="H1745" s="9"/>
      <c r="I1745" s="9"/>
      <c r="J1745" s="22">
        <f>SUM(R1742:R1744)</f>
        <v>1521.74</v>
      </c>
      <c r="K1745" s="22"/>
    </row>
    <row r="1746" spans="1:22" ht="14.25" x14ac:dyDescent="0.2">
      <c r="A1746" s="19"/>
      <c r="B1746" s="19"/>
      <c r="C1746" s="19" t="s">
        <v>499</v>
      </c>
      <c r="D1746" s="20" t="s">
        <v>498</v>
      </c>
      <c r="E1746" s="9">
        <f>Source!AU1176</f>
        <v>10</v>
      </c>
      <c r="F1746" s="22"/>
      <c r="G1746" s="21"/>
      <c r="H1746" s="9"/>
      <c r="I1746" s="9"/>
      <c r="J1746" s="22">
        <f>SUM(T1742:T1745)</f>
        <v>217.39</v>
      </c>
      <c r="K1746" s="22"/>
    </row>
    <row r="1747" spans="1:22" ht="14.25" x14ac:dyDescent="0.2">
      <c r="A1747" s="19"/>
      <c r="B1747" s="19"/>
      <c r="C1747" s="19" t="s">
        <v>500</v>
      </c>
      <c r="D1747" s="20" t="s">
        <v>501</v>
      </c>
      <c r="E1747" s="9">
        <f>Source!AQ1176</f>
        <v>0.31</v>
      </c>
      <c r="F1747" s="22"/>
      <c r="G1747" s="21" t="str">
        <f>Source!DI1176</f>
        <v>*2</v>
      </c>
      <c r="H1747" s="9">
        <f>Source!AV1176</f>
        <v>1</v>
      </c>
      <c r="I1747" s="9"/>
      <c r="J1747" s="22"/>
      <c r="K1747" s="22">
        <f>Source!U1176</f>
        <v>4.34</v>
      </c>
    </row>
    <row r="1748" spans="1:22" ht="15" x14ac:dyDescent="0.25">
      <c r="A1748" s="24"/>
      <c r="B1748" s="24"/>
      <c r="C1748" s="24"/>
      <c r="D1748" s="24"/>
      <c r="E1748" s="24"/>
      <c r="F1748" s="24"/>
      <c r="G1748" s="24"/>
      <c r="H1748" s="24"/>
      <c r="I1748" s="43">
        <f>J1743+J1744+J1745+J1746</f>
        <v>4123.47</v>
      </c>
      <c r="J1748" s="43"/>
      <c r="K1748" s="25">
        <f>IF(Source!I1176&lt;&gt;0, ROUND(I1748/Source!I1176, 2), 0)</f>
        <v>589.07000000000005</v>
      </c>
      <c r="P1748" s="23">
        <f>I1748</f>
        <v>4123.47</v>
      </c>
    </row>
    <row r="1750" spans="1:22" ht="15" x14ac:dyDescent="0.25">
      <c r="A1750" s="48" t="str">
        <f>CONCATENATE("Итого по подразделу: ",IF(Source!G1178&lt;&gt;"Новый подраздел", Source!G1178, ""))</f>
        <v>Итого по подразделу: ИТП</v>
      </c>
      <c r="B1750" s="48"/>
      <c r="C1750" s="48"/>
      <c r="D1750" s="48"/>
      <c r="E1750" s="48"/>
      <c r="F1750" s="48"/>
      <c r="G1750" s="48"/>
      <c r="H1750" s="48"/>
      <c r="I1750" s="46">
        <f>SUM(P1657:P1749)</f>
        <v>191287.04000000001</v>
      </c>
      <c r="J1750" s="47"/>
      <c r="K1750" s="18"/>
    </row>
    <row r="1753" spans="1:22" ht="15" x14ac:dyDescent="0.25">
      <c r="A1753" s="48" t="str">
        <f>CONCATENATE("Итого по разделу: ",IF(Source!G1208&lt;&gt;"Новый раздел", Source!G1208, ""))</f>
        <v>Итого по разделу: Подготовка к ОЗП - Смета 6.2</v>
      </c>
      <c r="B1753" s="48"/>
      <c r="C1753" s="48"/>
      <c r="D1753" s="48"/>
      <c r="E1753" s="48"/>
      <c r="F1753" s="48"/>
      <c r="G1753" s="48"/>
      <c r="H1753" s="48"/>
      <c r="I1753" s="46">
        <f>SUM(P1595:P1752)</f>
        <v>677417.99999999988</v>
      </c>
      <c r="J1753" s="47"/>
      <c r="K1753" s="18"/>
    </row>
    <row r="1756" spans="1:22" ht="16.5" x14ac:dyDescent="0.25">
      <c r="A1756" s="45" t="str">
        <f>CONCATENATE("Раздел: ",IF(Source!G1238&lt;&gt;"Новый раздел", Source!G1238, ""))</f>
        <v>Раздел: Подготовка к ОЗП - Смета 6.4 АБК</v>
      </c>
      <c r="B1756" s="45"/>
      <c r="C1756" s="45"/>
      <c r="D1756" s="45"/>
      <c r="E1756" s="45"/>
      <c r="F1756" s="45"/>
      <c r="G1756" s="45"/>
      <c r="H1756" s="45"/>
      <c r="I1756" s="45"/>
      <c r="J1756" s="45"/>
      <c r="K1756" s="45"/>
    </row>
    <row r="1758" spans="1:22" ht="16.5" x14ac:dyDescent="0.25">
      <c r="A1758" s="45" t="str">
        <f>CONCATENATE("Подраздел: ",IF(Source!G1242&lt;&gt;"Новый подраздел", Source!G1242, ""))</f>
        <v>Подраздел: Отопление</v>
      </c>
      <c r="B1758" s="45"/>
      <c r="C1758" s="45"/>
      <c r="D1758" s="45"/>
      <c r="E1758" s="45"/>
      <c r="F1758" s="45"/>
      <c r="G1758" s="45"/>
      <c r="H1758" s="45"/>
      <c r="I1758" s="45"/>
      <c r="J1758" s="45"/>
      <c r="K1758" s="45"/>
    </row>
    <row r="1759" spans="1:22" ht="28.5" x14ac:dyDescent="0.2">
      <c r="A1759" s="19">
        <v>182</v>
      </c>
      <c r="B1759" s="19" t="str">
        <f>Source!F1246</f>
        <v>1.17-2103-11-1/1</v>
      </c>
      <c r="C1759" s="19" t="str">
        <f>Source!G1246</f>
        <v>Гидропневматическая промывка трубопроводов диаметром до 50 мм</v>
      </c>
      <c r="D1759" s="20" t="str">
        <f>Source!H1246</f>
        <v>100 м</v>
      </c>
      <c r="E1759" s="9">
        <f>Source!I1246</f>
        <v>28.26</v>
      </c>
      <c r="F1759" s="22"/>
      <c r="G1759" s="21"/>
      <c r="H1759" s="9"/>
      <c r="I1759" s="9"/>
      <c r="J1759" s="22"/>
      <c r="K1759" s="22"/>
      <c r="Q1759">
        <f>ROUND((Source!BZ1246/100)*ROUND((Source!AF1246*Source!AV1246)*Source!I1246, 2), 2)</f>
        <v>22421.91</v>
      </c>
      <c r="R1759">
        <f>Source!X1246</f>
        <v>22421.91</v>
      </c>
      <c r="S1759">
        <f>ROUND((Source!CA1246/100)*ROUND((Source!AF1246*Source!AV1246)*Source!I1246, 2), 2)</f>
        <v>3203.13</v>
      </c>
      <c r="T1759">
        <f>Source!Y1246</f>
        <v>3203.13</v>
      </c>
      <c r="U1759">
        <f>ROUND((175/100)*ROUND((Source!AE1246*Source!AV1246)*Source!I1246, 2), 2)</f>
        <v>1.98</v>
      </c>
      <c r="V1759">
        <f>ROUND((160/100)*ROUND(Source!CS1246*Source!I1246, 2), 2)</f>
        <v>1.81</v>
      </c>
    </row>
    <row r="1760" spans="1:22" x14ac:dyDescent="0.2">
      <c r="C1760" s="26" t="str">
        <f>"Объем: "&amp;Source!I1246&amp;"=2826/"&amp;"100"</f>
        <v>Объем: 28,26=2826/100</v>
      </c>
    </row>
    <row r="1761" spans="1:22" ht="14.25" x14ac:dyDescent="0.2">
      <c r="A1761" s="19"/>
      <c r="B1761" s="19"/>
      <c r="C1761" s="19" t="s">
        <v>496</v>
      </c>
      <c r="D1761" s="20"/>
      <c r="E1761" s="9"/>
      <c r="F1761" s="22">
        <f>Source!AO1246</f>
        <v>1133.45</v>
      </c>
      <c r="G1761" s="21" t="str">
        <f>Source!DG1246</f>
        <v/>
      </c>
      <c r="H1761" s="9">
        <f>Source!AV1246</f>
        <v>1</v>
      </c>
      <c r="I1761" s="9">
        <f>IF(Source!BA1246&lt;&gt; 0, Source!BA1246, 1)</f>
        <v>1</v>
      </c>
      <c r="J1761" s="22">
        <f>Source!S1246</f>
        <v>32031.3</v>
      </c>
      <c r="K1761" s="22"/>
    </row>
    <row r="1762" spans="1:22" ht="14.25" x14ac:dyDescent="0.2">
      <c r="A1762" s="19"/>
      <c r="B1762" s="19"/>
      <c r="C1762" s="19" t="s">
        <v>503</v>
      </c>
      <c r="D1762" s="20"/>
      <c r="E1762" s="9"/>
      <c r="F1762" s="22">
        <f>Source!AM1246</f>
        <v>7.55</v>
      </c>
      <c r="G1762" s="21" t="str">
        <f>Source!DE1246</f>
        <v/>
      </c>
      <c r="H1762" s="9">
        <f>Source!AV1246</f>
        <v>1</v>
      </c>
      <c r="I1762" s="9">
        <f>IF(Source!BB1246&lt;&gt; 0, Source!BB1246, 1)</f>
        <v>1</v>
      </c>
      <c r="J1762" s="22">
        <f>Source!Q1246</f>
        <v>213.36</v>
      </c>
      <c r="K1762" s="22"/>
    </row>
    <row r="1763" spans="1:22" ht="14.25" x14ac:dyDescent="0.2">
      <c r="A1763" s="19"/>
      <c r="B1763" s="19"/>
      <c r="C1763" s="19" t="s">
        <v>504</v>
      </c>
      <c r="D1763" s="20"/>
      <c r="E1763" s="9"/>
      <c r="F1763" s="22">
        <f>Source!AN1246</f>
        <v>0.04</v>
      </c>
      <c r="G1763" s="21" t="str">
        <f>Source!DF1246</f>
        <v/>
      </c>
      <c r="H1763" s="9">
        <f>Source!AV1246</f>
        <v>1</v>
      </c>
      <c r="I1763" s="9">
        <f>IF(Source!BS1246&lt;&gt; 0, Source!BS1246, 1)</f>
        <v>1</v>
      </c>
      <c r="J1763" s="28">
        <f>Source!R1246</f>
        <v>1.1299999999999999</v>
      </c>
      <c r="K1763" s="22"/>
    </row>
    <row r="1764" spans="1:22" ht="14.25" x14ac:dyDescent="0.2">
      <c r="A1764" s="19"/>
      <c r="B1764" s="19"/>
      <c r="C1764" s="19" t="s">
        <v>502</v>
      </c>
      <c r="D1764" s="20"/>
      <c r="E1764" s="9"/>
      <c r="F1764" s="22">
        <f>Source!AL1246</f>
        <v>51.32</v>
      </c>
      <c r="G1764" s="21" t="str">
        <f>Source!DD1246</f>
        <v/>
      </c>
      <c r="H1764" s="9">
        <f>Source!AW1246</f>
        <v>1</v>
      </c>
      <c r="I1764" s="9">
        <f>IF(Source!BC1246&lt;&gt; 0, Source!BC1246, 1)</f>
        <v>1</v>
      </c>
      <c r="J1764" s="22">
        <f>Source!P1246</f>
        <v>1450.3</v>
      </c>
      <c r="K1764" s="22"/>
    </row>
    <row r="1765" spans="1:22" ht="14.25" x14ac:dyDescent="0.2">
      <c r="A1765" s="19"/>
      <c r="B1765" s="19"/>
      <c r="C1765" s="19" t="s">
        <v>497</v>
      </c>
      <c r="D1765" s="20" t="s">
        <v>498</v>
      </c>
      <c r="E1765" s="9">
        <f>Source!AT1246</f>
        <v>70</v>
      </c>
      <c r="F1765" s="22"/>
      <c r="G1765" s="21"/>
      <c r="H1765" s="9"/>
      <c r="I1765" s="9"/>
      <c r="J1765" s="22">
        <f>SUM(R1759:R1764)</f>
        <v>22421.91</v>
      </c>
      <c r="K1765" s="22"/>
    </row>
    <row r="1766" spans="1:22" ht="14.25" x14ac:dyDescent="0.2">
      <c r="A1766" s="19"/>
      <c r="B1766" s="19"/>
      <c r="C1766" s="19" t="s">
        <v>499</v>
      </c>
      <c r="D1766" s="20" t="s">
        <v>498</v>
      </c>
      <c r="E1766" s="9">
        <f>Source!AU1246</f>
        <v>10</v>
      </c>
      <c r="F1766" s="22"/>
      <c r="G1766" s="21"/>
      <c r="H1766" s="9"/>
      <c r="I1766" s="9"/>
      <c r="J1766" s="22">
        <f>SUM(T1759:T1765)</f>
        <v>3203.13</v>
      </c>
      <c r="K1766" s="22"/>
    </row>
    <row r="1767" spans="1:22" ht="14.25" x14ac:dyDescent="0.2">
      <c r="A1767" s="19"/>
      <c r="B1767" s="19"/>
      <c r="C1767" s="19" t="s">
        <v>505</v>
      </c>
      <c r="D1767" s="20" t="s">
        <v>498</v>
      </c>
      <c r="E1767" s="9">
        <f>160</f>
        <v>160</v>
      </c>
      <c r="F1767" s="22"/>
      <c r="G1767" s="21"/>
      <c r="H1767" s="9"/>
      <c r="I1767" s="9"/>
      <c r="J1767" s="22">
        <f>SUM(V1759:V1766)</f>
        <v>1.81</v>
      </c>
      <c r="K1767" s="22"/>
    </row>
    <row r="1768" spans="1:22" ht="14.25" x14ac:dyDescent="0.2">
      <c r="A1768" s="19"/>
      <c r="B1768" s="19"/>
      <c r="C1768" s="19" t="s">
        <v>500</v>
      </c>
      <c r="D1768" s="20" t="s">
        <v>501</v>
      </c>
      <c r="E1768" s="9">
        <f>Source!AQ1246</f>
        <v>2.42</v>
      </c>
      <c r="F1768" s="22"/>
      <c r="G1768" s="21" t="str">
        <f>Source!DI1246</f>
        <v/>
      </c>
      <c r="H1768" s="9">
        <f>Source!AV1246</f>
        <v>1</v>
      </c>
      <c r="I1768" s="9"/>
      <c r="J1768" s="22"/>
      <c r="K1768" s="22">
        <f>Source!U1246</f>
        <v>68.389200000000002</v>
      </c>
    </row>
    <row r="1769" spans="1:22" ht="15" x14ac:dyDescent="0.25">
      <c r="A1769" s="24"/>
      <c r="B1769" s="24"/>
      <c r="C1769" s="24"/>
      <c r="D1769" s="24"/>
      <c r="E1769" s="24"/>
      <c r="F1769" s="24"/>
      <c r="G1769" s="24"/>
      <c r="H1769" s="24"/>
      <c r="I1769" s="43">
        <f>J1761+J1762+J1764+J1765+J1766+J1767</f>
        <v>59321.80999999999</v>
      </c>
      <c r="J1769" s="43"/>
      <c r="K1769" s="25">
        <f>IF(Source!I1246&lt;&gt;0, ROUND(I1769/Source!I1246, 2), 0)</f>
        <v>2099.14</v>
      </c>
      <c r="P1769" s="23">
        <f>I1769</f>
        <v>59321.80999999999</v>
      </c>
    </row>
    <row r="1770" spans="1:22" ht="42.75" x14ac:dyDescent="0.2">
      <c r="A1770" s="19">
        <v>183</v>
      </c>
      <c r="B1770" s="19" t="str">
        <f>Source!F1247</f>
        <v>1.17-3205-2-1/1</v>
      </c>
      <c r="C1770" s="19" t="str">
        <f>Source!G1247</f>
        <v>Гидравлическое испытание трубопроводов систем отопления диаметром до 50 мм</v>
      </c>
      <c r="D1770" s="20" t="str">
        <f>Source!H1247</f>
        <v>100 м</v>
      </c>
      <c r="E1770" s="9">
        <f>Source!I1247</f>
        <v>28.26</v>
      </c>
      <c r="F1770" s="22"/>
      <c r="G1770" s="21"/>
      <c r="H1770" s="9"/>
      <c r="I1770" s="9"/>
      <c r="J1770" s="22"/>
      <c r="K1770" s="22"/>
      <c r="Q1770">
        <f>ROUND((Source!BZ1247/100)*ROUND((Source!AF1247*Source!AV1247)*Source!I1247, 2), 2)</f>
        <v>108986.75</v>
      </c>
      <c r="R1770">
        <f>Source!X1247</f>
        <v>108986.75</v>
      </c>
      <c r="S1770">
        <f>ROUND((Source!CA1247/100)*ROUND((Source!AF1247*Source!AV1247)*Source!I1247, 2), 2)</f>
        <v>15569.54</v>
      </c>
      <c r="T1770">
        <f>Source!Y1247</f>
        <v>15569.54</v>
      </c>
      <c r="U1770">
        <f>ROUND((175/100)*ROUND((Source!AE1247*Source!AV1247)*Source!I1247, 2), 2)</f>
        <v>0</v>
      </c>
      <c r="V1770">
        <f>ROUND((160/100)*ROUND(Source!CS1247*Source!I1247, 2), 2)</f>
        <v>0</v>
      </c>
    </row>
    <row r="1771" spans="1:22" x14ac:dyDescent="0.2">
      <c r="C1771" s="26" t="str">
        <f>"Объем: "&amp;Source!I1247&amp;"=2826/"&amp;"100"</f>
        <v>Объем: 28,26=2826/100</v>
      </c>
    </row>
    <row r="1772" spans="1:22" ht="14.25" x14ac:dyDescent="0.2">
      <c r="A1772" s="19"/>
      <c r="B1772" s="19"/>
      <c r="C1772" s="19" t="s">
        <v>496</v>
      </c>
      <c r="D1772" s="20"/>
      <c r="E1772" s="9"/>
      <c r="F1772" s="22">
        <f>Source!AO1247</f>
        <v>5509.39</v>
      </c>
      <c r="G1772" s="21" t="str">
        <f>Source!DG1247</f>
        <v/>
      </c>
      <c r="H1772" s="9">
        <f>Source!AV1247</f>
        <v>1</v>
      </c>
      <c r="I1772" s="9">
        <f>IF(Source!BA1247&lt;&gt; 0, Source!BA1247, 1)</f>
        <v>1</v>
      </c>
      <c r="J1772" s="22">
        <f>Source!S1247</f>
        <v>155695.35999999999</v>
      </c>
      <c r="K1772" s="22"/>
    </row>
    <row r="1773" spans="1:22" ht="14.25" x14ac:dyDescent="0.2">
      <c r="A1773" s="19"/>
      <c r="B1773" s="19"/>
      <c r="C1773" s="19" t="s">
        <v>502</v>
      </c>
      <c r="D1773" s="20"/>
      <c r="E1773" s="9"/>
      <c r="F1773" s="22">
        <f>Source!AL1247</f>
        <v>49.83</v>
      </c>
      <c r="G1773" s="21" t="str">
        <f>Source!DD1247</f>
        <v/>
      </c>
      <c r="H1773" s="9">
        <f>Source!AW1247</f>
        <v>1</v>
      </c>
      <c r="I1773" s="9">
        <f>IF(Source!BC1247&lt;&gt; 0, Source!BC1247, 1)</f>
        <v>1</v>
      </c>
      <c r="J1773" s="22">
        <f>Source!P1247</f>
        <v>1408.2</v>
      </c>
      <c r="K1773" s="22"/>
    </row>
    <row r="1774" spans="1:22" ht="14.25" x14ac:dyDescent="0.2">
      <c r="A1774" s="19"/>
      <c r="B1774" s="19"/>
      <c r="C1774" s="19" t="s">
        <v>497</v>
      </c>
      <c r="D1774" s="20" t="s">
        <v>498</v>
      </c>
      <c r="E1774" s="9">
        <f>Source!AT1247</f>
        <v>70</v>
      </c>
      <c r="F1774" s="22"/>
      <c r="G1774" s="21"/>
      <c r="H1774" s="9"/>
      <c r="I1774" s="9"/>
      <c r="J1774" s="22">
        <f>SUM(R1770:R1773)</f>
        <v>108986.75</v>
      </c>
      <c r="K1774" s="22"/>
    </row>
    <row r="1775" spans="1:22" ht="14.25" x14ac:dyDescent="0.2">
      <c r="A1775" s="19"/>
      <c r="B1775" s="19"/>
      <c r="C1775" s="19" t="s">
        <v>499</v>
      </c>
      <c r="D1775" s="20" t="s">
        <v>498</v>
      </c>
      <c r="E1775" s="9">
        <f>Source!AU1247</f>
        <v>10</v>
      </c>
      <c r="F1775" s="22"/>
      <c r="G1775" s="21"/>
      <c r="H1775" s="9"/>
      <c r="I1775" s="9"/>
      <c r="J1775" s="22">
        <f>SUM(T1770:T1774)</f>
        <v>15569.54</v>
      </c>
      <c r="K1775" s="22"/>
    </row>
    <row r="1776" spans="1:22" ht="14.25" x14ac:dyDescent="0.2">
      <c r="A1776" s="19"/>
      <c r="B1776" s="19"/>
      <c r="C1776" s="19" t="s">
        <v>500</v>
      </c>
      <c r="D1776" s="20" t="s">
        <v>501</v>
      </c>
      <c r="E1776" s="9">
        <f>Source!AQ1247</f>
        <v>10.64</v>
      </c>
      <c r="F1776" s="22"/>
      <c r="G1776" s="21" t="str">
        <f>Source!DI1247</f>
        <v/>
      </c>
      <c r="H1776" s="9">
        <f>Source!AV1247</f>
        <v>1</v>
      </c>
      <c r="I1776" s="9"/>
      <c r="J1776" s="22"/>
      <c r="K1776" s="22">
        <f>Source!U1247</f>
        <v>300.68640000000005</v>
      </c>
    </row>
    <row r="1777" spans="1:22" ht="15" x14ac:dyDescent="0.25">
      <c r="A1777" s="24"/>
      <c r="B1777" s="24"/>
      <c r="C1777" s="24"/>
      <c r="D1777" s="24"/>
      <c r="E1777" s="24"/>
      <c r="F1777" s="24"/>
      <c r="G1777" s="24"/>
      <c r="H1777" s="24"/>
      <c r="I1777" s="43">
        <f>J1772+J1773+J1774+J1775</f>
        <v>281659.84999999998</v>
      </c>
      <c r="J1777" s="43"/>
      <c r="K1777" s="25">
        <f>IF(Source!I1247&lt;&gt;0, ROUND(I1777/Source!I1247, 2), 0)</f>
        <v>9966.73</v>
      </c>
      <c r="P1777" s="23">
        <f>I1777</f>
        <v>281659.84999999998</v>
      </c>
    </row>
    <row r="1778" spans="1:22" ht="71.25" x14ac:dyDescent="0.2">
      <c r="A1778" s="19">
        <v>184</v>
      </c>
      <c r="B1778" s="19" t="str">
        <f>Source!F1248</f>
        <v>1.23-2103-7-1/1</v>
      </c>
      <c r="C1778" s="19" t="str">
        <f>Source!G1248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1778" s="20" t="str">
        <f>Source!H1248</f>
        <v>шт.</v>
      </c>
      <c r="E1778" s="9">
        <f>Source!I1248</f>
        <v>40</v>
      </c>
      <c r="F1778" s="22"/>
      <c r="G1778" s="21"/>
      <c r="H1778" s="9"/>
      <c r="I1778" s="9"/>
      <c r="J1778" s="22"/>
      <c r="K1778" s="22"/>
      <c r="Q1778">
        <f>ROUND((Source!BZ1248/100)*ROUND((Source!AF1248*Source!AV1248)*Source!I1248, 2), 2)</f>
        <v>14278.04</v>
      </c>
      <c r="R1778">
        <f>Source!X1248</f>
        <v>14278.04</v>
      </c>
      <c r="S1778">
        <f>ROUND((Source!CA1248/100)*ROUND((Source!AF1248*Source!AV1248)*Source!I1248, 2), 2)</f>
        <v>2039.72</v>
      </c>
      <c r="T1778">
        <f>Source!Y1248</f>
        <v>2039.72</v>
      </c>
      <c r="U1778">
        <f>ROUND((175/100)*ROUND((Source!AE1248*Source!AV1248)*Source!I1248, 2), 2)</f>
        <v>0</v>
      </c>
      <c r="V1778">
        <f>ROUND((160/100)*ROUND(Source!CS1248*Source!I1248, 2), 2)</f>
        <v>0</v>
      </c>
    </row>
    <row r="1779" spans="1:22" ht="14.25" x14ac:dyDescent="0.2">
      <c r="A1779" s="19"/>
      <c r="B1779" s="19"/>
      <c r="C1779" s="19" t="s">
        <v>496</v>
      </c>
      <c r="D1779" s="20"/>
      <c r="E1779" s="9"/>
      <c r="F1779" s="22">
        <f>Source!AO1248</f>
        <v>509.93</v>
      </c>
      <c r="G1779" s="21" t="str">
        <f>Source!DG1248</f>
        <v/>
      </c>
      <c r="H1779" s="9">
        <f>Source!AV1248</f>
        <v>1</v>
      </c>
      <c r="I1779" s="9">
        <f>IF(Source!BA1248&lt;&gt; 0, Source!BA1248, 1)</f>
        <v>1</v>
      </c>
      <c r="J1779" s="22">
        <f>Source!S1248</f>
        <v>20397.2</v>
      </c>
      <c r="K1779" s="22"/>
    </row>
    <row r="1780" spans="1:22" ht="14.25" x14ac:dyDescent="0.2">
      <c r="A1780" s="19"/>
      <c r="B1780" s="19"/>
      <c r="C1780" s="19" t="s">
        <v>497</v>
      </c>
      <c r="D1780" s="20" t="s">
        <v>498</v>
      </c>
      <c r="E1780" s="9">
        <f>Source!AT1248</f>
        <v>70</v>
      </c>
      <c r="F1780" s="22"/>
      <c r="G1780" s="21"/>
      <c r="H1780" s="9"/>
      <c r="I1780" s="9"/>
      <c r="J1780" s="22">
        <f>SUM(R1778:R1779)</f>
        <v>14278.04</v>
      </c>
      <c r="K1780" s="22"/>
    </row>
    <row r="1781" spans="1:22" ht="14.25" x14ac:dyDescent="0.2">
      <c r="A1781" s="19"/>
      <c r="B1781" s="19"/>
      <c r="C1781" s="19" t="s">
        <v>499</v>
      </c>
      <c r="D1781" s="20" t="s">
        <v>498</v>
      </c>
      <c r="E1781" s="9">
        <f>Source!AU1248</f>
        <v>10</v>
      </c>
      <c r="F1781" s="22"/>
      <c r="G1781" s="21"/>
      <c r="H1781" s="9"/>
      <c r="I1781" s="9"/>
      <c r="J1781" s="22">
        <f>SUM(T1778:T1780)</f>
        <v>2039.72</v>
      </c>
      <c r="K1781" s="22"/>
    </row>
    <row r="1782" spans="1:22" ht="14.25" x14ac:dyDescent="0.2">
      <c r="A1782" s="19"/>
      <c r="B1782" s="19"/>
      <c r="C1782" s="19" t="s">
        <v>500</v>
      </c>
      <c r="D1782" s="20" t="s">
        <v>501</v>
      </c>
      <c r="E1782" s="9">
        <f>Source!AQ1248</f>
        <v>1.17</v>
      </c>
      <c r="F1782" s="22"/>
      <c r="G1782" s="21" t="str">
        <f>Source!DI1248</f>
        <v/>
      </c>
      <c r="H1782" s="9">
        <f>Source!AV1248</f>
        <v>1</v>
      </c>
      <c r="I1782" s="9"/>
      <c r="J1782" s="22"/>
      <c r="K1782" s="22">
        <f>Source!U1248</f>
        <v>46.8</v>
      </c>
    </row>
    <row r="1783" spans="1:22" ht="15" x14ac:dyDescent="0.25">
      <c r="A1783" s="24"/>
      <c r="B1783" s="24"/>
      <c r="C1783" s="24"/>
      <c r="D1783" s="24"/>
      <c r="E1783" s="24"/>
      <c r="F1783" s="24"/>
      <c r="G1783" s="24"/>
      <c r="H1783" s="24"/>
      <c r="I1783" s="43">
        <f>J1779+J1780+J1781</f>
        <v>36714.960000000006</v>
      </c>
      <c r="J1783" s="43"/>
      <c r="K1783" s="25">
        <f>IF(Source!I1248&lt;&gt;0, ROUND(I1783/Source!I1248, 2), 0)</f>
        <v>917.87</v>
      </c>
      <c r="P1783" s="23">
        <f>I1783</f>
        <v>36714.960000000006</v>
      </c>
    </row>
    <row r="1784" spans="1:22" ht="71.25" x14ac:dyDescent="0.2">
      <c r="A1784" s="19">
        <v>185</v>
      </c>
      <c r="B1784" s="19" t="str">
        <f>Source!F1250</f>
        <v>1.23-2103-7-1/1</v>
      </c>
      <c r="C1784" s="19" t="str">
        <f>Source!G1250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1784" s="20" t="str">
        <f>Source!H1250</f>
        <v>шт.</v>
      </c>
      <c r="E1784" s="9">
        <f>Source!I1250</f>
        <v>6</v>
      </c>
      <c r="F1784" s="22"/>
      <c r="G1784" s="21"/>
      <c r="H1784" s="9"/>
      <c r="I1784" s="9"/>
      <c r="J1784" s="22"/>
      <c r="K1784" s="22"/>
      <c r="Q1784">
        <f>ROUND((Source!BZ1250/100)*ROUND((Source!AF1250*Source!AV1250)*Source!I1250, 2), 2)</f>
        <v>2141.71</v>
      </c>
      <c r="R1784">
        <f>Source!X1250</f>
        <v>2141.71</v>
      </c>
      <c r="S1784">
        <f>ROUND((Source!CA1250/100)*ROUND((Source!AF1250*Source!AV1250)*Source!I1250, 2), 2)</f>
        <v>305.95999999999998</v>
      </c>
      <c r="T1784">
        <f>Source!Y1250</f>
        <v>305.95999999999998</v>
      </c>
      <c r="U1784">
        <f>ROUND((175/100)*ROUND((Source!AE1250*Source!AV1250)*Source!I1250, 2), 2)</f>
        <v>0</v>
      </c>
      <c r="V1784">
        <f>ROUND((160/100)*ROUND(Source!CS1250*Source!I1250, 2), 2)</f>
        <v>0</v>
      </c>
    </row>
    <row r="1785" spans="1:22" ht="14.25" x14ac:dyDescent="0.2">
      <c r="A1785" s="19"/>
      <c r="B1785" s="19"/>
      <c r="C1785" s="19" t="s">
        <v>496</v>
      </c>
      <c r="D1785" s="20"/>
      <c r="E1785" s="9"/>
      <c r="F1785" s="22">
        <f>Source!AO1250</f>
        <v>509.93</v>
      </c>
      <c r="G1785" s="21" t="str">
        <f>Source!DG1250</f>
        <v/>
      </c>
      <c r="H1785" s="9">
        <f>Source!AV1250</f>
        <v>1</v>
      </c>
      <c r="I1785" s="9">
        <f>IF(Source!BA1250&lt;&gt; 0, Source!BA1250, 1)</f>
        <v>1</v>
      </c>
      <c r="J1785" s="22">
        <f>Source!S1250</f>
        <v>3059.58</v>
      </c>
      <c r="K1785" s="22"/>
    </row>
    <row r="1786" spans="1:22" ht="14.25" x14ac:dyDescent="0.2">
      <c r="A1786" s="19"/>
      <c r="B1786" s="19"/>
      <c r="C1786" s="19" t="s">
        <v>497</v>
      </c>
      <c r="D1786" s="20" t="s">
        <v>498</v>
      </c>
      <c r="E1786" s="9">
        <f>Source!AT1250</f>
        <v>70</v>
      </c>
      <c r="F1786" s="22"/>
      <c r="G1786" s="21"/>
      <c r="H1786" s="9"/>
      <c r="I1786" s="9"/>
      <c r="J1786" s="22">
        <f>SUM(R1784:R1785)</f>
        <v>2141.71</v>
      </c>
      <c r="K1786" s="22"/>
    </row>
    <row r="1787" spans="1:22" ht="14.25" x14ac:dyDescent="0.2">
      <c r="A1787" s="19"/>
      <c r="B1787" s="19"/>
      <c r="C1787" s="19" t="s">
        <v>499</v>
      </c>
      <c r="D1787" s="20" t="s">
        <v>498</v>
      </c>
      <c r="E1787" s="9">
        <f>Source!AU1250</f>
        <v>10</v>
      </c>
      <c r="F1787" s="22"/>
      <c r="G1787" s="21"/>
      <c r="H1787" s="9"/>
      <c r="I1787" s="9"/>
      <c r="J1787" s="22">
        <f>SUM(T1784:T1786)</f>
        <v>305.95999999999998</v>
      </c>
      <c r="K1787" s="22"/>
    </row>
    <row r="1788" spans="1:22" ht="14.25" x14ac:dyDescent="0.2">
      <c r="A1788" s="19"/>
      <c r="B1788" s="19"/>
      <c r="C1788" s="19" t="s">
        <v>500</v>
      </c>
      <c r="D1788" s="20" t="s">
        <v>501</v>
      </c>
      <c r="E1788" s="9">
        <f>Source!AQ1250</f>
        <v>1.17</v>
      </c>
      <c r="F1788" s="22"/>
      <c r="G1788" s="21" t="str">
        <f>Source!DI1250</f>
        <v/>
      </c>
      <c r="H1788" s="9">
        <f>Source!AV1250</f>
        <v>1</v>
      </c>
      <c r="I1788" s="9"/>
      <c r="J1788" s="22"/>
      <c r="K1788" s="22">
        <f>Source!U1250</f>
        <v>7.02</v>
      </c>
    </row>
    <row r="1789" spans="1:22" ht="15" x14ac:dyDescent="0.25">
      <c r="A1789" s="24"/>
      <c r="B1789" s="24"/>
      <c r="C1789" s="24"/>
      <c r="D1789" s="24"/>
      <c r="E1789" s="24"/>
      <c r="F1789" s="24"/>
      <c r="G1789" s="24"/>
      <c r="H1789" s="24"/>
      <c r="I1789" s="43">
        <f>J1785+J1786+J1787</f>
        <v>5507.25</v>
      </c>
      <c r="J1789" s="43"/>
      <c r="K1789" s="25">
        <f>IF(Source!I1250&lt;&gt;0, ROUND(I1789/Source!I1250, 2), 0)</f>
        <v>917.88</v>
      </c>
      <c r="P1789" s="23">
        <f>I1789</f>
        <v>5507.25</v>
      </c>
    </row>
    <row r="1790" spans="1:22" ht="71.25" x14ac:dyDescent="0.2">
      <c r="A1790" s="19">
        <v>186</v>
      </c>
      <c r="B1790" s="19" t="str">
        <f>Source!F1252</f>
        <v>1.23-2103-7-1/1</v>
      </c>
      <c r="C1790" s="19" t="str">
        <f>Source!G1252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1790" s="20" t="str">
        <f>Source!H1252</f>
        <v>шт.</v>
      </c>
      <c r="E1790" s="9">
        <f>Source!I1252</f>
        <v>4</v>
      </c>
      <c r="F1790" s="22"/>
      <c r="G1790" s="21"/>
      <c r="H1790" s="9"/>
      <c r="I1790" s="9"/>
      <c r="J1790" s="22"/>
      <c r="K1790" s="22"/>
      <c r="Q1790">
        <f>ROUND((Source!BZ1252/100)*ROUND((Source!AF1252*Source!AV1252)*Source!I1252, 2), 2)</f>
        <v>1427.8</v>
      </c>
      <c r="R1790">
        <f>Source!X1252</f>
        <v>1427.8</v>
      </c>
      <c r="S1790">
        <f>ROUND((Source!CA1252/100)*ROUND((Source!AF1252*Source!AV1252)*Source!I1252, 2), 2)</f>
        <v>203.97</v>
      </c>
      <c r="T1790">
        <f>Source!Y1252</f>
        <v>203.97</v>
      </c>
      <c r="U1790">
        <f>ROUND((175/100)*ROUND((Source!AE1252*Source!AV1252)*Source!I1252, 2), 2)</f>
        <v>0</v>
      </c>
      <c r="V1790">
        <f>ROUND((160/100)*ROUND(Source!CS1252*Source!I1252, 2), 2)</f>
        <v>0</v>
      </c>
    </row>
    <row r="1791" spans="1:22" ht="14.25" x14ac:dyDescent="0.2">
      <c r="A1791" s="19"/>
      <c r="B1791" s="19"/>
      <c r="C1791" s="19" t="s">
        <v>496</v>
      </c>
      <c r="D1791" s="20"/>
      <c r="E1791" s="9"/>
      <c r="F1791" s="22">
        <f>Source!AO1252</f>
        <v>509.93</v>
      </c>
      <c r="G1791" s="21" t="str">
        <f>Source!DG1252</f>
        <v/>
      </c>
      <c r="H1791" s="9">
        <f>Source!AV1252</f>
        <v>1</v>
      </c>
      <c r="I1791" s="9">
        <f>IF(Source!BA1252&lt;&gt; 0, Source!BA1252, 1)</f>
        <v>1</v>
      </c>
      <c r="J1791" s="22">
        <f>Source!S1252</f>
        <v>2039.72</v>
      </c>
      <c r="K1791" s="22"/>
    </row>
    <row r="1792" spans="1:22" ht="14.25" x14ac:dyDescent="0.2">
      <c r="A1792" s="19"/>
      <c r="B1792" s="19"/>
      <c r="C1792" s="19" t="s">
        <v>497</v>
      </c>
      <c r="D1792" s="20" t="s">
        <v>498</v>
      </c>
      <c r="E1792" s="9">
        <f>Source!AT1252</f>
        <v>70</v>
      </c>
      <c r="F1792" s="22"/>
      <c r="G1792" s="21"/>
      <c r="H1792" s="9"/>
      <c r="I1792" s="9"/>
      <c r="J1792" s="22">
        <f>SUM(R1790:R1791)</f>
        <v>1427.8</v>
      </c>
      <c r="K1792" s="22"/>
    </row>
    <row r="1793" spans="1:22" ht="14.25" x14ac:dyDescent="0.2">
      <c r="A1793" s="19"/>
      <c r="B1793" s="19"/>
      <c r="C1793" s="19" t="s">
        <v>499</v>
      </c>
      <c r="D1793" s="20" t="s">
        <v>498</v>
      </c>
      <c r="E1793" s="9">
        <f>Source!AU1252</f>
        <v>10</v>
      </c>
      <c r="F1793" s="22"/>
      <c r="G1793" s="21"/>
      <c r="H1793" s="9"/>
      <c r="I1793" s="9"/>
      <c r="J1793" s="22">
        <f>SUM(T1790:T1792)</f>
        <v>203.97</v>
      </c>
      <c r="K1793" s="22"/>
    </row>
    <row r="1794" spans="1:22" ht="14.25" x14ac:dyDescent="0.2">
      <c r="A1794" s="19"/>
      <c r="B1794" s="19"/>
      <c r="C1794" s="19" t="s">
        <v>500</v>
      </c>
      <c r="D1794" s="20" t="s">
        <v>501</v>
      </c>
      <c r="E1794" s="9">
        <f>Source!AQ1252</f>
        <v>1.17</v>
      </c>
      <c r="F1794" s="22"/>
      <c r="G1794" s="21" t="str">
        <f>Source!DI1252</f>
        <v/>
      </c>
      <c r="H1794" s="9">
        <f>Source!AV1252</f>
        <v>1</v>
      </c>
      <c r="I1794" s="9"/>
      <c r="J1794" s="22"/>
      <c r="K1794" s="22">
        <f>Source!U1252</f>
        <v>4.68</v>
      </c>
    </row>
    <row r="1795" spans="1:22" ht="15" x14ac:dyDescent="0.25">
      <c r="A1795" s="24"/>
      <c r="B1795" s="24"/>
      <c r="C1795" s="24"/>
      <c r="D1795" s="24"/>
      <c r="E1795" s="24"/>
      <c r="F1795" s="24"/>
      <c r="G1795" s="24"/>
      <c r="H1795" s="24"/>
      <c r="I1795" s="43">
        <f>J1791+J1792+J1793</f>
        <v>3671.49</v>
      </c>
      <c r="J1795" s="43"/>
      <c r="K1795" s="25">
        <f>IF(Source!I1252&lt;&gt;0, ROUND(I1795/Source!I1252, 2), 0)</f>
        <v>917.87</v>
      </c>
      <c r="P1795" s="23">
        <f>I1795</f>
        <v>3671.49</v>
      </c>
    </row>
    <row r="1796" spans="1:22" ht="28.5" x14ac:dyDescent="0.2">
      <c r="A1796" s="19">
        <v>187</v>
      </c>
      <c r="B1796" s="19" t="str">
        <f>Source!F1254</f>
        <v>1.17-2103-16-1/1</v>
      </c>
      <c r="C1796" s="19" t="str">
        <f>Source!G1254</f>
        <v>Техническое обслуживание крана трехходового шарового под манометр</v>
      </c>
      <c r="D1796" s="20" t="str">
        <f>Source!H1254</f>
        <v>10 шт.</v>
      </c>
      <c r="E1796" s="9">
        <f>Source!I1254</f>
        <v>5</v>
      </c>
      <c r="F1796" s="22"/>
      <c r="G1796" s="21"/>
      <c r="H1796" s="9"/>
      <c r="I1796" s="9"/>
      <c r="J1796" s="22"/>
      <c r="K1796" s="22"/>
      <c r="Q1796">
        <f>ROUND((Source!BZ1254/100)*ROUND((Source!AF1254*Source!AV1254)*Source!I1254, 2), 2)</f>
        <v>1372.91</v>
      </c>
      <c r="R1796">
        <f>Source!X1254</f>
        <v>1372.91</v>
      </c>
      <c r="S1796">
        <f>ROUND((Source!CA1254/100)*ROUND((Source!AF1254*Source!AV1254)*Source!I1254, 2), 2)</f>
        <v>196.13</v>
      </c>
      <c r="T1796">
        <f>Source!Y1254</f>
        <v>196.13</v>
      </c>
      <c r="U1796">
        <f>ROUND((175/100)*ROUND((Source!AE1254*Source!AV1254)*Source!I1254, 2), 2)</f>
        <v>0</v>
      </c>
      <c r="V1796">
        <f>ROUND((160/100)*ROUND(Source!CS1254*Source!I1254, 2), 2)</f>
        <v>0</v>
      </c>
    </row>
    <row r="1797" spans="1:22" x14ac:dyDescent="0.2">
      <c r="C1797" s="26" t="str">
        <f>"Объем: "&amp;Source!I1254&amp;"=(40+"&amp;"6+"&amp;"4)/"&amp;"10"</f>
        <v>Объем: 5=(40+6+4)/10</v>
      </c>
    </row>
    <row r="1798" spans="1:22" ht="14.25" x14ac:dyDescent="0.2">
      <c r="A1798" s="19"/>
      <c r="B1798" s="19"/>
      <c r="C1798" s="19" t="s">
        <v>496</v>
      </c>
      <c r="D1798" s="20"/>
      <c r="E1798" s="9"/>
      <c r="F1798" s="22">
        <f>Source!AO1254</f>
        <v>392.26</v>
      </c>
      <c r="G1798" s="21" t="str">
        <f>Source!DG1254</f>
        <v/>
      </c>
      <c r="H1798" s="9">
        <f>Source!AV1254</f>
        <v>1</v>
      </c>
      <c r="I1798" s="9">
        <f>IF(Source!BA1254&lt;&gt; 0, Source!BA1254, 1)</f>
        <v>1</v>
      </c>
      <c r="J1798" s="22">
        <f>Source!S1254</f>
        <v>1961.3</v>
      </c>
      <c r="K1798" s="22"/>
    </row>
    <row r="1799" spans="1:22" ht="14.25" x14ac:dyDescent="0.2">
      <c r="A1799" s="19"/>
      <c r="B1799" s="19"/>
      <c r="C1799" s="19" t="s">
        <v>502</v>
      </c>
      <c r="D1799" s="20"/>
      <c r="E1799" s="9"/>
      <c r="F1799" s="22">
        <f>Source!AL1254</f>
        <v>0.24</v>
      </c>
      <c r="G1799" s="21" t="str">
        <f>Source!DD1254</f>
        <v/>
      </c>
      <c r="H1799" s="9">
        <f>Source!AW1254</f>
        <v>1</v>
      </c>
      <c r="I1799" s="9">
        <f>IF(Source!BC1254&lt;&gt; 0, Source!BC1254, 1)</f>
        <v>1</v>
      </c>
      <c r="J1799" s="22">
        <f>Source!P1254</f>
        <v>1.2</v>
      </c>
      <c r="K1799" s="22"/>
    </row>
    <row r="1800" spans="1:22" ht="14.25" x14ac:dyDescent="0.2">
      <c r="A1800" s="19"/>
      <c r="B1800" s="19"/>
      <c r="C1800" s="19" t="s">
        <v>497</v>
      </c>
      <c r="D1800" s="20" t="s">
        <v>498</v>
      </c>
      <c r="E1800" s="9">
        <f>Source!AT1254</f>
        <v>70</v>
      </c>
      <c r="F1800" s="22"/>
      <c r="G1800" s="21"/>
      <c r="H1800" s="9"/>
      <c r="I1800" s="9"/>
      <c r="J1800" s="22">
        <f>SUM(R1796:R1799)</f>
        <v>1372.91</v>
      </c>
      <c r="K1800" s="22"/>
    </row>
    <row r="1801" spans="1:22" ht="14.25" x14ac:dyDescent="0.2">
      <c r="A1801" s="19"/>
      <c r="B1801" s="19"/>
      <c r="C1801" s="19" t="s">
        <v>499</v>
      </c>
      <c r="D1801" s="20" t="s">
        <v>498</v>
      </c>
      <c r="E1801" s="9">
        <f>Source!AU1254</f>
        <v>10</v>
      </c>
      <c r="F1801" s="22"/>
      <c r="G1801" s="21"/>
      <c r="H1801" s="9"/>
      <c r="I1801" s="9"/>
      <c r="J1801" s="22">
        <f>SUM(T1796:T1800)</f>
        <v>196.13</v>
      </c>
      <c r="K1801" s="22"/>
    </row>
    <row r="1802" spans="1:22" ht="14.25" x14ac:dyDescent="0.2">
      <c r="A1802" s="19"/>
      <c r="B1802" s="19"/>
      <c r="C1802" s="19" t="s">
        <v>500</v>
      </c>
      <c r="D1802" s="20" t="s">
        <v>501</v>
      </c>
      <c r="E1802" s="9">
        <f>Source!AQ1254</f>
        <v>0.9</v>
      </c>
      <c r="F1802" s="22"/>
      <c r="G1802" s="21" t="str">
        <f>Source!DI1254</f>
        <v/>
      </c>
      <c r="H1802" s="9">
        <f>Source!AV1254</f>
        <v>1</v>
      </c>
      <c r="I1802" s="9"/>
      <c r="J1802" s="22"/>
      <c r="K1802" s="22">
        <f>Source!U1254</f>
        <v>4.5</v>
      </c>
    </row>
    <row r="1803" spans="1:22" ht="15" x14ac:dyDescent="0.25">
      <c r="A1803" s="24"/>
      <c r="B1803" s="24"/>
      <c r="C1803" s="24"/>
      <c r="D1803" s="24"/>
      <c r="E1803" s="24"/>
      <c r="F1803" s="24"/>
      <c r="G1803" s="24"/>
      <c r="H1803" s="24"/>
      <c r="I1803" s="43">
        <f>J1798+J1799+J1800+J1801</f>
        <v>3531.54</v>
      </c>
      <c r="J1803" s="43"/>
      <c r="K1803" s="25">
        <f>IF(Source!I1254&lt;&gt;0, ROUND(I1803/Source!I1254, 2), 0)</f>
        <v>706.31</v>
      </c>
      <c r="P1803" s="23">
        <f>I1803</f>
        <v>3531.54</v>
      </c>
    </row>
    <row r="1805" spans="1:22" ht="15" x14ac:dyDescent="0.25">
      <c r="A1805" s="48" t="str">
        <f>CONCATENATE("Итого по подразделу: ",IF(Source!G1256&lt;&gt;"Новый подраздел", Source!G1256, ""))</f>
        <v>Итого по подразделу: Отопление</v>
      </c>
      <c r="B1805" s="48"/>
      <c r="C1805" s="48"/>
      <c r="D1805" s="48"/>
      <c r="E1805" s="48"/>
      <c r="F1805" s="48"/>
      <c r="G1805" s="48"/>
      <c r="H1805" s="48"/>
      <c r="I1805" s="46">
        <f>SUM(P1758:P1804)</f>
        <v>390406.89999999997</v>
      </c>
      <c r="J1805" s="47"/>
      <c r="K1805" s="18"/>
    </row>
    <row r="1808" spans="1:22" ht="16.5" x14ac:dyDescent="0.25">
      <c r="A1808" s="45" t="str">
        <f>CONCATENATE("Подраздел: ",IF(Source!G1286&lt;&gt;"Новый подраздел", Source!G1286, ""))</f>
        <v>Подраздел: ИТП</v>
      </c>
      <c r="B1808" s="45"/>
      <c r="C1808" s="45"/>
      <c r="D1808" s="45"/>
      <c r="E1808" s="45"/>
      <c r="F1808" s="45"/>
      <c r="G1808" s="45"/>
      <c r="H1808" s="45"/>
      <c r="I1808" s="45"/>
      <c r="J1808" s="45"/>
      <c r="K1808" s="45"/>
    </row>
    <row r="1809" spans="1:22" ht="28.5" x14ac:dyDescent="0.2">
      <c r="A1809" s="19">
        <v>188</v>
      </c>
      <c r="B1809" s="19" t="str">
        <f>Source!F1290</f>
        <v>1.24-3105-1-2/1</v>
      </c>
      <c r="C1809" s="19" t="str">
        <f>Source!G1290</f>
        <v>Химическая безразборная промывка пластинчатых теплообменников М15</v>
      </c>
      <c r="D1809" s="20" t="str">
        <f>Source!H1290</f>
        <v>шт.</v>
      </c>
      <c r="E1809" s="9">
        <f>Source!I1290</f>
        <v>1</v>
      </c>
      <c r="F1809" s="22"/>
      <c r="G1809" s="21"/>
      <c r="H1809" s="9"/>
      <c r="I1809" s="9"/>
      <c r="J1809" s="22"/>
      <c r="K1809" s="22"/>
      <c r="Q1809">
        <f>ROUND((Source!BZ1290/100)*ROUND((Source!AF1290*Source!AV1290)*Source!I1290, 2), 2)</f>
        <v>5693.67</v>
      </c>
      <c r="R1809">
        <f>Source!X1290</f>
        <v>5693.67</v>
      </c>
      <c r="S1809">
        <f>ROUND((Source!CA1290/100)*ROUND((Source!AF1290*Source!AV1290)*Source!I1290, 2), 2)</f>
        <v>813.38</v>
      </c>
      <c r="T1809">
        <f>Source!Y1290</f>
        <v>813.38</v>
      </c>
      <c r="U1809">
        <f>ROUND((175/100)*ROUND((Source!AE1290*Source!AV1290)*Source!I1290, 2), 2)</f>
        <v>0</v>
      </c>
      <c r="V1809">
        <f>ROUND((160/100)*ROUND(Source!CS1290*Source!I1290, 2), 2)</f>
        <v>0</v>
      </c>
    </row>
    <row r="1810" spans="1:22" ht="14.25" x14ac:dyDescent="0.2">
      <c r="A1810" s="19"/>
      <c r="B1810" s="19"/>
      <c r="C1810" s="19" t="s">
        <v>496</v>
      </c>
      <c r="D1810" s="20"/>
      <c r="E1810" s="9"/>
      <c r="F1810" s="22">
        <f>Source!AO1290</f>
        <v>8133.81</v>
      </c>
      <c r="G1810" s="21" t="str">
        <f>Source!DG1290</f>
        <v/>
      </c>
      <c r="H1810" s="9">
        <f>Source!AV1290</f>
        <v>1</v>
      </c>
      <c r="I1810" s="9">
        <f>IF(Source!BA1290&lt;&gt; 0, Source!BA1290, 1)</f>
        <v>1</v>
      </c>
      <c r="J1810" s="22">
        <f>Source!S1290</f>
        <v>8133.81</v>
      </c>
      <c r="K1810" s="22"/>
    </row>
    <row r="1811" spans="1:22" ht="14.25" x14ac:dyDescent="0.2">
      <c r="A1811" s="19"/>
      <c r="B1811" s="19"/>
      <c r="C1811" s="19" t="s">
        <v>502</v>
      </c>
      <c r="D1811" s="20"/>
      <c r="E1811" s="9"/>
      <c r="F1811" s="22">
        <f>Source!AL1290</f>
        <v>119.21</v>
      </c>
      <c r="G1811" s="21" t="str">
        <f>Source!DD1290</f>
        <v/>
      </c>
      <c r="H1811" s="9">
        <f>Source!AW1290</f>
        <v>1</v>
      </c>
      <c r="I1811" s="9">
        <f>IF(Source!BC1290&lt;&gt; 0, Source!BC1290, 1)</f>
        <v>1</v>
      </c>
      <c r="J1811" s="22">
        <f>Source!P1290</f>
        <v>119.21</v>
      </c>
      <c r="K1811" s="22"/>
    </row>
    <row r="1812" spans="1:22" ht="14.25" x14ac:dyDescent="0.2">
      <c r="A1812" s="19"/>
      <c r="B1812" s="19"/>
      <c r="C1812" s="19" t="s">
        <v>497</v>
      </c>
      <c r="D1812" s="20" t="s">
        <v>498</v>
      </c>
      <c r="E1812" s="9">
        <f>Source!AT1290</f>
        <v>70</v>
      </c>
      <c r="F1812" s="22"/>
      <c r="G1812" s="21"/>
      <c r="H1812" s="9"/>
      <c r="I1812" s="9"/>
      <c r="J1812" s="22">
        <f>SUM(R1809:R1811)</f>
        <v>5693.67</v>
      </c>
      <c r="K1812" s="22"/>
    </row>
    <row r="1813" spans="1:22" ht="14.25" x14ac:dyDescent="0.2">
      <c r="A1813" s="19"/>
      <c r="B1813" s="19"/>
      <c r="C1813" s="19" t="s">
        <v>499</v>
      </c>
      <c r="D1813" s="20" t="s">
        <v>498</v>
      </c>
      <c r="E1813" s="9">
        <f>Source!AU1290</f>
        <v>10</v>
      </c>
      <c r="F1813" s="22"/>
      <c r="G1813" s="21"/>
      <c r="H1813" s="9"/>
      <c r="I1813" s="9"/>
      <c r="J1813" s="22">
        <f>SUM(T1809:T1812)</f>
        <v>813.38</v>
      </c>
      <c r="K1813" s="22"/>
    </row>
    <row r="1814" spans="1:22" ht="14.25" x14ac:dyDescent="0.2">
      <c r="A1814" s="19"/>
      <c r="B1814" s="19"/>
      <c r="C1814" s="19" t="s">
        <v>500</v>
      </c>
      <c r="D1814" s="20" t="s">
        <v>501</v>
      </c>
      <c r="E1814" s="9">
        <f>Source!AQ1290</f>
        <v>17.34</v>
      </c>
      <c r="F1814" s="22"/>
      <c r="G1814" s="21" t="str">
        <f>Source!DI1290</f>
        <v/>
      </c>
      <c r="H1814" s="9">
        <f>Source!AV1290</f>
        <v>1</v>
      </c>
      <c r="I1814" s="9"/>
      <c r="J1814" s="22"/>
      <c r="K1814" s="22">
        <f>Source!U1290</f>
        <v>17.34</v>
      </c>
    </row>
    <row r="1815" spans="1:22" ht="15" x14ac:dyDescent="0.25">
      <c r="A1815" s="24"/>
      <c r="B1815" s="24"/>
      <c r="C1815" s="24"/>
      <c r="D1815" s="24"/>
      <c r="E1815" s="24"/>
      <c r="F1815" s="24"/>
      <c r="G1815" s="24"/>
      <c r="H1815" s="24"/>
      <c r="I1815" s="43">
        <f>J1810+J1811+J1812+J1813</f>
        <v>14760.07</v>
      </c>
      <c r="J1815" s="43"/>
      <c r="K1815" s="25">
        <f>IF(Source!I1290&lt;&gt;0, ROUND(I1815/Source!I1290, 2), 0)</f>
        <v>14760.07</v>
      </c>
      <c r="P1815" s="23">
        <f>I1815</f>
        <v>14760.07</v>
      </c>
    </row>
    <row r="1817" spans="1:22" ht="15" x14ac:dyDescent="0.25">
      <c r="A1817" s="48" t="str">
        <f>CONCATENATE("Итого по подразделу: ",IF(Source!G1292&lt;&gt;"Новый подраздел", Source!G1292, ""))</f>
        <v>Итого по подразделу: ИТП</v>
      </c>
      <c r="B1817" s="48"/>
      <c r="C1817" s="48"/>
      <c r="D1817" s="48"/>
      <c r="E1817" s="48"/>
      <c r="F1817" s="48"/>
      <c r="G1817" s="48"/>
      <c r="H1817" s="48"/>
      <c r="I1817" s="46">
        <f>SUM(P1808:P1816)</f>
        <v>14760.07</v>
      </c>
      <c r="J1817" s="47"/>
      <c r="K1817" s="18"/>
    </row>
    <row r="1820" spans="1:22" ht="15" x14ac:dyDescent="0.25">
      <c r="A1820" s="48" t="str">
        <f>CONCATENATE("Итого по разделу: ",IF(Source!G1322&lt;&gt;"Новый раздел", Source!G1322, ""))</f>
        <v>Итого по разделу: Подготовка к ОЗП - Смета 6.4 АБК</v>
      </c>
      <c r="B1820" s="48"/>
      <c r="C1820" s="48"/>
      <c r="D1820" s="48"/>
      <c r="E1820" s="48"/>
      <c r="F1820" s="48"/>
      <c r="G1820" s="48"/>
      <c r="H1820" s="48"/>
      <c r="I1820" s="46">
        <f>SUM(P1756:P1819)</f>
        <v>405166.97</v>
      </c>
      <c r="J1820" s="47"/>
      <c r="K1820" s="18"/>
    </row>
    <row r="1823" spans="1:22" ht="16.5" x14ac:dyDescent="0.25">
      <c r="A1823" s="45" t="str">
        <f>CONCATENATE("Раздел: ",IF(Source!G1352&lt;&gt;"Новый раздел", Source!G1352, ""))</f>
        <v>Раздел: Подготовка к ОЗП - 6.5.1 Ж/Д вокзал и депо</v>
      </c>
      <c r="B1823" s="45"/>
      <c r="C1823" s="45"/>
      <c r="D1823" s="45"/>
      <c r="E1823" s="45"/>
      <c r="F1823" s="45"/>
      <c r="G1823" s="45"/>
      <c r="H1823" s="45"/>
      <c r="I1823" s="45"/>
      <c r="J1823" s="45"/>
      <c r="K1823" s="45"/>
    </row>
    <row r="1825" spans="1:22" ht="16.5" x14ac:dyDescent="0.25">
      <c r="A1825" s="45" t="str">
        <f>CONCATENATE("Подраздел: ",IF(Source!G1356&lt;&gt;"Новый подраздел", Source!G1356, ""))</f>
        <v>Подраздел: Отопление</v>
      </c>
      <c r="B1825" s="45"/>
      <c r="C1825" s="45"/>
      <c r="D1825" s="45"/>
      <c r="E1825" s="45"/>
      <c r="F1825" s="45"/>
      <c r="G1825" s="45"/>
      <c r="H1825" s="45"/>
      <c r="I1825" s="45"/>
      <c r="J1825" s="45"/>
      <c r="K1825" s="45"/>
    </row>
    <row r="1826" spans="1:22" ht="28.5" x14ac:dyDescent="0.2">
      <c r="A1826" s="19">
        <v>189</v>
      </c>
      <c r="B1826" s="19" t="str">
        <f>Source!F1360</f>
        <v>1.17-2103-11-1/1</v>
      </c>
      <c r="C1826" s="19" t="str">
        <f>Source!G1360</f>
        <v>Гидропневматическая промывка трубопроводов диаметром до 50 мм</v>
      </c>
      <c r="D1826" s="20" t="str">
        <f>Source!H1360</f>
        <v>100 м</v>
      </c>
      <c r="E1826" s="9">
        <f>Source!I1360</f>
        <v>24.45</v>
      </c>
      <c r="F1826" s="22"/>
      <c r="G1826" s="21"/>
      <c r="H1826" s="9"/>
      <c r="I1826" s="9"/>
      <c r="J1826" s="22"/>
      <c r="K1826" s="22"/>
      <c r="Q1826">
        <f>ROUND((Source!BZ1360/100)*ROUND((Source!AF1360*Source!AV1360)*Source!I1360, 2), 2)</f>
        <v>19399</v>
      </c>
      <c r="R1826">
        <f>Source!X1360</f>
        <v>19399</v>
      </c>
      <c r="S1826">
        <f>ROUND((Source!CA1360/100)*ROUND((Source!AF1360*Source!AV1360)*Source!I1360, 2), 2)</f>
        <v>2771.29</v>
      </c>
      <c r="T1826">
        <f>Source!Y1360</f>
        <v>2771.29</v>
      </c>
      <c r="U1826">
        <f>ROUND((175/100)*ROUND((Source!AE1360*Source!AV1360)*Source!I1360, 2), 2)</f>
        <v>1.72</v>
      </c>
      <c r="V1826">
        <f>ROUND((160/100)*ROUND(Source!CS1360*Source!I1360, 2), 2)</f>
        <v>1.57</v>
      </c>
    </row>
    <row r="1827" spans="1:22" x14ac:dyDescent="0.2">
      <c r="C1827" s="26" t="str">
        <f>"Объем: "&amp;Source!I1360&amp;"=2445/"&amp;"100"</f>
        <v>Объем: 24,45=2445/100</v>
      </c>
    </row>
    <row r="1828" spans="1:22" ht="14.25" x14ac:dyDescent="0.2">
      <c r="A1828" s="19"/>
      <c r="B1828" s="19"/>
      <c r="C1828" s="19" t="s">
        <v>496</v>
      </c>
      <c r="D1828" s="20"/>
      <c r="E1828" s="9"/>
      <c r="F1828" s="22">
        <f>Source!AO1360</f>
        <v>1133.45</v>
      </c>
      <c r="G1828" s="21" t="str">
        <f>Source!DG1360</f>
        <v/>
      </c>
      <c r="H1828" s="9">
        <f>Source!AV1360</f>
        <v>1</v>
      </c>
      <c r="I1828" s="9">
        <f>IF(Source!BA1360&lt;&gt; 0, Source!BA1360, 1)</f>
        <v>1</v>
      </c>
      <c r="J1828" s="22">
        <f>Source!S1360</f>
        <v>27712.85</v>
      </c>
      <c r="K1828" s="22"/>
    </row>
    <row r="1829" spans="1:22" ht="14.25" x14ac:dyDescent="0.2">
      <c r="A1829" s="19"/>
      <c r="B1829" s="19"/>
      <c r="C1829" s="19" t="s">
        <v>503</v>
      </c>
      <c r="D1829" s="20"/>
      <c r="E1829" s="9"/>
      <c r="F1829" s="22">
        <f>Source!AM1360</f>
        <v>7.55</v>
      </c>
      <c r="G1829" s="21" t="str">
        <f>Source!DE1360</f>
        <v/>
      </c>
      <c r="H1829" s="9">
        <f>Source!AV1360</f>
        <v>1</v>
      </c>
      <c r="I1829" s="9">
        <f>IF(Source!BB1360&lt;&gt; 0, Source!BB1360, 1)</f>
        <v>1</v>
      </c>
      <c r="J1829" s="22">
        <f>Source!Q1360</f>
        <v>184.6</v>
      </c>
      <c r="K1829" s="22"/>
    </row>
    <row r="1830" spans="1:22" ht="14.25" x14ac:dyDescent="0.2">
      <c r="A1830" s="19"/>
      <c r="B1830" s="19"/>
      <c r="C1830" s="19" t="s">
        <v>504</v>
      </c>
      <c r="D1830" s="20"/>
      <c r="E1830" s="9"/>
      <c r="F1830" s="22">
        <f>Source!AN1360</f>
        <v>0.04</v>
      </c>
      <c r="G1830" s="21" t="str">
        <f>Source!DF1360</f>
        <v/>
      </c>
      <c r="H1830" s="9">
        <f>Source!AV1360</f>
        <v>1</v>
      </c>
      <c r="I1830" s="9">
        <f>IF(Source!BS1360&lt;&gt; 0, Source!BS1360, 1)</f>
        <v>1</v>
      </c>
      <c r="J1830" s="28">
        <f>Source!R1360</f>
        <v>0.98</v>
      </c>
      <c r="K1830" s="22"/>
    </row>
    <row r="1831" spans="1:22" ht="14.25" x14ac:dyDescent="0.2">
      <c r="A1831" s="19"/>
      <c r="B1831" s="19"/>
      <c r="C1831" s="19" t="s">
        <v>502</v>
      </c>
      <c r="D1831" s="20"/>
      <c r="E1831" s="9"/>
      <c r="F1831" s="22">
        <f>Source!AL1360</f>
        <v>51.32</v>
      </c>
      <c r="G1831" s="21" t="str">
        <f>Source!DD1360</f>
        <v/>
      </c>
      <c r="H1831" s="9">
        <f>Source!AW1360</f>
        <v>1</v>
      </c>
      <c r="I1831" s="9">
        <f>IF(Source!BC1360&lt;&gt; 0, Source!BC1360, 1)</f>
        <v>1</v>
      </c>
      <c r="J1831" s="22">
        <f>Source!P1360</f>
        <v>1254.77</v>
      </c>
      <c r="K1831" s="22"/>
    </row>
    <row r="1832" spans="1:22" ht="14.25" x14ac:dyDescent="0.2">
      <c r="A1832" s="19"/>
      <c r="B1832" s="19"/>
      <c r="C1832" s="19" t="s">
        <v>497</v>
      </c>
      <c r="D1832" s="20" t="s">
        <v>498</v>
      </c>
      <c r="E1832" s="9">
        <f>Source!AT1360</f>
        <v>70</v>
      </c>
      <c r="F1832" s="22"/>
      <c r="G1832" s="21"/>
      <c r="H1832" s="9"/>
      <c r="I1832" s="9"/>
      <c r="J1832" s="22">
        <f>SUM(R1826:R1831)</f>
        <v>19399</v>
      </c>
      <c r="K1832" s="22"/>
    </row>
    <row r="1833" spans="1:22" ht="14.25" x14ac:dyDescent="0.2">
      <c r="A1833" s="19"/>
      <c r="B1833" s="19"/>
      <c r="C1833" s="19" t="s">
        <v>499</v>
      </c>
      <c r="D1833" s="20" t="s">
        <v>498</v>
      </c>
      <c r="E1833" s="9">
        <f>Source!AU1360</f>
        <v>10</v>
      </c>
      <c r="F1833" s="22"/>
      <c r="G1833" s="21"/>
      <c r="H1833" s="9"/>
      <c r="I1833" s="9"/>
      <c r="J1833" s="22">
        <f>SUM(T1826:T1832)</f>
        <v>2771.29</v>
      </c>
      <c r="K1833" s="22"/>
    </row>
    <row r="1834" spans="1:22" ht="14.25" x14ac:dyDescent="0.2">
      <c r="A1834" s="19"/>
      <c r="B1834" s="19"/>
      <c r="C1834" s="19" t="s">
        <v>505</v>
      </c>
      <c r="D1834" s="20" t="s">
        <v>498</v>
      </c>
      <c r="E1834" s="9">
        <f>160</f>
        <v>160</v>
      </c>
      <c r="F1834" s="22"/>
      <c r="G1834" s="21"/>
      <c r="H1834" s="9"/>
      <c r="I1834" s="9"/>
      <c r="J1834" s="22">
        <f>SUM(V1826:V1833)</f>
        <v>1.57</v>
      </c>
      <c r="K1834" s="22"/>
    </row>
    <row r="1835" spans="1:22" ht="14.25" x14ac:dyDescent="0.2">
      <c r="A1835" s="19"/>
      <c r="B1835" s="19"/>
      <c r="C1835" s="19" t="s">
        <v>500</v>
      </c>
      <c r="D1835" s="20" t="s">
        <v>501</v>
      </c>
      <c r="E1835" s="9">
        <f>Source!AQ1360</f>
        <v>2.42</v>
      </c>
      <c r="F1835" s="22"/>
      <c r="G1835" s="21" t="str">
        <f>Source!DI1360</f>
        <v/>
      </c>
      <c r="H1835" s="9">
        <f>Source!AV1360</f>
        <v>1</v>
      </c>
      <c r="I1835" s="9"/>
      <c r="J1835" s="22"/>
      <c r="K1835" s="22">
        <f>Source!U1360</f>
        <v>59.168999999999997</v>
      </c>
    </row>
    <row r="1836" spans="1:22" ht="15" x14ac:dyDescent="0.25">
      <c r="A1836" s="24"/>
      <c r="B1836" s="24"/>
      <c r="C1836" s="24"/>
      <c r="D1836" s="24"/>
      <c r="E1836" s="24"/>
      <c r="F1836" s="24"/>
      <c r="G1836" s="24"/>
      <c r="H1836" s="24"/>
      <c r="I1836" s="43">
        <f>J1828+J1829+J1831+J1832+J1833+J1834</f>
        <v>51324.08</v>
      </c>
      <c r="J1836" s="43"/>
      <c r="K1836" s="25">
        <f>IF(Source!I1360&lt;&gt;0, ROUND(I1836/Source!I1360, 2), 0)</f>
        <v>2099.14</v>
      </c>
      <c r="P1836" s="23">
        <f>I1836</f>
        <v>51324.08</v>
      </c>
    </row>
    <row r="1837" spans="1:22" ht="42.75" x14ac:dyDescent="0.2">
      <c r="A1837" s="19">
        <v>190</v>
      </c>
      <c r="B1837" s="19" t="str">
        <f>Source!F1361</f>
        <v>1.17-3205-2-1/1</v>
      </c>
      <c r="C1837" s="19" t="str">
        <f>Source!G1361</f>
        <v>Гидравлическое испытание трубопроводов систем отопления диаметром до 50 мм</v>
      </c>
      <c r="D1837" s="20" t="str">
        <f>Source!H1361</f>
        <v>100 м</v>
      </c>
      <c r="E1837" s="9">
        <f>Source!I1361</f>
        <v>24.45</v>
      </c>
      <c r="F1837" s="22"/>
      <c r="G1837" s="21"/>
      <c r="H1837" s="9"/>
      <c r="I1837" s="9"/>
      <c r="J1837" s="22"/>
      <c r="K1837" s="22"/>
      <c r="Q1837">
        <f>ROUND((Source!BZ1361/100)*ROUND((Source!AF1361*Source!AV1361)*Source!I1361, 2), 2)</f>
        <v>94293.21</v>
      </c>
      <c r="R1837">
        <f>Source!X1361</f>
        <v>94293.21</v>
      </c>
      <c r="S1837">
        <f>ROUND((Source!CA1361/100)*ROUND((Source!AF1361*Source!AV1361)*Source!I1361, 2), 2)</f>
        <v>13470.46</v>
      </c>
      <c r="T1837">
        <f>Source!Y1361</f>
        <v>13470.46</v>
      </c>
      <c r="U1837">
        <f>ROUND((175/100)*ROUND((Source!AE1361*Source!AV1361)*Source!I1361, 2), 2)</f>
        <v>0</v>
      </c>
      <c r="V1837">
        <f>ROUND((160/100)*ROUND(Source!CS1361*Source!I1361, 2), 2)</f>
        <v>0</v>
      </c>
    </row>
    <row r="1838" spans="1:22" x14ac:dyDescent="0.2">
      <c r="C1838" s="26" t="str">
        <f>"Объем: "&amp;Source!I1361&amp;"=2445/"&amp;"100"</f>
        <v>Объем: 24,45=2445/100</v>
      </c>
    </row>
    <row r="1839" spans="1:22" ht="14.25" x14ac:dyDescent="0.2">
      <c r="A1839" s="19"/>
      <c r="B1839" s="19"/>
      <c r="C1839" s="19" t="s">
        <v>496</v>
      </c>
      <c r="D1839" s="20"/>
      <c r="E1839" s="9"/>
      <c r="F1839" s="22">
        <f>Source!AO1361</f>
        <v>5509.39</v>
      </c>
      <c r="G1839" s="21" t="str">
        <f>Source!DG1361</f>
        <v/>
      </c>
      <c r="H1839" s="9">
        <f>Source!AV1361</f>
        <v>1</v>
      </c>
      <c r="I1839" s="9">
        <f>IF(Source!BA1361&lt;&gt; 0, Source!BA1361, 1)</f>
        <v>1</v>
      </c>
      <c r="J1839" s="22">
        <f>Source!S1361</f>
        <v>134704.59</v>
      </c>
      <c r="K1839" s="22"/>
    </row>
    <row r="1840" spans="1:22" ht="14.25" x14ac:dyDescent="0.2">
      <c r="A1840" s="19"/>
      <c r="B1840" s="19"/>
      <c r="C1840" s="19" t="s">
        <v>502</v>
      </c>
      <c r="D1840" s="20"/>
      <c r="E1840" s="9"/>
      <c r="F1840" s="22">
        <f>Source!AL1361</f>
        <v>49.83</v>
      </c>
      <c r="G1840" s="21" t="str">
        <f>Source!DD1361</f>
        <v/>
      </c>
      <c r="H1840" s="9">
        <f>Source!AW1361</f>
        <v>1</v>
      </c>
      <c r="I1840" s="9">
        <f>IF(Source!BC1361&lt;&gt; 0, Source!BC1361, 1)</f>
        <v>1</v>
      </c>
      <c r="J1840" s="22">
        <f>Source!P1361</f>
        <v>1218.3399999999999</v>
      </c>
      <c r="K1840" s="22"/>
    </row>
    <row r="1841" spans="1:22" ht="14.25" x14ac:dyDescent="0.2">
      <c r="A1841" s="19"/>
      <c r="B1841" s="19"/>
      <c r="C1841" s="19" t="s">
        <v>497</v>
      </c>
      <c r="D1841" s="20" t="s">
        <v>498</v>
      </c>
      <c r="E1841" s="9">
        <f>Source!AT1361</f>
        <v>70</v>
      </c>
      <c r="F1841" s="22"/>
      <c r="G1841" s="21"/>
      <c r="H1841" s="9"/>
      <c r="I1841" s="9"/>
      <c r="J1841" s="22">
        <f>SUM(R1837:R1840)</f>
        <v>94293.21</v>
      </c>
      <c r="K1841" s="22"/>
    </row>
    <row r="1842" spans="1:22" ht="14.25" x14ac:dyDescent="0.2">
      <c r="A1842" s="19"/>
      <c r="B1842" s="19"/>
      <c r="C1842" s="19" t="s">
        <v>499</v>
      </c>
      <c r="D1842" s="20" t="s">
        <v>498</v>
      </c>
      <c r="E1842" s="9">
        <f>Source!AU1361</f>
        <v>10</v>
      </c>
      <c r="F1842" s="22"/>
      <c r="G1842" s="21"/>
      <c r="H1842" s="9"/>
      <c r="I1842" s="9"/>
      <c r="J1842" s="22">
        <f>SUM(T1837:T1841)</f>
        <v>13470.46</v>
      </c>
      <c r="K1842" s="22"/>
    </row>
    <row r="1843" spans="1:22" ht="14.25" x14ac:dyDescent="0.2">
      <c r="A1843" s="19"/>
      <c r="B1843" s="19"/>
      <c r="C1843" s="19" t="s">
        <v>500</v>
      </c>
      <c r="D1843" s="20" t="s">
        <v>501</v>
      </c>
      <c r="E1843" s="9">
        <f>Source!AQ1361</f>
        <v>10.64</v>
      </c>
      <c r="F1843" s="22"/>
      <c r="G1843" s="21" t="str">
        <f>Source!DI1361</f>
        <v/>
      </c>
      <c r="H1843" s="9">
        <f>Source!AV1361</f>
        <v>1</v>
      </c>
      <c r="I1843" s="9"/>
      <c r="J1843" s="22"/>
      <c r="K1843" s="22">
        <f>Source!U1361</f>
        <v>260.14800000000002</v>
      </c>
    </row>
    <row r="1844" spans="1:22" ht="15" x14ac:dyDescent="0.25">
      <c r="A1844" s="24"/>
      <c r="B1844" s="24"/>
      <c r="C1844" s="24"/>
      <c r="D1844" s="24"/>
      <c r="E1844" s="24"/>
      <c r="F1844" s="24"/>
      <c r="G1844" s="24"/>
      <c r="H1844" s="24"/>
      <c r="I1844" s="43">
        <f>J1839+J1840+J1841+J1842</f>
        <v>243686.6</v>
      </c>
      <c r="J1844" s="43"/>
      <c r="K1844" s="25">
        <f>IF(Source!I1361&lt;&gt;0, ROUND(I1844/Source!I1361, 2), 0)</f>
        <v>9966.73</v>
      </c>
      <c r="P1844" s="23">
        <f>I1844</f>
        <v>243686.6</v>
      </c>
    </row>
    <row r="1845" spans="1:22" ht="42.75" x14ac:dyDescent="0.2">
      <c r="A1845" s="19">
        <v>191</v>
      </c>
      <c r="B1845" s="19" t="str">
        <f>Source!F1362</f>
        <v>1.17-2103-13-1/1</v>
      </c>
      <c r="C1845" s="19" t="str">
        <f>Source!G1362</f>
        <v>Техническое обслуживание стальных панельных радиаторов типа 10 высотой 300 мм длиной до 1500 мм</v>
      </c>
      <c r="D1845" s="20" t="str">
        <f>Source!H1362</f>
        <v>шт.</v>
      </c>
      <c r="E1845" s="9">
        <f>Source!I1362</f>
        <v>21</v>
      </c>
      <c r="F1845" s="22"/>
      <c r="G1845" s="21"/>
      <c r="H1845" s="9"/>
      <c r="I1845" s="9"/>
      <c r="J1845" s="22"/>
      <c r="K1845" s="22"/>
      <c r="Q1845">
        <f>ROUND((Source!BZ1362/100)*ROUND((Source!AF1362*Source!AV1362)*Source!I1362, 2), 2)</f>
        <v>1924.82</v>
      </c>
      <c r="R1845">
        <f>Source!X1362</f>
        <v>1924.82</v>
      </c>
      <c r="S1845">
        <f>ROUND((Source!CA1362/100)*ROUND((Source!AF1362*Source!AV1362)*Source!I1362, 2), 2)</f>
        <v>274.97000000000003</v>
      </c>
      <c r="T1845">
        <f>Source!Y1362</f>
        <v>274.97000000000003</v>
      </c>
      <c r="U1845">
        <f>ROUND((175/100)*ROUND((Source!AE1362*Source!AV1362)*Source!I1362, 2), 2)</f>
        <v>0</v>
      </c>
      <c r="V1845">
        <f>ROUND((160/100)*ROUND(Source!CS1362*Source!I1362, 2), 2)</f>
        <v>0</v>
      </c>
    </row>
    <row r="1846" spans="1:22" ht="14.25" x14ac:dyDescent="0.2">
      <c r="A1846" s="19"/>
      <c r="B1846" s="19"/>
      <c r="C1846" s="19" t="s">
        <v>496</v>
      </c>
      <c r="D1846" s="20"/>
      <c r="E1846" s="9"/>
      <c r="F1846" s="22">
        <f>Source!AO1362</f>
        <v>130.94</v>
      </c>
      <c r="G1846" s="21" t="str">
        <f>Source!DG1362</f>
        <v/>
      </c>
      <c r="H1846" s="9">
        <f>Source!AV1362</f>
        <v>1</v>
      </c>
      <c r="I1846" s="9">
        <f>IF(Source!BA1362&lt;&gt; 0, Source!BA1362, 1)</f>
        <v>1</v>
      </c>
      <c r="J1846" s="22">
        <f>Source!S1362</f>
        <v>2749.74</v>
      </c>
      <c r="K1846" s="22"/>
    </row>
    <row r="1847" spans="1:22" ht="14.25" x14ac:dyDescent="0.2">
      <c r="A1847" s="19"/>
      <c r="B1847" s="19"/>
      <c r="C1847" s="19" t="s">
        <v>502</v>
      </c>
      <c r="D1847" s="20"/>
      <c r="E1847" s="9"/>
      <c r="F1847" s="22">
        <f>Source!AL1362</f>
        <v>0.11</v>
      </c>
      <c r="G1847" s="21" t="str">
        <f>Source!DD1362</f>
        <v/>
      </c>
      <c r="H1847" s="9">
        <f>Source!AW1362</f>
        <v>1</v>
      </c>
      <c r="I1847" s="9">
        <f>IF(Source!BC1362&lt;&gt; 0, Source!BC1362, 1)</f>
        <v>1</v>
      </c>
      <c r="J1847" s="22">
        <f>Source!P1362</f>
        <v>2.31</v>
      </c>
      <c r="K1847" s="22"/>
    </row>
    <row r="1848" spans="1:22" ht="14.25" x14ac:dyDescent="0.2">
      <c r="A1848" s="19"/>
      <c r="B1848" s="19"/>
      <c r="C1848" s="19" t="s">
        <v>497</v>
      </c>
      <c r="D1848" s="20" t="s">
        <v>498</v>
      </c>
      <c r="E1848" s="9">
        <f>Source!AT1362</f>
        <v>70</v>
      </c>
      <c r="F1848" s="22"/>
      <c r="G1848" s="21"/>
      <c r="H1848" s="9"/>
      <c r="I1848" s="9"/>
      <c r="J1848" s="22">
        <f>SUM(R1845:R1847)</f>
        <v>1924.82</v>
      </c>
      <c r="K1848" s="22"/>
    </row>
    <row r="1849" spans="1:22" ht="14.25" x14ac:dyDescent="0.2">
      <c r="A1849" s="19"/>
      <c r="B1849" s="19"/>
      <c r="C1849" s="19" t="s">
        <v>499</v>
      </c>
      <c r="D1849" s="20" t="s">
        <v>498</v>
      </c>
      <c r="E1849" s="9">
        <f>Source!AU1362</f>
        <v>10</v>
      </c>
      <c r="F1849" s="22"/>
      <c r="G1849" s="21"/>
      <c r="H1849" s="9"/>
      <c r="I1849" s="9"/>
      <c r="J1849" s="22">
        <f>SUM(T1845:T1848)</f>
        <v>274.97000000000003</v>
      </c>
      <c r="K1849" s="22"/>
    </row>
    <row r="1850" spans="1:22" ht="14.25" x14ac:dyDescent="0.2">
      <c r="A1850" s="19"/>
      <c r="B1850" s="19"/>
      <c r="C1850" s="19" t="s">
        <v>500</v>
      </c>
      <c r="D1850" s="20" t="s">
        <v>501</v>
      </c>
      <c r="E1850" s="9">
        <f>Source!AQ1362</f>
        <v>0.33</v>
      </c>
      <c r="F1850" s="22"/>
      <c r="G1850" s="21" t="str">
        <f>Source!DI1362</f>
        <v/>
      </c>
      <c r="H1850" s="9">
        <f>Source!AV1362</f>
        <v>1</v>
      </c>
      <c r="I1850" s="9"/>
      <c r="J1850" s="22"/>
      <c r="K1850" s="22">
        <f>Source!U1362</f>
        <v>6.9300000000000006</v>
      </c>
    </row>
    <row r="1851" spans="1:22" ht="15" x14ac:dyDescent="0.25">
      <c r="A1851" s="24"/>
      <c r="B1851" s="24"/>
      <c r="C1851" s="24"/>
      <c r="D1851" s="24"/>
      <c r="E1851" s="24"/>
      <c r="F1851" s="24"/>
      <c r="G1851" s="24"/>
      <c r="H1851" s="24"/>
      <c r="I1851" s="43">
        <f>J1846+J1847+J1848+J1849</f>
        <v>4951.84</v>
      </c>
      <c r="J1851" s="43"/>
      <c r="K1851" s="25">
        <f>IF(Source!I1362&lt;&gt;0, ROUND(I1851/Source!I1362, 2), 0)</f>
        <v>235.8</v>
      </c>
      <c r="P1851" s="23">
        <f>I1851</f>
        <v>4951.84</v>
      </c>
    </row>
    <row r="1852" spans="1:22" ht="71.25" x14ac:dyDescent="0.2">
      <c r="A1852" s="19">
        <v>192</v>
      </c>
      <c r="B1852" s="19" t="str">
        <f>Source!F1363</f>
        <v>1.23-2103-7-1/1</v>
      </c>
      <c r="C1852" s="19" t="str">
        <f>Source!G1363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1852" s="20" t="str">
        <f>Source!H1363</f>
        <v>шт.</v>
      </c>
      <c r="E1852" s="9">
        <f>Source!I1363</f>
        <v>14</v>
      </c>
      <c r="F1852" s="22"/>
      <c r="G1852" s="21"/>
      <c r="H1852" s="9"/>
      <c r="I1852" s="9"/>
      <c r="J1852" s="22"/>
      <c r="K1852" s="22"/>
      <c r="Q1852">
        <f>ROUND((Source!BZ1363/100)*ROUND((Source!AF1363*Source!AV1363)*Source!I1363, 2), 2)</f>
        <v>4997.3100000000004</v>
      </c>
      <c r="R1852">
        <f>Source!X1363</f>
        <v>4997.3100000000004</v>
      </c>
      <c r="S1852">
        <f>ROUND((Source!CA1363/100)*ROUND((Source!AF1363*Source!AV1363)*Source!I1363, 2), 2)</f>
        <v>713.9</v>
      </c>
      <c r="T1852">
        <f>Source!Y1363</f>
        <v>713.9</v>
      </c>
      <c r="U1852">
        <f>ROUND((175/100)*ROUND((Source!AE1363*Source!AV1363)*Source!I1363, 2), 2)</f>
        <v>0</v>
      </c>
      <c r="V1852">
        <f>ROUND((160/100)*ROUND(Source!CS1363*Source!I1363, 2), 2)</f>
        <v>0</v>
      </c>
    </row>
    <row r="1853" spans="1:22" ht="14.25" x14ac:dyDescent="0.2">
      <c r="A1853" s="19"/>
      <c r="B1853" s="19"/>
      <c r="C1853" s="19" t="s">
        <v>496</v>
      </c>
      <c r="D1853" s="20"/>
      <c r="E1853" s="9"/>
      <c r="F1853" s="22">
        <f>Source!AO1363</f>
        <v>509.93</v>
      </c>
      <c r="G1853" s="21" t="str">
        <f>Source!DG1363</f>
        <v/>
      </c>
      <c r="H1853" s="9">
        <f>Source!AV1363</f>
        <v>1</v>
      </c>
      <c r="I1853" s="9">
        <f>IF(Source!BA1363&lt;&gt; 0, Source!BA1363, 1)</f>
        <v>1</v>
      </c>
      <c r="J1853" s="22">
        <f>Source!S1363</f>
        <v>7139.02</v>
      </c>
      <c r="K1853" s="22"/>
    </row>
    <row r="1854" spans="1:22" ht="14.25" x14ac:dyDescent="0.2">
      <c r="A1854" s="19"/>
      <c r="B1854" s="19"/>
      <c r="C1854" s="19" t="s">
        <v>497</v>
      </c>
      <c r="D1854" s="20" t="s">
        <v>498</v>
      </c>
      <c r="E1854" s="9">
        <f>Source!AT1363</f>
        <v>70</v>
      </c>
      <c r="F1854" s="22"/>
      <c r="G1854" s="21"/>
      <c r="H1854" s="9"/>
      <c r="I1854" s="9"/>
      <c r="J1854" s="22">
        <f>SUM(R1852:R1853)</f>
        <v>4997.3100000000004</v>
      </c>
      <c r="K1854" s="22"/>
    </row>
    <row r="1855" spans="1:22" ht="14.25" x14ac:dyDescent="0.2">
      <c r="A1855" s="19"/>
      <c r="B1855" s="19"/>
      <c r="C1855" s="19" t="s">
        <v>499</v>
      </c>
      <c r="D1855" s="20" t="s">
        <v>498</v>
      </c>
      <c r="E1855" s="9">
        <f>Source!AU1363</f>
        <v>10</v>
      </c>
      <c r="F1855" s="22"/>
      <c r="G1855" s="21"/>
      <c r="H1855" s="9"/>
      <c r="I1855" s="9"/>
      <c r="J1855" s="22">
        <f>SUM(T1852:T1854)</f>
        <v>713.9</v>
      </c>
      <c r="K1855" s="22"/>
    </row>
    <row r="1856" spans="1:22" ht="14.25" x14ac:dyDescent="0.2">
      <c r="A1856" s="19"/>
      <c r="B1856" s="19"/>
      <c r="C1856" s="19" t="s">
        <v>500</v>
      </c>
      <c r="D1856" s="20" t="s">
        <v>501</v>
      </c>
      <c r="E1856" s="9">
        <f>Source!AQ1363</f>
        <v>1.17</v>
      </c>
      <c r="F1856" s="22"/>
      <c r="G1856" s="21" t="str">
        <f>Source!DI1363</f>
        <v/>
      </c>
      <c r="H1856" s="9">
        <f>Source!AV1363</f>
        <v>1</v>
      </c>
      <c r="I1856" s="9"/>
      <c r="J1856" s="22"/>
      <c r="K1856" s="22">
        <f>Source!U1363</f>
        <v>16.38</v>
      </c>
    </row>
    <row r="1857" spans="1:22" ht="15" x14ac:dyDescent="0.25">
      <c r="A1857" s="24"/>
      <c r="B1857" s="24"/>
      <c r="C1857" s="24"/>
      <c r="D1857" s="24"/>
      <c r="E1857" s="24"/>
      <c r="F1857" s="24"/>
      <c r="G1857" s="24"/>
      <c r="H1857" s="24"/>
      <c r="I1857" s="43">
        <f>J1853+J1854+J1855</f>
        <v>12850.230000000001</v>
      </c>
      <c r="J1857" s="43"/>
      <c r="K1857" s="25">
        <f>IF(Source!I1363&lt;&gt;0, ROUND(I1857/Source!I1363, 2), 0)</f>
        <v>917.87</v>
      </c>
      <c r="P1857" s="23">
        <f>I1857</f>
        <v>12850.230000000001</v>
      </c>
    </row>
    <row r="1858" spans="1:22" ht="71.25" x14ac:dyDescent="0.2">
      <c r="A1858" s="19">
        <v>193</v>
      </c>
      <c r="B1858" s="19" t="str">
        <f>Source!F1365</f>
        <v>1.23-2103-7-1/1</v>
      </c>
      <c r="C1858" s="19" t="str">
        <f>Source!G1365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1858" s="20" t="str">
        <f>Source!H1365</f>
        <v>шт.</v>
      </c>
      <c r="E1858" s="9">
        <f>Source!I1365</f>
        <v>8</v>
      </c>
      <c r="F1858" s="22"/>
      <c r="G1858" s="21"/>
      <c r="H1858" s="9"/>
      <c r="I1858" s="9"/>
      <c r="J1858" s="22"/>
      <c r="K1858" s="22"/>
      <c r="Q1858">
        <f>ROUND((Source!BZ1365/100)*ROUND((Source!AF1365*Source!AV1365)*Source!I1365, 2), 2)</f>
        <v>2855.61</v>
      </c>
      <c r="R1858">
        <f>Source!X1365</f>
        <v>2855.61</v>
      </c>
      <c r="S1858">
        <f>ROUND((Source!CA1365/100)*ROUND((Source!AF1365*Source!AV1365)*Source!I1365, 2), 2)</f>
        <v>407.94</v>
      </c>
      <c r="T1858">
        <f>Source!Y1365</f>
        <v>407.94</v>
      </c>
      <c r="U1858">
        <f>ROUND((175/100)*ROUND((Source!AE1365*Source!AV1365)*Source!I1365, 2), 2)</f>
        <v>0</v>
      </c>
      <c r="V1858">
        <f>ROUND((160/100)*ROUND(Source!CS1365*Source!I1365, 2), 2)</f>
        <v>0</v>
      </c>
    </row>
    <row r="1859" spans="1:22" ht="14.25" x14ac:dyDescent="0.2">
      <c r="A1859" s="19"/>
      <c r="B1859" s="19"/>
      <c r="C1859" s="19" t="s">
        <v>496</v>
      </c>
      <c r="D1859" s="20"/>
      <c r="E1859" s="9"/>
      <c r="F1859" s="22">
        <f>Source!AO1365</f>
        <v>509.93</v>
      </c>
      <c r="G1859" s="21" t="str">
        <f>Source!DG1365</f>
        <v/>
      </c>
      <c r="H1859" s="9">
        <f>Source!AV1365</f>
        <v>1</v>
      </c>
      <c r="I1859" s="9">
        <f>IF(Source!BA1365&lt;&gt; 0, Source!BA1365, 1)</f>
        <v>1</v>
      </c>
      <c r="J1859" s="22">
        <f>Source!S1365</f>
        <v>4079.44</v>
      </c>
      <c r="K1859" s="22"/>
    </row>
    <row r="1860" spans="1:22" ht="14.25" x14ac:dyDescent="0.2">
      <c r="A1860" s="19"/>
      <c r="B1860" s="19"/>
      <c r="C1860" s="19" t="s">
        <v>497</v>
      </c>
      <c r="D1860" s="20" t="s">
        <v>498</v>
      </c>
      <c r="E1860" s="9">
        <f>Source!AT1365</f>
        <v>70</v>
      </c>
      <c r="F1860" s="22"/>
      <c r="G1860" s="21"/>
      <c r="H1860" s="9"/>
      <c r="I1860" s="9"/>
      <c r="J1860" s="22">
        <f>SUM(R1858:R1859)</f>
        <v>2855.61</v>
      </c>
      <c r="K1860" s="22"/>
    </row>
    <row r="1861" spans="1:22" ht="14.25" x14ac:dyDescent="0.2">
      <c r="A1861" s="19"/>
      <c r="B1861" s="19"/>
      <c r="C1861" s="19" t="s">
        <v>499</v>
      </c>
      <c r="D1861" s="20" t="s">
        <v>498</v>
      </c>
      <c r="E1861" s="9">
        <f>Source!AU1365</f>
        <v>10</v>
      </c>
      <c r="F1861" s="22"/>
      <c r="G1861" s="21"/>
      <c r="H1861" s="9"/>
      <c r="I1861" s="9"/>
      <c r="J1861" s="22">
        <f>SUM(T1858:T1860)</f>
        <v>407.94</v>
      </c>
      <c r="K1861" s="22"/>
    </row>
    <row r="1862" spans="1:22" ht="14.25" x14ac:dyDescent="0.2">
      <c r="A1862" s="19"/>
      <c r="B1862" s="19"/>
      <c r="C1862" s="19" t="s">
        <v>500</v>
      </c>
      <c r="D1862" s="20" t="s">
        <v>501</v>
      </c>
      <c r="E1862" s="9">
        <f>Source!AQ1365</f>
        <v>1.17</v>
      </c>
      <c r="F1862" s="22"/>
      <c r="G1862" s="21" t="str">
        <f>Source!DI1365</f>
        <v/>
      </c>
      <c r="H1862" s="9">
        <f>Source!AV1365</f>
        <v>1</v>
      </c>
      <c r="I1862" s="9"/>
      <c r="J1862" s="22"/>
      <c r="K1862" s="22">
        <f>Source!U1365</f>
        <v>9.36</v>
      </c>
    </row>
    <row r="1863" spans="1:22" ht="15" x14ac:dyDescent="0.25">
      <c r="A1863" s="24"/>
      <c r="B1863" s="24"/>
      <c r="C1863" s="24"/>
      <c r="D1863" s="24"/>
      <c r="E1863" s="24"/>
      <c r="F1863" s="24"/>
      <c r="G1863" s="24"/>
      <c r="H1863" s="24"/>
      <c r="I1863" s="43">
        <f>J1859+J1860+J1861</f>
        <v>7342.99</v>
      </c>
      <c r="J1863" s="43"/>
      <c r="K1863" s="25">
        <f>IF(Source!I1365&lt;&gt;0, ROUND(I1863/Source!I1365, 2), 0)</f>
        <v>917.87</v>
      </c>
      <c r="P1863" s="23">
        <f>I1863</f>
        <v>7342.99</v>
      </c>
    </row>
    <row r="1864" spans="1:22" ht="71.25" x14ac:dyDescent="0.2">
      <c r="A1864" s="19">
        <v>194</v>
      </c>
      <c r="B1864" s="19" t="str">
        <f>Source!F1367</f>
        <v>1.23-2103-7-1/1</v>
      </c>
      <c r="C1864" s="19" t="str">
        <f>Source!G1367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1864" s="20" t="str">
        <f>Source!H1367</f>
        <v>шт.</v>
      </c>
      <c r="E1864" s="9">
        <f>Source!I1367</f>
        <v>36</v>
      </c>
      <c r="F1864" s="22"/>
      <c r="G1864" s="21"/>
      <c r="H1864" s="9"/>
      <c r="I1864" s="9"/>
      <c r="J1864" s="22"/>
      <c r="K1864" s="22"/>
      <c r="Q1864">
        <f>ROUND((Source!BZ1367/100)*ROUND((Source!AF1367*Source!AV1367)*Source!I1367, 2), 2)</f>
        <v>12850.24</v>
      </c>
      <c r="R1864">
        <f>Source!X1367</f>
        <v>12850.24</v>
      </c>
      <c r="S1864">
        <f>ROUND((Source!CA1367/100)*ROUND((Source!AF1367*Source!AV1367)*Source!I1367, 2), 2)</f>
        <v>1835.75</v>
      </c>
      <c r="T1864">
        <f>Source!Y1367</f>
        <v>1835.75</v>
      </c>
      <c r="U1864">
        <f>ROUND((175/100)*ROUND((Source!AE1367*Source!AV1367)*Source!I1367, 2), 2)</f>
        <v>0</v>
      </c>
      <c r="V1864">
        <f>ROUND((160/100)*ROUND(Source!CS1367*Source!I1367, 2), 2)</f>
        <v>0</v>
      </c>
    </row>
    <row r="1865" spans="1:22" ht="14.25" x14ac:dyDescent="0.2">
      <c r="A1865" s="19"/>
      <c r="B1865" s="19"/>
      <c r="C1865" s="19" t="s">
        <v>496</v>
      </c>
      <c r="D1865" s="20"/>
      <c r="E1865" s="9"/>
      <c r="F1865" s="22">
        <f>Source!AO1367</f>
        <v>509.93</v>
      </c>
      <c r="G1865" s="21" t="str">
        <f>Source!DG1367</f>
        <v/>
      </c>
      <c r="H1865" s="9">
        <f>Source!AV1367</f>
        <v>1</v>
      </c>
      <c r="I1865" s="9">
        <f>IF(Source!BA1367&lt;&gt; 0, Source!BA1367, 1)</f>
        <v>1</v>
      </c>
      <c r="J1865" s="22">
        <f>Source!S1367</f>
        <v>18357.48</v>
      </c>
      <c r="K1865" s="22"/>
    </row>
    <row r="1866" spans="1:22" ht="14.25" x14ac:dyDescent="0.2">
      <c r="A1866" s="19"/>
      <c r="B1866" s="19"/>
      <c r="C1866" s="19" t="s">
        <v>497</v>
      </c>
      <c r="D1866" s="20" t="s">
        <v>498</v>
      </c>
      <c r="E1866" s="9">
        <f>Source!AT1367</f>
        <v>70</v>
      </c>
      <c r="F1866" s="22"/>
      <c r="G1866" s="21"/>
      <c r="H1866" s="9"/>
      <c r="I1866" s="9"/>
      <c r="J1866" s="22">
        <f>SUM(R1864:R1865)</f>
        <v>12850.24</v>
      </c>
      <c r="K1866" s="22"/>
    </row>
    <row r="1867" spans="1:22" ht="14.25" x14ac:dyDescent="0.2">
      <c r="A1867" s="19"/>
      <c r="B1867" s="19"/>
      <c r="C1867" s="19" t="s">
        <v>499</v>
      </c>
      <c r="D1867" s="20" t="s">
        <v>498</v>
      </c>
      <c r="E1867" s="9">
        <f>Source!AU1367</f>
        <v>10</v>
      </c>
      <c r="F1867" s="22"/>
      <c r="G1867" s="21"/>
      <c r="H1867" s="9"/>
      <c r="I1867" s="9"/>
      <c r="J1867" s="22">
        <f>SUM(T1864:T1866)</f>
        <v>1835.75</v>
      </c>
      <c r="K1867" s="22"/>
    </row>
    <row r="1868" spans="1:22" ht="14.25" x14ac:dyDescent="0.2">
      <c r="A1868" s="19"/>
      <c r="B1868" s="19"/>
      <c r="C1868" s="19" t="s">
        <v>500</v>
      </c>
      <c r="D1868" s="20" t="s">
        <v>501</v>
      </c>
      <c r="E1868" s="9">
        <f>Source!AQ1367</f>
        <v>1.17</v>
      </c>
      <c r="F1868" s="22"/>
      <c r="G1868" s="21" t="str">
        <f>Source!DI1367</f>
        <v/>
      </c>
      <c r="H1868" s="9">
        <f>Source!AV1367</f>
        <v>1</v>
      </c>
      <c r="I1868" s="9"/>
      <c r="J1868" s="22"/>
      <c r="K1868" s="22">
        <f>Source!U1367</f>
        <v>42.12</v>
      </c>
    </row>
    <row r="1869" spans="1:22" ht="15" x14ac:dyDescent="0.25">
      <c r="A1869" s="24"/>
      <c r="B1869" s="24"/>
      <c r="C1869" s="24"/>
      <c r="D1869" s="24"/>
      <c r="E1869" s="24"/>
      <c r="F1869" s="24"/>
      <c r="G1869" s="24"/>
      <c r="H1869" s="24"/>
      <c r="I1869" s="43">
        <f>J1865+J1866+J1867</f>
        <v>33043.47</v>
      </c>
      <c r="J1869" s="43"/>
      <c r="K1869" s="25">
        <f>IF(Source!I1367&lt;&gt;0, ROUND(I1869/Source!I1367, 2), 0)</f>
        <v>917.87</v>
      </c>
      <c r="P1869" s="23">
        <f>I1869</f>
        <v>33043.47</v>
      </c>
    </row>
    <row r="1870" spans="1:22" ht="71.25" x14ac:dyDescent="0.2">
      <c r="A1870" s="19">
        <v>195</v>
      </c>
      <c r="B1870" s="19" t="str">
        <f>Source!F1369</f>
        <v>1.23-2103-7-1/1</v>
      </c>
      <c r="C1870" s="19" t="str">
        <f>Source!G1369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1870" s="20" t="str">
        <f>Source!H1369</f>
        <v>шт.</v>
      </c>
      <c r="E1870" s="9">
        <f>Source!I1369</f>
        <v>4</v>
      </c>
      <c r="F1870" s="22"/>
      <c r="G1870" s="21"/>
      <c r="H1870" s="9"/>
      <c r="I1870" s="9"/>
      <c r="J1870" s="22"/>
      <c r="K1870" s="22"/>
      <c r="Q1870">
        <f>ROUND((Source!BZ1369/100)*ROUND((Source!AF1369*Source!AV1369)*Source!I1369, 2), 2)</f>
        <v>1427.8</v>
      </c>
      <c r="R1870">
        <f>Source!X1369</f>
        <v>1427.8</v>
      </c>
      <c r="S1870">
        <f>ROUND((Source!CA1369/100)*ROUND((Source!AF1369*Source!AV1369)*Source!I1369, 2), 2)</f>
        <v>203.97</v>
      </c>
      <c r="T1870">
        <f>Source!Y1369</f>
        <v>203.97</v>
      </c>
      <c r="U1870">
        <f>ROUND((175/100)*ROUND((Source!AE1369*Source!AV1369)*Source!I1369, 2), 2)</f>
        <v>0</v>
      </c>
      <c r="V1870">
        <f>ROUND((160/100)*ROUND(Source!CS1369*Source!I1369, 2), 2)</f>
        <v>0</v>
      </c>
    </row>
    <row r="1871" spans="1:22" ht="14.25" x14ac:dyDescent="0.2">
      <c r="A1871" s="19"/>
      <c r="B1871" s="19"/>
      <c r="C1871" s="19" t="s">
        <v>496</v>
      </c>
      <c r="D1871" s="20"/>
      <c r="E1871" s="9"/>
      <c r="F1871" s="22">
        <f>Source!AO1369</f>
        <v>509.93</v>
      </c>
      <c r="G1871" s="21" t="str">
        <f>Source!DG1369</f>
        <v/>
      </c>
      <c r="H1871" s="9">
        <f>Source!AV1369</f>
        <v>1</v>
      </c>
      <c r="I1871" s="9">
        <f>IF(Source!BA1369&lt;&gt; 0, Source!BA1369, 1)</f>
        <v>1</v>
      </c>
      <c r="J1871" s="22">
        <f>Source!S1369</f>
        <v>2039.72</v>
      </c>
      <c r="K1871" s="22"/>
    </row>
    <row r="1872" spans="1:22" ht="14.25" x14ac:dyDescent="0.2">
      <c r="A1872" s="19"/>
      <c r="B1872" s="19"/>
      <c r="C1872" s="19" t="s">
        <v>497</v>
      </c>
      <c r="D1872" s="20" t="s">
        <v>498</v>
      </c>
      <c r="E1872" s="9">
        <f>Source!AT1369</f>
        <v>70</v>
      </c>
      <c r="F1872" s="22"/>
      <c r="G1872" s="21"/>
      <c r="H1872" s="9"/>
      <c r="I1872" s="9"/>
      <c r="J1872" s="22">
        <f>SUM(R1870:R1871)</f>
        <v>1427.8</v>
      </c>
      <c r="K1872" s="22"/>
    </row>
    <row r="1873" spans="1:22" ht="14.25" x14ac:dyDescent="0.2">
      <c r="A1873" s="19"/>
      <c r="B1873" s="19"/>
      <c r="C1873" s="19" t="s">
        <v>499</v>
      </c>
      <c r="D1873" s="20" t="s">
        <v>498</v>
      </c>
      <c r="E1873" s="9">
        <f>Source!AU1369</f>
        <v>10</v>
      </c>
      <c r="F1873" s="22"/>
      <c r="G1873" s="21"/>
      <c r="H1873" s="9"/>
      <c r="I1873" s="9"/>
      <c r="J1873" s="22">
        <f>SUM(T1870:T1872)</f>
        <v>203.97</v>
      </c>
      <c r="K1873" s="22"/>
    </row>
    <row r="1874" spans="1:22" ht="14.25" x14ac:dyDescent="0.2">
      <c r="A1874" s="19"/>
      <c r="B1874" s="19"/>
      <c r="C1874" s="19" t="s">
        <v>500</v>
      </c>
      <c r="D1874" s="20" t="s">
        <v>501</v>
      </c>
      <c r="E1874" s="9">
        <f>Source!AQ1369</f>
        <v>1.17</v>
      </c>
      <c r="F1874" s="22"/>
      <c r="G1874" s="21" t="str">
        <f>Source!DI1369</f>
        <v/>
      </c>
      <c r="H1874" s="9">
        <f>Source!AV1369</f>
        <v>1</v>
      </c>
      <c r="I1874" s="9"/>
      <c r="J1874" s="22"/>
      <c r="K1874" s="22">
        <f>Source!U1369</f>
        <v>4.68</v>
      </c>
    </row>
    <row r="1875" spans="1:22" ht="15" x14ac:dyDescent="0.25">
      <c r="A1875" s="24"/>
      <c r="B1875" s="24"/>
      <c r="C1875" s="24"/>
      <c r="D1875" s="24"/>
      <c r="E1875" s="24"/>
      <c r="F1875" s="24"/>
      <c r="G1875" s="24"/>
      <c r="H1875" s="24"/>
      <c r="I1875" s="43">
        <f>J1871+J1872+J1873</f>
        <v>3671.49</v>
      </c>
      <c r="J1875" s="43"/>
      <c r="K1875" s="25">
        <f>IF(Source!I1369&lt;&gt;0, ROUND(I1875/Source!I1369, 2), 0)</f>
        <v>917.87</v>
      </c>
      <c r="P1875" s="23">
        <f>I1875</f>
        <v>3671.49</v>
      </c>
    </row>
    <row r="1876" spans="1:22" ht="28.5" x14ac:dyDescent="0.2">
      <c r="A1876" s="19">
        <v>196</v>
      </c>
      <c r="B1876" s="19" t="str">
        <f>Source!F1371</f>
        <v>1.17-2103-16-1/1</v>
      </c>
      <c r="C1876" s="19" t="str">
        <f>Source!G1371</f>
        <v>Техническое обслуживание крана трехходового шарового под манометр</v>
      </c>
      <c r="D1876" s="20" t="str">
        <f>Source!H1371</f>
        <v>10 шт.</v>
      </c>
      <c r="E1876" s="9">
        <f>Source!I1371</f>
        <v>6.2</v>
      </c>
      <c r="F1876" s="22"/>
      <c r="G1876" s="21"/>
      <c r="H1876" s="9"/>
      <c r="I1876" s="9"/>
      <c r="J1876" s="22"/>
      <c r="K1876" s="22"/>
      <c r="Q1876">
        <f>ROUND((Source!BZ1371/100)*ROUND((Source!AF1371*Source!AV1371)*Source!I1371, 2), 2)</f>
        <v>1702.41</v>
      </c>
      <c r="R1876">
        <f>Source!X1371</f>
        <v>1702.41</v>
      </c>
      <c r="S1876">
        <f>ROUND((Source!CA1371/100)*ROUND((Source!AF1371*Source!AV1371)*Source!I1371, 2), 2)</f>
        <v>243.2</v>
      </c>
      <c r="T1876">
        <f>Source!Y1371</f>
        <v>243.2</v>
      </c>
      <c r="U1876">
        <f>ROUND((175/100)*ROUND((Source!AE1371*Source!AV1371)*Source!I1371, 2), 2)</f>
        <v>0</v>
      </c>
      <c r="V1876">
        <f>ROUND((160/100)*ROUND(Source!CS1371*Source!I1371, 2), 2)</f>
        <v>0</v>
      </c>
    </row>
    <row r="1877" spans="1:22" x14ac:dyDescent="0.2">
      <c r="C1877" s="26" t="str">
        <f>"Объем: "&amp;Source!I1371&amp;"=(14+"&amp;"8+"&amp;"36+"&amp;"4)/"&amp;"10"</f>
        <v>Объем: 6,2=(14+8+36+4)/10</v>
      </c>
    </row>
    <row r="1878" spans="1:22" ht="14.25" x14ac:dyDescent="0.2">
      <c r="A1878" s="19"/>
      <c r="B1878" s="19"/>
      <c r="C1878" s="19" t="s">
        <v>496</v>
      </c>
      <c r="D1878" s="20"/>
      <c r="E1878" s="9"/>
      <c r="F1878" s="22">
        <f>Source!AO1371</f>
        <v>392.26</v>
      </c>
      <c r="G1878" s="21" t="str">
        <f>Source!DG1371</f>
        <v/>
      </c>
      <c r="H1878" s="9">
        <f>Source!AV1371</f>
        <v>1</v>
      </c>
      <c r="I1878" s="9">
        <f>IF(Source!BA1371&lt;&gt; 0, Source!BA1371, 1)</f>
        <v>1</v>
      </c>
      <c r="J1878" s="22">
        <f>Source!S1371</f>
        <v>2432.0100000000002</v>
      </c>
      <c r="K1878" s="22"/>
    </row>
    <row r="1879" spans="1:22" ht="14.25" x14ac:dyDescent="0.2">
      <c r="A1879" s="19"/>
      <c r="B1879" s="19"/>
      <c r="C1879" s="19" t="s">
        <v>502</v>
      </c>
      <c r="D1879" s="20"/>
      <c r="E1879" s="9"/>
      <c r="F1879" s="22">
        <f>Source!AL1371</f>
        <v>0.24</v>
      </c>
      <c r="G1879" s="21" t="str">
        <f>Source!DD1371</f>
        <v/>
      </c>
      <c r="H1879" s="9">
        <f>Source!AW1371</f>
        <v>1</v>
      </c>
      <c r="I1879" s="9">
        <f>IF(Source!BC1371&lt;&gt; 0, Source!BC1371, 1)</f>
        <v>1</v>
      </c>
      <c r="J1879" s="22">
        <f>Source!P1371</f>
        <v>1.49</v>
      </c>
      <c r="K1879" s="22"/>
    </row>
    <row r="1880" spans="1:22" ht="14.25" x14ac:dyDescent="0.2">
      <c r="A1880" s="19"/>
      <c r="B1880" s="19"/>
      <c r="C1880" s="19" t="s">
        <v>497</v>
      </c>
      <c r="D1880" s="20" t="s">
        <v>498</v>
      </c>
      <c r="E1880" s="9">
        <f>Source!AT1371</f>
        <v>70</v>
      </c>
      <c r="F1880" s="22"/>
      <c r="G1880" s="21"/>
      <c r="H1880" s="9"/>
      <c r="I1880" s="9"/>
      <c r="J1880" s="22">
        <f>SUM(R1876:R1879)</f>
        <v>1702.41</v>
      </c>
      <c r="K1880" s="22"/>
    </row>
    <row r="1881" spans="1:22" ht="14.25" x14ac:dyDescent="0.2">
      <c r="A1881" s="19"/>
      <c r="B1881" s="19"/>
      <c r="C1881" s="19" t="s">
        <v>499</v>
      </c>
      <c r="D1881" s="20" t="s">
        <v>498</v>
      </c>
      <c r="E1881" s="9">
        <f>Source!AU1371</f>
        <v>10</v>
      </c>
      <c r="F1881" s="22"/>
      <c r="G1881" s="21"/>
      <c r="H1881" s="9"/>
      <c r="I1881" s="9"/>
      <c r="J1881" s="22">
        <f>SUM(T1876:T1880)</f>
        <v>243.2</v>
      </c>
      <c r="K1881" s="22"/>
    </row>
    <row r="1882" spans="1:22" ht="14.25" x14ac:dyDescent="0.2">
      <c r="A1882" s="19"/>
      <c r="B1882" s="19"/>
      <c r="C1882" s="19" t="s">
        <v>500</v>
      </c>
      <c r="D1882" s="20" t="s">
        <v>501</v>
      </c>
      <c r="E1882" s="9">
        <f>Source!AQ1371</f>
        <v>0.9</v>
      </c>
      <c r="F1882" s="22"/>
      <c r="G1882" s="21" t="str">
        <f>Source!DI1371</f>
        <v/>
      </c>
      <c r="H1882" s="9">
        <f>Source!AV1371</f>
        <v>1</v>
      </c>
      <c r="I1882" s="9"/>
      <c r="J1882" s="22"/>
      <c r="K1882" s="22">
        <f>Source!U1371</f>
        <v>5.58</v>
      </c>
    </row>
    <row r="1883" spans="1:22" ht="15" x14ac:dyDescent="0.25">
      <c r="A1883" s="24"/>
      <c r="B1883" s="24"/>
      <c r="C1883" s="24"/>
      <c r="D1883" s="24"/>
      <c r="E1883" s="24"/>
      <c r="F1883" s="24"/>
      <c r="G1883" s="24"/>
      <c r="H1883" s="24"/>
      <c r="I1883" s="43">
        <f>J1878+J1879+J1880+J1881</f>
        <v>4379.1099999999997</v>
      </c>
      <c r="J1883" s="43"/>
      <c r="K1883" s="25">
        <f>IF(Source!I1371&lt;&gt;0, ROUND(I1883/Source!I1371, 2), 0)</f>
        <v>706.31</v>
      </c>
      <c r="P1883" s="23">
        <f>I1883</f>
        <v>4379.1099999999997</v>
      </c>
    </row>
    <row r="1885" spans="1:22" ht="15" x14ac:dyDescent="0.25">
      <c r="A1885" s="48" t="str">
        <f>CONCATENATE("Итого по подразделу: ",IF(Source!G1373&lt;&gt;"Новый подраздел", Source!G1373, ""))</f>
        <v>Итого по подразделу: Отопление</v>
      </c>
      <c r="B1885" s="48"/>
      <c r="C1885" s="48"/>
      <c r="D1885" s="48"/>
      <c r="E1885" s="48"/>
      <c r="F1885" s="48"/>
      <c r="G1885" s="48"/>
      <c r="H1885" s="48"/>
      <c r="I1885" s="46">
        <f>SUM(P1825:P1884)</f>
        <v>361249.80999999994</v>
      </c>
      <c r="J1885" s="47"/>
      <c r="K1885" s="18"/>
    </row>
    <row r="1888" spans="1:22" ht="16.5" x14ac:dyDescent="0.25">
      <c r="A1888" s="45" t="str">
        <f>CONCATENATE("Подраздел: ",IF(Source!G1403&lt;&gt;"Новый подраздел", Source!G1403, ""))</f>
        <v>Подраздел: ИТП</v>
      </c>
      <c r="B1888" s="45"/>
      <c r="C1888" s="45"/>
      <c r="D1888" s="45"/>
      <c r="E1888" s="45"/>
      <c r="F1888" s="45"/>
      <c r="G1888" s="45"/>
      <c r="H1888" s="45"/>
      <c r="I1888" s="45"/>
      <c r="J1888" s="45"/>
      <c r="K1888" s="45"/>
    </row>
    <row r="1889" spans="1:22" ht="28.5" x14ac:dyDescent="0.2">
      <c r="A1889" s="19">
        <v>197</v>
      </c>
      <c r="B1889" s="19" t="str">
        <f>Source!F1407</f>
        <v>1.24-3105-1-2/1</v>
      </c>
      <c r="C1889" s="19" t="str">
        <f>Source!G1407</f>
        <v>Химическая безразборная промывка пластинчатых теплообменников М15</v>
      </c>
      <c r="D1889" s="20" t="str">
        <f>Source!H1407</f>
        <v>шт.</v>
      </c>
      <c r="E1889" s="9">
        <f>Source!I1407</f>
        <v>1</v>
      </c>
      <c r="F1889" s="22"/>
      <c r="G1889" s="21"/>
      <c r="H1889" s="9"/>
      <c r="I1889" s="9"/>
      <c r="J1889" s="22"/>
      <c r="K1889" s="22"/>
      <c r="Q1889">
        <f>ROUND((Source!BZ1407/100)*ROUND((Source!AF1407*Source!AV1407)*Source!I1407, 2), 2)</f>
        <v>5693.67</v>
      </c>
      <c r="R1889">
        <f>Source!X1407</f>
        <v>5693.67</v>
      </c>
      <c r="S1889">
        <f>ROUND((Source!CA1407/100)*ROUND((Source!AF1407*Source!AV1407)*Source!I1407, 2), 2)</f>
        <v>813.38</v>
      </c>
      <c r="T1889">
        <f>Source!Y1407</f>
        <v>813.38</v>
      </c>
      <c r="U1889">
        <f>ROUND((175/100)*ROUND((Source!AE1407*Source!AV1407)*Source!I1407, 2), 2)</f>
        <v>0</v>
      </c>
      <c r="V1889">
        <f>ROUND((160/100)*ROUND(Source!CS1407*Source!I1407, 2), 2)</f>
        <v>0</v>
      </c>
    </row>
    <row r="1890" spans="1:22" ht="14.25" x14ac:dyDescent="0.2">
      <c r="A1890" s="19"/>
      <c r="B1890" s="19"/>
      <c r="C1890" s="19" t="s">
        <v>496</v>
      </c>
      <c r="D1890" s="20"/>
      <c r="E1890" s="9"/>
      <c r="F1890" s="22">
        <f>Source!AO1407</f>
        <v>8133.81</v>
      </c>
      <c r="G1890" s="21" t="str">
        <f>Source!DG1407</f>
        <v/>
      </c>
      <c r="H1890" s="9">
        <f>Source!AV1407</f>
        <v>1</v>
      </c>
      <c r="I1890" s="9">
        <f>IF(Source!BA1407&lt;&gt; 0, Source!BA1407, 1)</f>
        <v>1</v>
      </c>
      <c r="J1890" s="22">
        <f>Source!S1407</f>
        <v>8133.81</v>
      </c>
      <c r="K1890" s="22"/>
    </row>
    <row r="1891" spans="1:22" ht="14.25" x14ac:dyDescent="0.2">
      <c r="A1891" s="19"/>
      <c r="B1891" s="19"/>
      <c r="C1891" s="19" t="s">
        <v>502</v>
      </c>
      <c r="D1891" s="20"/>
      <c r="E1891" s="9"/>
      <c r="F1891" s="22">
        <f>Source!AL1407</f>
        <v>119.21</v>
      </c>
      <c r="G1891" s="21" t="str">
        <f>Source!DD1407</f>
        <v/>
      </c>
      <c r="H1891" s="9">
        <f>Source!AW1407</f>
        <v>1</v>
      </c>
      <c r="I1891" s="9">
        <f>IF(Source!BC1407&lt;&gt; 0, Source!BC1407, 1)</f>
        <v>1</v>
      </c>
      <c r="J1891" s="22">
        <f>Source!P1407</f>
        <v>119.21</v>
      </c>
      <c r="K1891" s="22"/>
    </row>
    <row r="1892" spans="1:22" ht="14.25" x14ac:dyDescent="0.2">
      <c r="A1892" s="19"/>
      <c r="B1892" s="19"/>
      <c r="C1892" s="19" t="s">
        <v>497</v>
      </c>
      <c r="D1892" s="20" t="s">
        <v>498</v>
      </c>
      <c r="E1892" s="9">
        <f>Source!AT1407</f>
        <v>70</v>
      </c>
      <c r="F1892" s="22"/>
      <c r="G1892" s="21"/>
      <c r="H1892" s="9"/>
      <c r="I1892" s="9"/>
      <c r="J1892" s="22">
        <f>SUM(R1889:R1891)</f>
        <v>5693.67</v>
      </c>
      <c r="K1892" s="22"/>
    </row>
    <row r="1893" spans="1:22" ht="14.25" x14ac:dyDescent="0.2">
      <c r="A1893" s="19"/>
      <c r="B1893" s="19"/>
      <c r="C1893" s="19" t="s">
        <v>499</v>
      </c>
      <c r="D1893" s="20" t="s">
        <v>498</v>
      </c>
      <c r="E1893" s="9">
        <f>Source!AU1407</f>
        <v>10</v>
      </c>
      <c r="F1893" s="22"/>
      <c r="G1893" s="21"/>
      <c r="H1893" s="9"/>
      <c r="I1893" s="9"/>
      <c r="J1893" s="22">
        <f>SUM(T1889:T1892)</f>
        <v>813.38</v>
      </c>
      <c r="K1893" s="22"/>
    </row>
    <row r="1894" spans="1:22" ht="14.25" x14ac:dyDescent="0.2">
      <c r="A1894" s="19"/>
      <c r="B1894" s="19"/>
      <c r="C1894" s="19" t="s">
        <v>500</v>
      </c>
      <c r="D1894" s="20" t="s">
        <v>501</v>
      </c>
      <c r="E1894" s="9">
        <f>Source!AQ1407</f>
        <v>17.34</v>
      </c>
      <c r="F1894" s="22"/>
      <c r="G1894" s="21" t="str">
        <f>Source!DI1407</f>
        <v/>
      </c>
      <c r="H1894" s="9">
        <f>Source!AV1407</f>
        <v>1</v>
      </c>
      <c r="I1894" s="9"/>
      <c r="J1894" s="22"/>
      <c r="K1894" s="22">
        <f>Source!U1407</f>
        <v>17.34</v>
      </c>
    </row>
    <row r="1895" spans="1:22" ht="15" x14ac:dyDescent="0.25">
      <c r="A1895" s="24"/>
      <c r="B1895" s="24"/>
      <c r="C1895" s="24"/>
      <c r="D1895" s="24"/>
      <c r="E1895" s="24"/>
      <c r="F1895" s="24"/>
      <c r="G1895" s="24"/>
      <c r="H1895" s="24"/>
      <c r="I1895" s="43">
        <f>J1890+J1891+J1892+J1893</f>
        <v>14760.07</v>
      </c>
      <c r="J1895" s="43"/>
      <c r="K1895" s="25">
        <f>IF(Source!I1407&lt;&gt;0, ROUND(I1895/Source!I1407, 2), 0)</f>
        <v>14760.07</v>
      </c>
      <c r="P1895" s="23">
        <f>I1895</f>
        <v>14760.07</v>
      </c>
    </row>
    <row r="1897" spans="1:22" ht="15" x14ac:dyDescent="0.25">
      <c r="A1897" s="48" t="str">
        <f>CONCATENATE("Итого по подразделу: ",IF(Source!G1409&lt;&gt;"Новый подраздел", Source!G1409, ""))</f>
        <v>Итого по подразделу: ИТП</v>
      </c>
      <c r="B1897" s="48"/>
      <c r="C1897" s="48"/>
      <c r="D1897" s="48"/>
      <c r="E1897" s="48"/>
      <c r="F1897" s="48"/>
      <c r="G1897" s="48"/>
      <c r="H1897" s="48"/>
      <c r="I1897" s="46">
        <f>SUM(P1888:P1896)</f>
        <v>14760.07</v>
      </c>
      <c r="J1897" s="47"/>
      <c r="K1897" s="18"/>
    </row>
    <row r="1900" spans="1:22" ht="15" x14ac:dyDescent="0.25">
      <c r="A1900" s="48" t="str">
        <f>CONCATENATE("Итого по разделу: ",IF(Source!G1439&lt;&gt;"Новый раздел", Source!G1439, ""))</f>
        <v>Итого по разделу: Подготовка к ОЗП - 6.5.1 Ж/Д вокзал и депо</v>
      </c>
      <c r="B1900" s="48"/>
      <c r="C1900" s="48"/>
      <c r="D1900" s="48"/>
      <c r="E1900" s="48"/>
      <c r="F1900" s="48"/>
      <c r="G1900" s="48"/>
      <c r="H1900" s="48"/>
      <c r="I1900" s="46">
        <f>SUM(P1823:P1899)</f>
        <v>376009.87999999995</v>
      </c>
      <c r="J1900" s="47"/>
      <c r="K1900" s="18"/>
    </row>
    <row r="1903" spans="1:22" ht="16.5" x14ac:dyDescent="0.25">
      <c r="A1903" s="45" t="str">
        <f>CONCATENATE("Раздел: ",IF(Source!G1469&lt;&gt;"Новый раздел", Source!G1469, ""))</f>
        <v>Раздел: Подготовка к ОЗП - 6.6 Аэропорт</v>
      </c>
      <c r="B1903" s="45"/>
      <c r="C1903" s="45"/>
      <c r="D1903" s="45"/>
      <c r="E1903" s="45"/>
      <c r="F1903" s="45"/>
      <c r="G1903" s="45"/>
      <c r="H1903" s="45"/>
      <c r="I1903" s="45"/>
      <c r="J1903" s="45"/>
      <c r="K1903" s="45"/>
    </row>
    <row r="1905" spans="1:22" ht="16.5" x14ac:dyDescent="0.25">
      <c r="A1905" s="45" t="str">
        <f>CONCATENATE("Подраздел: ",IF(Source!G1473&lt;&gt;"Новый подраздел", Source!G1473, ""))</f>
        <v>Подраздел: Отопление</v>
      </c>
      <c r="B1905" s="45"/>
      <c r="C1905" s="45"/>
      <c r="D1905" s="45"/>
      <c r="E1905" s="45"/>
      <c r="F1905" s="45"/>
      <c r="G1905" s="45"/>
      <c r="H1905" s="45"/>
      <c r="I1905" s="45"/>
      <c r="J1905" s="45"/>
      <c r="K1905" s="45"/>
    </row>
    <row r="1906" spans="1:22" ht="28.5" x14ac:dyDescent="0.2">
      <c r="A1906" s="19">
        <v>198</v>
      </c>
      <c r="B1906" s="19" t="str">
        <f>Source!F1477</f>
        <v>1.17-2103-11-1/1</v>
      </c>
      <c r="C1906" s="19" t="str">
        <f>Source!G1477</f>
        <v>Гидропневматическая промывка трубопроводов диаметром до 50 мм</v>
      </c>
      <c r="D1906" s="20" t="str">
        <f>Source!H1477</f>
        <v>100 м</v>
      </c>
      <c r="E1906" s="9">
        <f>Source!I1477</f>
        <v>26.27</v>
      </c>
      <c r="F1906" s="22"/>
      <c r="G1906" s="21"/>
      <c r="H1906" s="9"/>
      <c r="I1906" s="9"/>
      <c r="J1906" s="22"/>
      <c r="K1906" s="22"/>
      <c r="Q1906">
        <f>ROUND((Source!BZ1477/100)*ROUND((Source!AF1477*Source!AV1477)*Source!I1477, 2), 2)</f>
        <v>20843.009999999998</v>
      </c>
      <c r="R1906">
        <f>Source!X1477</f>
        <v>20843.009999999998</v>
      </c>
      <c r="S1906">
        <f>ROUND((Source!CA1477/100)*ROUND((Source!AF1477*Source!AV1477)*Source!I1477, 2), 2)</f>
        <v>2977.57</v>
      </c>
      <c r="T1906">
        <f>Source!Y1477</f>
        <v>2977.57</v>
      </c>
      <c r="U1906">
        <f>ROUND((175/100)*ROUND((Source!AE1477*Source!AV1477)*Source!I1477, 2), 2)</f>
        <v>1.84</v>
      </c>
      <c r="V1906">
        <f>ROUND((160/100)*ROUND(Source!CS1477*Source!I1477, 2), 2)</f>
        <v>1.68</v>
      </c>
    </row>
    <row r="1907" spans="1:22" x14ac:dyDescent="0.2">
      <c r="C1907" s="26" t="str">
        <f>"Объем: "&amp;Source!I1477&amp;"=2627/"&amp;"100"</f>
        <v>Объем: 26,27=2627/100</v>
      </c>
    </row>
    <row r="1908" spans="1:22" ht="14.25" x14ac:dyDescent="0.2">
      <c r="A1908" s="19"/>
      <c r="B1908" s="19"/>
      <c r="C1908" s="19" t="s">
        <v>496</v>
      </c>
      <c r="D1908" s="20"/>
      <c r="E1908" s="9"/>
      <c r="F1908" s="22">
        <f>Source!AO1477</f>
        <v>1133.45</v>
      </c>
      <c r="G1908" s="21" t="str">
        <f>Source!DG1477</f>
        <v/>
      </c>
      <c r="H1908" s="9">
        <f>Source!AV1477</f>
        <v>1</v>
      </c>
      <c r="I1908" s="9">
        <f>IF(Source!BA1477&lt;&gt; 0, Source!BA1477, 1)</f>
        <v>1</v>
      </c>
      <c r="J1908" s="22">
        <f>Source!S1477</f>
        <v>29775.73</v>
      </c>
      <c r="K1908" s="22"/>
    </row>
    <row r="1909" spans="1:22" ht="14.25" x14ac:dyDescent="0.2">
      <c r="A1909" s="19"/>
      <c r="B1909" s="19"/>
      <c r="C1909" s="19" t="s">
        <v>503</v>
      </c>
      <c r="D1909" s="20"/>
      <c r="E1909" s="9"/>
      <c r="F1909" s="22">
        <f>Source!AM1477</f>
        <v>7.55</v>
      </c>
      <c r="G1909" s="21" t="str">
        <f>Source!DE1477</f>
        <v/>
      </c>
      <c r="H1909" s="9">
        <f>Source!AV1477</f>
        <v>1</v>
      </c>
      <c r="I1909" s="9">
        <f>IF(Source!BB1477&lt;&gt; 0, Source!BB1477, 1)</f>
        <v>1</v>
      </c>
      <c r="J1909" s="22">
        <f>Source!Q1477</f>
        <v>198.34</v>
      </c>
      <c r="K1909" s="22"/>
    </row>
    <row r="1910" spans="1:22" ht="14.25" x14ac:dyDescent="0.2">
      <c r="A1910" s="19"/>
      <c r="B1910" s="19"/>
      <c r="C1910" s="19" t="s">
        <v>504</v>
      </c>
      <c r="D1910" s="20"/>
      <c r="E1910" s="9"/>
      <c r="F1910" s="22">
        <f>Source!AN1477</f>
        <v>0.04</v>
      </c>
      <c r="G1910" s="21" t="str">
        <f>Source!DF1477</f>
        <v/>
      </c>
      <c r="H1910" s="9">
        <f>Source!AV1477</f>
        <v>1</v>
      </c>
      <c r="I1910" s="9">
        <f>IF(Source!BS1477&lt;&gt; 0, Source!BS1477, 1)</f>
        <v>1</v>
      </c>
      <c r="J1910" s="28">
        <f>Source!R1477</f>
        <v>1.05</v>
      </c>
      <c r="K1910" s="22"/>
    </row>
    <row r="1911" spans="1:22" ht="14.25" x14ac:dyDescent="0.2">
      <c r="A1911" s="19"/>
      <c r="B1911" s="19"/>
      <c r="C1911" s="19" t="s">
        <v>502</v>
      </c>
      <c r="D1911" s="20"/>
      <c r="E1911" s="9"/>
      <c r="F1911" s="22">
        <f>Source!AL1477</f>
        <v>51.32</v>
      </c>
      <c r="G1911" s="21" t="str">
        <f>Source!DD1477</f>
        <v/>
      </c>
      <c r="H1911" s="9">
        <f>Source!AW1477</f>
        <v>1</v>
      </c>
      <c r="I1911" s="9">
        <f>IF(Source!BC1477&lt;&gt; 0, Source!BC1477, 1)</f>
        <v>1</v>
      </c>
      <c r="J1911" s="22">
        <f>Source!P1477</f>
        <v>1348.18</v>
      </c>
      <c r="K1911" s="22"/>
    </row>
    <row r="1912" spans="1:22" ht="14.25" x14ac:dyDescent="0.2">
      <c r="A1912" s="19"/>
      <c r="B1912" s="19"/>
      <c r="C1912" s="19" t="s">
        <v>497</v>
      </c>
      <c r="D1912" s="20" t="s">
        <v>498</v>
      </c>
      <c r="E1912" s="9">
        <f>Source!AT1477</f>
        <v>70</v>
      </c>
      <c r="F1912" s="22"/>
      <c r="G1912" s="21"/>
      <c r="H1912" s="9"/>
      <c r="I1912" s="9"/>
      <c r="J1912" s="22">
        <f>SUM(R1906:R1911)</f>
        <v>20843.009999999998</v>
      </c>
      <c r="K1912" s="22"/>
    </row>
    <row r="1913" spans="1:22" ht="14.25" x14ac:dyDescent="0.2">
      <c r="A1913" s="19"/>
      <c r="B1913" s="19"/>
      <c r="C1913" s="19" t="s">
        <v>499</v>
      </c>
      <c r="D1913" s="20" t="s">
        <v>498</v>
      </c>
      <c r="E1913" s="9">
        <f>Source!AU1477</f>
        <v>10</v>
      </c>
      <c r="F1913" s="22"/>
      <c r="G1913" s="21"/>
      <c r="H1913" s="9"/>
      <c r="I1913" s="9"/>
      <c r="J1913" s="22">
        <f>SUM(T1906:T1912)</f>
        <v>2977.57</v>
      </c>
      <c r="K1913" s="22"/>
    </row>
    <row r="1914" spans="1:22" ht="14.25" x14ac:dyDescent="0.2">
      <c r="A1914" s="19"/>
      <c r="B1914" s="19"/>
      <c r="C1914" s="19" t="s">
        <v>505</v>
      </c>
      <c r="D1914" s="20" t="s">
        <v>498</v>
      </c>
      <c r="E1914" s="9">
        <f>160</f>
        <v>160</v>
      </c>
      <c r="F1914" s="22"/>
      <c r="G1914" s="21"/>
      <c r="H1914" s="9"/>
      <c r="I1914" s="9"/>
      <c r="J1914" s="22">
        <f>SUM(V1906:V1913)</f>
        <v>1.68</v>
      </c>
      <c r="K1914" s="22"/>
    </row>
    <row r="1915" spans="1:22" ht="14.25" x14ac:dyDescent="0.2">
      <c r="A1915" s="19"/>
      <c r="B1915" s="19"/>
      <c r="C1915" s="19" t="s">
        <v>500</v>
      </c>
      <c r="D1915" s="20" t="s">
        <v>501</v>
      </c>
      <c r="E1915" s="9">
        <f>Source!AQ1477</f>
        <v>2.42</v>
      </c>
      <c r="F1915" s="22"/>
      <c r="G1915" s="21" t="str">
        <f>Source!DI1477</f>
        <v/>
      </c>
      <c r="H1915" s="9">
        <f>Source!AV1477</f>
        <v>1</v>
      </c>
      <c r="I1915" s="9"/>
      <c r="J1915" s="22"/>
      <c r="K1915" s="22">
        <f>Source!U1477</f>
        <v>63.573399999999999</v>
      </c>
    </row>
    <row r="1916" spans="1:22" ht="15" x14ac:dyDescent="0.25">
      <c r="A1916" s="24"/>
      <c r="B1916" s="24"/>
      <c r="C1916" s="24"/>
      <c r="D1916" s="24"/>
      <c r="E1916" s="24"/>
      <c r="F1916" s="24"/>
      <c r="G1916" s="24"/>
      <c r="H1916" s="24"/>
      <c r="I1916" s="43">
        <f>J1908+J1909+J1911+J1912+J1913+J1914</f>
        <v>55144.509999999995</v>
      </c>
      <c r="J1916" s="43"/>
      <c r="K1916" s="25">
        <f>IF(Source!I1477&lt;&gt;0, ROUND(I1916/Source!I1477, 2), 0)</f>
        <v>2099.14</v>
      </c>
      <c r="P1916" s="23">
        <f>I1916</f>
        <v>55144.509999999995</v>
      </c>
    </row>
    <row r="1917" spans="1:22" ht="42.75" x14ac:dyDescent="0.2">
      <c r="A1917" s="19">
        <v>199</v>
      </c>
      <c r="B1917" s="19" t="str">
        <f>Source!F1478</f>
        <v>1.17-3205-2-1/1</v>
      </c>
      <c r="C1917" s="19" t="str">
        <f>Source!G1478</f>
        <v>Гидравлическое испытание трубопроводов систем отопления диаметром до 50 мм</v>
      </c>
      <c r="D1917" s="20" t="str">
        <f>Source!H1478</f>
        <v>100 м</v>
      </c>
      <c r="E1917" s="9">
        <f>Source!I1478</f>
        <v>26.27</v>
      </c>
      <c r="F1917" s="22"/>
      <c r="G1917" s="21"/>
      <c r="H1917" s="9"/>
      <c r="I1917" s="9"/>
      <c r="J1917" s="22"/>
      <c r="K1917" s="22"/>
      <c r="Q1917">
        <f>ROUND((Source!BZ1478/100)*ROUND((Source!AF1478*Source!AV1478)*Source!I1478, 2), 2)</f>
        <v>101312.18</v>
      </c>
      <c r="R1917">
        <f>Source!X1478</f>
        <v>101312.18</v>
      </c>
      <c r="S1917">
        <f>ROUND((Source!CA1478/100)*ROUND((Source!AF1478*Source!AV1478)*Source!I1478, 2), 2)</f>
        <v>14473.17</v>
      </c>
      <c r="T1917">
        <f>Source!Y1478</f>
        <v>14473.17</v>
      </c>
      <c r="U1917">
        <f>ROUND((175/100)*ROUND((Source!AE1478*Source!AV1478)*Source!I1478, 2), 2)</f>
        <v>0</v>
      </c>
      <c r="V1917">
        <f>ROUND((160/100)*ROUND(Source!CS1478*Source!I1478, 2), 2)</f>
        <v>0</v>
      </c>
    </row>
    <row r="1918" spans="1:22" x14ac:dyDescent="0.2">
      <c r="C1918" s="26" t="str">
        <f>"Объем: "&amp;Source!I1478&amp;"=2627/"&amp;"100"</f>
        <v>Объем: 26,27=2627/100</v>
      </c>
    </row>
    <row r="1919" spans="1:22" ht="14.25" x14ac:dyDescent="0.2">
      <c r="A1919" s="19"/>
      <c r="B1919" s="19"/>
      <c r="C1919" s="19" t="s">
        <v>496</v>
      </c>
      <c r="D1919" s="20"/>
      <c r="E1919" s="9"/>
      <c r="F1919" s="22">
        <f>Source!AO1478</f>
        <v>5509.39</v>
      </c>
      <c r="G1919" s="21" t="str">
        <f>Source!DG1478</f>
        <v/>
      </c>
      <c r="H1919" s="9">
        <f>Source!AV1478</f>
        <v>1</v>
      </c>
      <c r="I1919" s="9">
        <f>IF(Source!BA1478&lt;&gt; 0, Source!BA1478, 1)</f>
        <v>1</v>
      </c>
      <c r="J1919" s="22">
        <f>Source!S1478</f>
        <v>144731.68</v>
      </c>
      <c r="K1919" s="22"/>
    </row>
    <row r="1920" spans="1:22" ht="14.25" x14ac:dyDescent="0.2">
      <c r="A1920" s="19"/>
      <c r="B1920" s="19"/>
      <c r="C1920" s="19" t="s">
        <v>502</v>
      </c>
      <c r="D1920" s="20"/>
      <c r="E1920" s="9"/>
      <c r="F1920" s="22">
        <f>Source!AL1478</f>
        <v>49.83</v>
      </c>
      <c r="G1920" s="21" t="str">
        <f>Source!DD1478</f>
        <v/>
      </c>
      <c r="H1920" s="9">
        <f>Source!AW1478</f>
        <v>1</v>
      </c>
      <c r="I1920" s="9">
        <f>IF(Source!BC1478&lt;&gt; 0, Source!BC1478, 1)</f>
        <v>1</v>
      </c>
      <c r="J1920" s="22">
        <f>Source!P1478</f>
        <v>1309.03</v>
      </c>
      <c r="K1920" s="22"/>
    </row>
    <row r="1921" spans="1:22" ht="14.25" x14ac:dyDescent="0.2">
      <c r="A1921" s="19"/>
      <c r="B1921" s="19"/>
      <c r="C1921" s="19" t="s">
        <v>497</v>
      </c>
      <c r="D1921" s="20" t="s">
        <v>498</v>
      </c>
      <c r="E1921" s="9">
        <f>Source!AT1478</f>
        <v>70</v>
      </c>
      <c r="F1921" s="22"/>
      <c r="G1921" s="21"/>
      <c r="H1921" s="9"/>
      <c r="I1921" s="9"/>
      <c r="J1921" s="22">
        <f>SUM(R1917:R1920)</f>
        <v>101312.18</v>
      </c>
      <c r="K1921" s="22"/>
    </row>
    <row r="1922" spans="1:22" ht="14.25" x14ac:dyDescent="0.2">
      <c r="A1922" s="19"/>
      <c r="B1922" s="19"/>
      <c r="C1922" s="19" t="s">
        <v>499</v>
      </c>
      <c r="D1922" s="20" t="s">
        <v>498</v>
      </c>
      <c r="E1922" s="9">
        <f>Source!AU1478</f>
        <v>10</v>
      </c>
      <c r="F1922" s="22"/>
      <c r="G1922" s="21"/>
      <c r="H1922" s="9"/>
      <c r="I1922" s="9"/>
      <c r="J1922" s="22">
        <f>SUM(T1917:T1921)</f>
        <v>14473.17</v>
      </c>
      <c r="K1922" s="22"/>
    </row>
    <row r="1923" spans="1:22" ht="14.25" x14ac:dyDescent="0.2">
      <c r="A1923" s="19"/>
      <c r="B1923" s="19"/>
      <c r="C1923" s="19" t="s">
        <v>500</v>
      </c>
      <c r="D1923" s="20" t="s">
        <v>501</v>
      </c>
      <c r="E1923" s="9">
        <f>Source!AQ1478</f>
        <v>10.64</v>
      </c>
      <c r="F1923" s="22"/>
      <c r="G1923" s="21" t="str">
        <f>Source!DI1478</f>
        <v/>
      </c>
      <c r="H1923" s="9">
        <f>Source!AV1478</f>
        <v>1</v>
      </c>
      <c r="I1923" s="9"/>
      <c r="J1923" s="22"/>
      <c r="K1923" s="22">
        <f>Source!U1478</f>
        <v>279.51280000000003</v>
      </c>
    </row>
    <row r="1924" spans="1:22" ht="15" x14ac:dyDescent="0.25">
      <c r="A1924" s="24"/>
      <c r="B1924" s="24"/>
      <c r="C1924" s="24"/>
      <c r="D1924" s="24"/>
      <c r="E1924" s="24"/>
      <c r="F1924" s="24"/>
      <c r="G1924" s="24"/>
      <c r="H1924" s="24"/>
      <c r="I1924" s="43">
        <f>J1919+J1920+J1921+J1922</f>
        <v>261826.06</v>
      </c>
      <c r="J1924" s="43"/>
      <c r="K1924" s="25">
        <f>IF(Source!I1478&lt;&gt;0, ROUND(I1924/Source!I1478, 2), 0)</f>
        <v>9966.73</v>
      </c>
      <c r="P1924" s="23">
        <f>I1924</f>
        <v>261826.06</v>
      </c>
    </row>
    <row r="1925" spans="1:22" ht="71.25" x14ac:dyDescent="0.2">
      <c r="A1925" s="19">
        <v>200</v>
      </c>
      <c r="B1925" s="19" t="str">
        <f>Source!F1479</f>
        <v>1.23-2103-7-1/1</v>
      </c>
      <c r="C1925" s="19" t="str">
        <f>Source!G1479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1925" s="20" t="str">
        <f>Source!H1479</f>
        <v>шт.</v>
      </c>
      <c r="E1925" s="9">
        <f>Source!I1479</f>
        <v>36</v>
      </c>
      <c r="F1925" s="22"/>
      <c r="G1925" s="21"/>
      <c r="H1925" s="9"/>
      <c r="I1925" s="9"/>
      <c r="J1925" s="22"/>
      <c r="K1925" s="22"/>
      <c r="Q1925">
        <f>ROUND((Source!BZ1479/100)*ROUND((Source!AF1479*Source!AV1479)*Source!I1479, 2), 2)</f>
        <v>12850.24</v>
      </c>
      <c r="R1925">
        <f>Source!X1479</f>
        <v>12850.24</v>
      </c>
      <c r="S1925">
        <f>ROUND((Source!CA1479/100)*ROUND((Source!AF1479*Source!AV1479)*Source!I1479, 2), 2)</f>
        <v>1835.75</v>
      </c>
      <c r="T1925">
        <f>Source!Y1479</f>
        <v>1835.75</v>
      </c>
      <c r="U1925">
        <f>ROUND((175/100)*ROUND((Source!AE1479*Source!AV1479)*Source!I1479, 2), 2)</f>
        <v>0</v>
      </c>
      <c r="V1925">
        <f>ROUND((160/100)*ROUND(Source!CS1479*Source!I1479, 2), 2)</f>
        <v>0</v>
      </c>
    </row>
    <row r="1926" spans="1:22" ht="14.25" x14ac:dyDescent="0.2">
      <c r="A1926" s="19"/>
      <c r="B1926" s="19"/>
      <c r="C1926" s="19" t="s">
        <v>496</v>
      </c>
      <c r="D1926" s="20"/>
      <c r="E1926" s="9"/>
      <c r="F1926" s="22">
        <f>Source!AO1479</f>
        <v>509.93</v>
      </c>
      <c r="G1926" s="21" t="str">
        <f>Source!DG1479</f>
        <v/>
      </c>
      <c r="H1926" s="9">
        <f>Source!AV1479</f>
        <v>1</v>
      </c>
      <c r="I1926" s="9">
        <f>IF(Source!BA1479&lt;&gt; 0, Source!BA1479, 1)</f>
        <v>1</v>
      </c>
      <c r="J1926" s="22">
        <f>Source!S1479</f>
        <v>18357.48</v>
      </c>
      <c r="K1926" s="22"/>
    </row>
    <row r="1927" spans="1:22" ht="14.25" x14ac:dyDescent="0.2">
      <c r="A1927" s="19"/>
      <c r="B1927" s="19"/>
      <c r="C1927" s="19" t="s">
        <v>497</v>
      </c>
      <c r="D1927" s="20" t="s">
        <v>498</v>
      </c>
      <c r="E1927" s="9">
        <f>Source!AT1479</f>
        <v>70</v>
      </c>
      <c r="F1927" s="22"/>
      <c r="G1927" s="21"/>
      <c r="H1927" s="9"/>
      <c r="I1927" s="9"/>
      <c r="J1927" s="22">
        <f>SUM(R1925:R1926)</f>
        <v>12850.24</v>
      </c>
      <c r="K1927" s="22"/>
    </row>
    <row r="1928" spans="1:22" ht="14.25" x14ac:dyDescent="0.2">
      <c r="A1928" s="19"/>
      <c r="B1928" s="19"/>
      <c r="C1928" s="19" t="s">
        <v>499</v>
      </c>
      <c r="D1928" s="20" t="s">
        <v>498</v>
      </c>
      <c r="E1928" s="9">
        <f>Source!AU1479</f>
        <v>10</v>
      </c>
      <c r="F1928" s="22"/>
      <c r="G1928" s="21"/>
      <c r="H1928" s="9"/>
      <c r="I1928" s="9"/>
      <c r="J1928" s="22">
        <f>SUM(T1925:T1927)</f>
        <v>1835.75</v>
      </c>
      <c r="K1928" s="22"/>
    </row>
    <row r="1929" spans="1:22" ht="14.25" x14ac:dyDescent="0.2">
      <c r="A1929" s="19"/>
      <c r="B1929" s="19"/>
      <c r="C1929" s="19" t="s">
        <v>500</v>
      </c>
      <c r="D1929" s="20" t="s">
        <v>501</v>
      </c>
      <c r="E1929" s="9">
        <f>Source!AQ1479</f>
        <v>1.17</v>
      </c>
      <c r="F1929" s="22"/>
      <c r="G1929" s="21" t="str">
        <f>Source!DI1479</f>
        <v/>
      </c>
      <c r="H1929" s="9">
        <f>Source!AV1479</f>
        <v>1</v>
      </c>
      <c r="I1929" s="9"/>
      <c r="J1929" s="22"/>
      <c r="K1929" s="22">
        <f>Source!U1479</f>
        <v>42.12</v>
      </c>
    </row>
    <row r="1930" spans="1:22" ht="15" x14ac:dyDescent="0.25">
      <c r="A1930" s="24"/>
      <c r="B1930" s="24"/>
      <c r="C1930" s="24"/>
      <c r="D1930" s="24"/>
      <c r="E1930" s="24"/>
      <c r="F1930" s="24"/>
      <c r="G1930" s="24"/>
      <c r="H1930" s="24"/>
      <c r="I1930" s="43">
        <f>J1926+J1927+J1928</f>
        <v>33043.47</v>
      </c>
      <c r="J1930" s="43"/>
      <c r="K1930" s="25">
        <f>IF(Source!I1479&lt;&gt;0, ROUND(I1930/Source!I1479, 2), 0)</f>
        <v>917.87</v>
      </c>
      <c r="P1930" s="23">
        <f>I1930</f>
        <v>33043.47</v>
      </c>
    </row>
    <row r="1931" spans="1:22" ht="71.25" x14ac:dyDescent="0.2">
      <c r="A1931" s="19">
        <v>201</v>
      </c>
      <c r="B1931" s="19" t="str">
        <f>Source!F1481</f>
        <v>1.23-2103-7-1/1</v>
      </c>
      <c r="C1931" s="19" t="str">
        <f>Source!G1481</f>
        <v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v>
      </c>
      <c r="D1931" s="20" t="str">
        <f>Source!H1481</f>
        <v>шт.</v>
      </c>
      <c r="E1931" s="9">
        <f>Source!I1481</f>
        <v>8</v>
      </c>
      <c r="F1931" s="22"/>
      <c r="G1931" s="21"/>
      <c r="H1931" s="9"/>
      <c r="I1931" s="9"/>
      <c r="J1931" s="22"/>
      <c r="K1931" s="22"/>
      <c r="Q1931">
        <f>ROUND((Source!BZ1481/100)*ROUND((Source!AF1481*Source!AV1481)*Source!I1481, 2), 2)</f>
        <v>2855.61</v>
      </c>
      <c r="R1931">
        <f>Source!X1481</f>
        <v>2855.61</v>
      </c>
      <c r="S1931">
        <f>ROUND((Source!CA1481/100)*ROUND((Source!AF1481*Source!AV1481)*Source!I1481, 2), 2)</f>
        <v>407.94</v>
      </c>
      <c r="T1931">
        <f>Source!Y1481</f>
        <v>407.94</v>
      </c>
      <c r="U1931">
        <f>ROUND((175/100)*ROUND((Source!AE1481*Source!AV1481)*Source!I1481, 2), 2)</f>
        <v>0</v>
      </c>
      <c r="V1931">
        <f>ROUND((160/100)*ROUND(Source!CS1481*Source!I1481, 2), 2)</f>
        <v>0</v>
      </c>
    </row>
    <row r="1932" spans="1:22" ht="14.25" x14ac:dyDescent="0.2">
      <c r="A1932" s="19"/>
      <c r="B1932" s="19"/>
      <c r="C1932" s="19" t="s">
        <v>496</v>
      </c>
      <c r="D1932" s="20"/>
      <c r="E1932" s="9"/>
      <c r="F1932" s="22">
        <f>Source!AO1481</f>
        <v>509.93</v>
      </c>
      <c r="G1932" s="21" t="str">
        <f>Source!DG1481</f>
        <v/>
      </c>
      <c r="H1932" s="9">
        <f>Source!AV1481</f>
        <v>1</v>
      </c>
      <c r="I1932" s="9">
        <f>IF(Source!BA1481&lt;&gt; 0, Source!BA1481, 1)</f>
        <v>1</v>
      </c>
      <c r="J1932" s="22">
        <f>Source!S1481</f>
        <v>4079.44</v>
      </c>
      <c r="K1932" s="22"/>
    </row>
    <row r="1933" spans="1:22" ht="14.25" x14ac:dyDescent="0.2">
      <c r="A1933" s="19"/>
      <c r="B1933" s="19"/>
      <c r="C1933" s="19" t="s">
        <v>497</v>
      </c>
      <c r="D1933" s="20" t="s">
        <v>498</v>
      </c>
      <c r="E1933" s="9">
        <f>Source!AT1481</f>
        <v>70</v>
      </c>
      <c r="F1933" s="22"/>
      <c r="G1933" s="21"/>
      <c r="H1933" s="9"/>
      <c r="I1933" s="9"/>
      <c r="J1933" s="22">
        <f>SUM(R1931:R1932)</f>
        <v>2855.61</v>
      </c>
      <c r="K1933" s="22"/>
    </row>
    <row r="1934" spans="1:22" ht="14.25" x14ac:dyDescent="0.2">
      <c r="A1934" s="19"/>
      <c r="B1934" s="19"/>
      <c r="C1934" s="19" t="s">
        <v>499</v>
      </c>
      <c r="D1934" s="20" t="s">
        <v>498</v>
      </c>
      <c r="E1934" s="9">
        <f>Source!AU1481</f>
        <v>10</v>
      </c>
      <c r="F1934" s="22"/>
      <c r="G1934" s="21"/>
      <c r="H1934" s="9"/>
      <c r="I1934" s="9"/>
      <c r="J1934" s="22">
        <f>SUM(T1931:T1933)</f>
        <v>407.94</v>
      </c>
      <c r="K1934" s="22"/>
    </row>
    <row r="1935" spans="1:22" ht="14.25" x14ac:dyDescent="0.2">
      <c r="A1935" s="19"/>
      <c r="B1935" s="19"/>
      <c r="C1935" s="19" t="s">
        <v>500</v>
      </c>
      <c r="D1935" s="20" t="s">
        <v>501</v>
      </c>
      <c r="E1935" s="9">
        <f>Source!AQ1481</f>
        <v>1.17</v>
      </c>
      <c r="F1935" s="22"/>
      <c r="G1935" s="21" t="str">
        <f>Source!DI1481</f>
        <v/>
      </c>
      <c r="H1935" s="9">
        <f>Source!AV1481</f>
        <v>1</v>
      </c>
      <c r="I1935" s="9"/>
      <c r="J1935" s="22"/>
      <c r="K1935" s="22">
        <f>Source!U1481</f>
        <v>9.36</v>
      </c>
    </row>
    <row r="1936" spans="1:22" ht="15" x14ac:dyDescent="0.25">
      <c r="A1936" s="24"/>
      <c r="B1936" s="24"/>
      <c r="C1936" s="24"/>
      <c r="D1936" s="24"/>
      <c r="E1936" s="24"/>
      <c r="F1936" s="24"/>
      <c r="G1936" s="24"/>
      <c r="H1936" s="24"/>
      <c r="I1936" s="43">
        <f>J1932+J1933+J1934</f>
        <v>7342.99</v>
      </c>
      <c r="J1936" s="43"/>
      <c r="K1936" s="25">
        <f>IF(Source!I1481&lt;&gt;0, ROUND(I1936/Source!I1481, 2), 0)</f>
        <v>917.87</v>
      </c>
      <c r="P1936" s="23">
        <f>I1936</f>
        <v>7342.99</v>
      </c>
    </row>
    <row r="1937" spans="1:22" ht="28.5" x14ac:dyDescent="0.2">
      <c r="A1937" s="19">
        <v>202</v>
      </c>
      <c r="B1937" s="19" t="str">
        <f>Source!F1483</f>
        <v>1.17-2103-16-1/1</v>
      </c>
      <c r="C1937" s="19" t="str">
        <f>Source!G1483</f>
        <v>Техническое обслуживание крана трехходового шарового под манометр</v>
      </c>
      <c r="D1937" s="20" t="str">
        <f>Source!H1483</f>
        <v>10 шт.</v>
      </c>
      <c r="E1937" s="9">
        <f>Source!I1483</f>
        <v>4.4000000000000004</v>
      </c>
      <c r="F1937" s="22"/>
      <c r="G1937" s="21"/>
      <c r="H1937" s="9"/>
      <c r="I1937" s="9"/>
      <c r="J1937" s="22"/>
      <c r="K1937" s="22"/>
      <c r="Q1937">
        <f>ROUND((Source!BZ1483/100)*ROUND((Source!AF1483*Source!AV1483)*Source!I1483, 2), 2)</f>
        <v>1208.1600000000001</v>
      </c>
      <c r="R1937">
        <f>Source!X1483</f>
        <v>1208.1600000000001</v>
      </c>
      <c r="S1937">
        <f>ROUND((Source!CA1483/100)*ROUND((Source!AF1483*Source!AV1483)*Source!I1483, 2), 2)</f>
        <v>172.59</v>
      </c>
      <c r="T1937">
        <f>Source!Y1483</f>
        <v>172.59</v>
      </c>
      <c r="U1937">
        <f>ROUND((175/100)*ROUND((Source!AE1483*Source!AV1483)*Source!I1483, 2), 2)</f>
        <v>0</v>
      </c>
      <c r="V1937">
        <f>ROUND((160/100)*ROUND(Source!CS1483*Source!I1483, 2), 2)</f>
        <v>0</v>
      </c>
    </row>
    <row r="1938" spans="1:22" x14ac:dyDescent="0.2">
      <c r="C1938" s="26" t="str">
        <f>"Объем: "&amp;Source!I1483&amp;"=(36+"&amp;"8)/"&amp;"10"</f>
        <v>Объем: 4,4=(36+8)/10</v>
      </c>
    </row>
    <row r="1939" spans="1:22" ht="14.25" x14ac:dyDescent="0.2">
      <c r="A1939" s="19"/>
      <c r="B1939" s="19"/>
      <c r="C1939" s="19" t="s">
        <v>496</v>
      </c>
      <c r="D1939" s="20"/>
      <c r="E1939" s="9"/>
      <c r="F1939" s="22">
        <f>Source!AO1483</f>
        <v>392.26</v>
      </c>
      <c r="G1939" s="21" t="str">
        <f>Source!DG1483</f>
        <v/>
      </c>
      <c r="H1939" s="9">
        <f>Source!AV1483</f>
        <v>1</v>
      </c>
      <c r="I1939" s="9">
        <f>IF(Source!BA1483&lt;&gt; 0, Source!BA1483, 1)</f>
        <v>1</v>
      </c>
      <c r="J1939" s="22">
        <f>Source!S1483</f>
        <v>1725.94</v>
      </c>
      <c r="K1939" s="22"/>
    </row>
    <row r="1940" spans="1:22" ht="14.25" x14ac:dyDescent="0.2">
      <c r="A1940" s="19"/>
      <c r="B1940" s="19"/>
      <c r="C1940" s="19" t="s">
        <v>502</v>
      </c>
      <c r="D1940" s="20"/>
      <c r="E1940" s="9"/>
      <c r="F1940" s="22">
        <f>Source!AL1483</f>
        <v>0.24</v>
      </c>
      <c r="G1940" s="21" t="str">
        <f>Source!DD1483</f>
        <v/>
      </c>
      <c r="H1940" s="9">
        <f>Source!AW1483</f>
        <v>1</v>
      </c>
      <c r="I1940" s="9">
        <f>IF(Source!BC1483&lt;&gt; 0, Source!BC1483, 1)</f>
        <v>1</v>
      </c>
      <c r="J1940" s="22">
        <f>Source!P1483</f>
        <v>1.06</v>
      </c>
      <c r="K1940" s="22"/>
    </row>
    <row r="1941" spans="1:22" ht="14.25" x14ac:dyDescent="0.2">
      <c r="A1941" s="19"/>
      <c r="B1941" s="19"/>
      <c r="C1941" s="19" t="s">
        <v>497</v>
      </c>
      <c r="D1941" s="20" t="s">
        <v>498</v>
      </c>
      <c r="E1941" s="9">
        <f>Source!AT1483</f>
        <v>70</v>
      </c>
      <c r="F1941" s="22"/>
      <c r="G1941" s="21"/>
      <c r="H1941" s="9"/>
      <c r="I1941" s="9"/>
      <c r="J1941" s="22">
        <f>SUM(R1937:R1940)</f>
        <v>1208.1600000000001</v>
      </c>
      <c r="K1941" s="22"/>
    </row>
    <row r="1942" spans="1:22" ht="14.25" x14ac:dyDescent="0.2">
      <c r="A1942" s="19"/>
      <c r="B1942" s="19"/>
      <c r="C1942" s="19" t="s">
        <v>499</v>
      </c>
      <c r="D1942" s="20" t="s">
        <v>498</v>
      </c>
      <c r="E1942" s="9">
        <f>Source!AU1483</f>
        <v>10</v>
      </c>
      <c r="F1942" s="22"/>
      <c r="G1942" s="21"/>
      <c r="H1942" s="9"/>
      <c r="I1942" s="9"/>
      <c r="J1942" s="22">
        <f>SUM(T1937:T1941)</f>
        <v>172.59</v>
      </c>
      <c r="K1942" s="22"/>
    </row>
    <row r="1943" spans="1:22" ht="14.25" x14ac:dyDescent="0.2">
      <c r="A1943" s="19"/>
      <c r="B1943" s="19"/>
      <c r="C1943" s="19" t="s">
        <v>500</v>
      </c>
      <c r="D1943" s="20" t="s">
        <v>501</v>
      </c>
      <c r="E1943" s="9">
        <f>Source!AQ1483</f>
        <v>0.9</v>
      </c>
      <c r="F1943" s="22"/>
      <c r="G1943" s="21" t="str">
        <f>Source!DI1483</f>
        <v/>
      </c>
      <c r="H1943" s="9">
        <f>Source!AV1483</f>
        <v>1</v>
      </c>
      <c r="I1943" s="9"/>
      <c r="J1943" s="22"/>
      <c r="K1943" s="22">
        <f>Source!U1483</f>
        <v>3.9600000000000004</v>
      </c>
    </row>
    <row r="1944" spans="1:22" ht="15" x14ac:dyDescent="0.25">
      <c r="A1944" s="24"/>
      <c r="B1944" s="24"/>
      <c r="C1944" s="24"/>
      <c r="D1944" s="24"/>
      <c r="E1944" s="24"/>
      <c r="F1944" s="24"/>
      <c r="G1944" s="24"/>
      <c r="H1944" s="24"/>
      <c r="I1944" s="43">
        <f>J1939+J1940+J1941+J1942</f>
        <v>3107.75</v>
      </c>
      <c r="J1944" s="43"/>
      <c r="K1944" s="25">
        <f>IF(Source!I1483&lt;&gt;0, ROUND(I1944/Source!I1483, 2), 0)</f>
        <v>706.31</v>
      </c>
      <c r="P1944" s="23">
        <f>I1944</f>
        <v>3107.75</v>
      </c>
    </row>
    <row r="1946" spans="1:22" ht="15" x14ac:dyDescent="0.25">
      <c r="A1946" s="48" t="str">
        <f>CONCATENATE("Итого по подразделу: ",IF(Source!G1485&lt;&gt;"Новый подраздел", Source!G1485, ""))</f>
        <v>Итого по подразделу: Отопление</v>
      </c>
      <c r="B1946" s="48"/>
      <c r="C1946" s="48"/>
      <c r="D1946" s="48"/>
      <c r="E1946" s="48"/>
      <c r="F1946" s="48"/>
      <c r="G1946" s="48"/>
      <c r="H1946" s="48"/>
      <c r="I1946" s="46">
        <f>SUM(P1905:P1945)</f>
        <v>360464.78</v>
      </c>
      <c r="J1946" s="47"/>
      <c r="K1946" s="18"/>
    </row>
    <row r="1949" spans="1:22" ht="16.5" x14ac:dyDescent="0.25">
      <c r="A1949" s="45" t="str">
        <f>CONCATENATE("Подраздел: ",IF(Source!G1515&lt;&gt;"Новый подраздел", Source!G1515, ""))</f>
        <v>Подраздел: ИТП</v>
      </c>
      <c r="B1949" s="45"/>
      <c r="C1949" s="45"/>
      <c r="D1949" s="45"/>
      <c r="E1949" s="45"/>
      <c r="F1949" s="45"/>
      <c r="G1949" s="45"/>
      <c r="H1949" s="45"/>
      <c r="I1949" s="45"/>
      <c r="J1949" s="45"/>
      <c r="K1949" s="45"/>
    </row>
    <row r="1950" spans="1:22" ht="28.5" x14ac:dyDescent="0.2">
      <c r="A1950" s="19">
        <v>203</v>
      </c>
      <c r="B1950" s="19" t="str">
        <f>Source!F1519</f>
        <v>1.24-3105-1-2/1</v>
      </c>
      <c r="C1950" s="19" t="str">
        <f>Source!G1519</f>
        <v>Химическая безразборная промывка пластинчатых теплообменников М15</v>
      </c>
      <c r="D1950" s="20" t="str">
        <f>Source!H1519</f>
        <v>шт.</v>
      </c>
      <c r="E1950" s="9">
        <f>Source!I1519</f>
        <v>1</v>
      </c>
      <c r="F1950" s="22"/>
      <c r="G1950" s="21"/>
      <c r="H1950" s="9"/>
      <c r="I1950" s="9"/>
      <c r="J1950" s="22"/>
      <c r="K1950" s="22"/>
      <c r="Q1950">
        <f>ROUND((Source!BZ1519/100)*ROUND((Source!AF1519*Source!AV1519)*Source!I1519, 2), 2)</f>
        <v>5693.67</v>
      </c>
      <c r="R1950">
        <f>Source!X1519</f>
        <v>5693.67</v>
      </c>
      <c r="S1950">
        <f>ROUND((Source!CA1519/100)*ROUND((Source!AF1519*Source!AV1519)*Source!I1519, 2), 2)</f>
        <v>813.38</v>
      </c>
      <c r="T1950">
        <f>Source!Y1519</f>
        <v>813.38</v>
      </c>
      <c r="U1950">
        <f>ROUND((175/100)*ROUND((Source!AE1519*Source!AV1519)*Source!I1519, 2), 2)</f>
        <v>0</v>
      </c>
      <c r="V1950">
        <f>ROUND((160/100)*ROUND(Source!CS1519*Source!I1519, 2), 2)</f>
        <v>0</v>
      </c>
    </row>
    <row r="1951" spans="1:22" ht="14.25" x14ac:dyDescent="0.2">
      <c r="A1951" s="19"/>
      <c r="B1951" s="19"/>
      <c r="C1951" s="19" t="s">
        <v>496</v>
      </c>
      <c r="D1951" s="20"/>
      <c r="E1951" s="9"/>
      <c r="F1951" s="22">
        <f>Source!AO1519</f>
        <v>8133.81</v>
      </c>
      <c r="G1951" s="21" t="str">
        <f>Source!DG1519</f>
        <v/>
      </c>
      <c r="H1951" s="9">
        <f>Source!AV1519</f>
        <v>1</v>
      </c>
      <c r="I1951" s="9">
        <f>IF(Source!BA1519&lt;&gt; 0, Source!BA1519, 1)</f>
        <v>1</v>
      </c>
      <c r="J1951" s="22">
        <f>Source!S1519</f>
        <v>8133.81</v>
      </c>
      <c r="K1951" s="22"/>
    </row>
    <row r="1952" spans="1:22" ht="14.25" x14ac:dyDescent="0.2">
      <c r="A1952" s="19"/>
      <c r="B1952" s="19"/>
      <c r="C1952" s="19" t="s">
        <v>502</v>
      </c>
      <c r="D1952" s="20"/>
      <c r="E1952" s="9"/>
      <c r="F1952" s="22">
        <f>Source!AL1519</f>
        <v>119.21</v>
      </c>
      <c r="G1952" s="21" t="str">
        <f>Source!DD1519</f>
        <v/>
      </c>
      <c r="H1952" s="9">
        <f>Source!AW1519</f>
        <v>1</v>
      </c>
      <c r="I1952" s="9">
        <f>IF(Source!BC1519&lt;&gt; 0, Source!BC1519, 1)</f>
        <v>1</v>
      </c>
      <c r="J1952" s="22">
        <f>Source!P1519</f>
        <v>119.21</v>
      </c>
      <c r="K1952" s="22"/>
    </row>
    <row r="1953" spans="1:16" ht="14.25" x14ac:dyDescent="0.2">
      <c r="A1953" s="19"/>
      <c r="B1953" s="19"/>
      <c r="C1953" s="19" t="s">
        <v>497</v>
      </c>
      <c r="D1953" s="20" t="s">
        <v>498</v>
      </c>
      <c r="E1953" s="9">
        <f>Source!AT1519</f>
        <v>70</v>
      </c>
      <c r="F1953" s="22"/>
      <c r="G1953" s="21"/>
      <c r="H1953" s="9"/>
      <c r="I1953" s="9"/>
      <c r="J1953" s="22">
        <f>SUM(R1950:R1952)</f>
        <v>5693.67</v>
      </c>
      <c r="K1953" s="22"/>
    </row>
    <row r="1954" spans="1:16" ht="14.25" x14ac:dyDescent="0.2">
      <c r="A1954" s="19"/>
      <c r="B1954" s="19"/>
      <c r="C1954" s="19" t="s">
        <v>499</v>
      </c>
      <c r="D1954" s="20" t="s">
        <v>498</v>
      </c>
      <c r="E1954" s="9">
        <f>Source!AU1519</f>
        <v>10</v>
      </c>
      <c r="F1954" s="22"/>
      <c r="G1954" s="21"/>
      <c r="H1954" s="9"/>
      <c r="I1954" s="9"/>
      <c r="J1954" s="22">
        <f>SUM(T1950:T1953)</f>
        <v>813.38</v>
      </c>
      <c r="K1954" s="22"/>
    </row>
    <row r="1955" spans="1:16" ht="14.25" x14ac:dyDescent="0.2">
      <c r="A1955" s="19"/>
      <c r="B1955" s="19"/>
      <c r="C1955" s="19" t="s">
        <v>500</v>
      </c>
      <c r="D1955" s="20" t="s">
        <v>501</v>
      </c>
      <c r="E1955" s="9">
        <f>Source!AQ1519</f>
        <v>17.34</v>
      </c>
      <c r="F1955" s="22"/>
      <c r="G1955" s="21" t="str">
        <f>Source!DI1519</f>
        <v/>
      </c>
      <c r="H1955" s="9">
        <f>Source!AV1519</f>
        <v>1</v>
      </c>
      <c r="I1955" s="9"/>
      <c r="J1955" s="22"/>
      <c r="K1955" s="22">
        <f>Source!U1519</f>
        <v>17.34</v>
      </c>
    </row>
    <row r="1956" spans="1:16" ht="15" x14ac:dyDescent="0.25">
      <c r="A1956" s="24"/>
      <c r="B1956" s="24"/>
      <c r="C1956" s="24"/>
      <c r="D1956" s="24"/>
      <c r="E1956" s="24"/>
      <c r="F1956" s="24"/>
      <c r="G1956" s="24"/>
      <c r="H1956" s="24"/>
      <c r="I1956" s="43">
        <f>J1951+J1952+J1953+J1954</f>
        <v>14760.07</v>
      </c>
      <c r="J1956" s="43"/>
      <c r="K1956" s="25">
        <f>IF(Source!I1519&lt;&gt;0, ROUND(I1956/Source!I1519, 2), 0)</f>
        <v>14760.07</v>
      </c>
      <c r="P1956" s="23">
        <f>I1956</f>
        <v>14760.07</v>
      </c>
    </row>
    <row r="1958" spans="1:16" ht="15" x14ac:dyDescent="0.25">
      <c r="A1958" s="48" t="str">
        <f>CONCATENATE("Итого по подразделу: ",IF(Source!G1521&lt;&gt;"Новый подраздел", Source!G1521, ""))</f>
        <v>Итого по подразделу: ИТП</v>
      </c>
      <c r="B1958" s="48"/>
      <c r="C1958" s="48"/>
      <c r="D1958" s="48"/>
      <c r="E1958" s="48"/>
      <c r="F1958" s="48"/>
      <c r="G1958" s="48"/>
      <c r="H1958" s="48"/>
      <c r="I1958" s="46">
        <f>SUM(P1949:P1957)</f>
        <v>14760.07</v>
      </c>
      <c r="J1958" s="47"/>
      <c r="K1958" s="18"/>
    </row>
    <row r="1961" spans="1:16" ht="15" x14ac:dyDescent="0.25">
      <c r="A1961" s="48" t="str">
        <f>CONCATENATE("Итого по разделу: ",IF(Source!G1551&lt;&gt;"Новый раздел", Source!G1551, ""))</f>
        <v>Итого по разделу: Подготовка к ОЗП - 6.6 Аэропорт</v>
      </c>
      <c r="B1961" s="48"/>
      <c r="C1961" s="48"/>
      <c r="D1961" s="48"/>
      <c r="E1961" s="48"/>
      <c r="F1961" s="48"/>
      <c r="G1961" s="48"/>
      <c r="H1961" s="48"/>
      <c r="I1961" s="46">
        <f>SUM(P1903:P1960)</f>
        <v>375224.85000000003</v>
      </c>
      <c r="J1961" s="47"/>
      <c r="K1961" s="18"/>
    </row>
    <row r="1964" spans="1:16" ht="15" x14ac:dyDescent="0.25">
      <c r="A1964" s="48" t="str">
        <f>CONCATENATE("Итого по локальной смете: ",IF(Source!G1581&lt;&gt;"Новая локальная смета", Source!G1581, ""))</f>
        <v xml:space="preserve">Итого по локальной смете: </v>
      </c>
      <c r="B1964" s="48"/>
      <c r="C1964" s="48"/>
      <c r="D1964" s="48"/>
      <c r="E1964" s="48"/>
      <c r="F1964" s="48"/>
      <c r="G1964" s="48"/>
      <c r="H1964" s="48"/>
      <c r="I1964" s="46">
        <f>SUM(P32:P1963)</f>
        <v>7298670.6800000044</v>
      </c>
      <c r="J1964" s="47"/>
      <c r="K1964" s="18"/>
    </row>
    <row r="1967" spans="1:16" ht="15" x14ac:dyDescent="0.25">
      <c r="A1967" s="48" t="str">
        <f>CONCATENATE("Итого по смете: ",IF(Source!G1611&lt;&gt;"Новый объект", Source!G1611, ""))</f>
        <v>Итого по смете: Подготовка к ОЗП_исправленный_(без поверки)</v>
      </c>
      <c r="B1967" s="48"/>
      <c r="C1967" s="48"/>
      <c r="D1967" s="48"/>
      <c r="E1967" s="48"/>
      <c r="F1967" s="48"/>
      <c r="G1967" s="48"/>
      <c r="H1967" s="48"/>
      <c r="I1967" s="46">
        <f>SUM(P1:P1966)</f>
        <v>7298670.6800000044</v>
      </c>
      <c r="J1967" s="47"/>
      <c r="K1967" s="18"/>
    </row>
    <row r="1968" spans="1:16" ht="14.25" x14ac:dyDescent="0.2">
      <c r="C1968" s="30" t="str">
        <f>Source!H1640</f>
        <v>Итого</v>
      </c>
      <c r="D1968" s="30"/>
      <c r="E1968" s="30"/>
      <c r="F1968" s="30"/>
      <c r="G1968" s="30"/>
      <c r="H1968" s="30"/>
      <c r="I1968" s="38">
        <f>IF(Source!F1640=0, "", Source!F1640)</f>
        <v>7298670.6799999997</v>
      </c>
      <c r="J1968" s="38"/>
    </row>
    <row r="1969" spans="1:11" ht="14.25" x14ac:dyDescent="0.2">
      <c r="C1969" s="30" t="str">
        <f>Source!H1641</f>
        <v>НДС, 20%</v>
      </c>
      <c r="D1969" s="30"/>
      <c r="E1969" s="30"/>
      <c r="F1969" s="30"/>
      <c r="G1969" s="30"/>
      <c r="H1969" s="30"/>
      <c r="I1969" s="38">
        <f>IF(Source!F1641=0, "", Source!F1641)</f>
        <v>1459734.14</v>
      </c>
      <c r="J1969" s="38"/>
    </row>
    <row r="1970" spans="1:11" ht="14.25" x14ac:dyDescent="0.2">
      <c r="C1970" s="30" t="str">
        <f>Source!H1642</f>
        <v>Всего с НДС</v>
      </c>
      <c r="D1970" s="30"/>
      <c r="E1970" s="30"/>
      <c r="F1970" s="30"/>
      <c r="G1970" s="30"/>
      <c r="H1970" s="30"/>
      <c r="I1970" s="38">
        <f>IF(Source!F1642=0, "", Source!F1642)</f>
        <v>8758404.8200000003</v>
      </c>
      <c r="J1970" s="38"/>
    </row>
    <row r="1973" spans="1:11" ht="14.25" x14ac:dyDescent="0.2">
      <c r="A1973" s="49" t="s">
        <v>506</v>
      </c>
      <c r="B1973" s="49"/>
      <c r="C1973" s="29" t="str">
        <f>IF(Source!AC12&lt;&gt;"", Source!AC12," ")</f>
        <v xml:space="preserve"> </v>
      </c>
      <c r="D1973" s="29"/>
      <c r="E1973" s="29"/>
      <c r="F1973" s="29"/>
      <c r="G1973" s="29"/>
      <c r="H1973" s="10" t="str">
        <f>IF(Source!AB12&lt;&gt;"", Source!AB12," ")</f>
        <v xml:space="preserve"> </v>
      </c>
      <c r="I1973" s="10"/>
      <c r="J1973" s="10"/>
      <c r="K1973" s="10"/>
    </row>
    <row r="1974" spans="1:11" ht="14.25" x14ac:dyDescent="0.2">
      <c r="A1974" s="10"/>
      <c r="B1974" s="10"/>
      <c r="C1974" s="50" t="s">
        <v>507</v>
      </c>
      <c r="D1974" s="50"/>
      <c r="E1974" s="50"/>
      <c r="F1974" s="50"/>
      <c r="G1974" s="50"/>
      <c r="H1974" s="10"/>
      <c r="I1974" s="10"/>
      <c r="J1974" s="10"/>
      <c r="K1974" s="10"/>
    </row>
    <row r="1975" spans="1:11" ht="14.25" x14ac:dyDescent="0.2">
      <c r="A1975" s="10"/>
      <c r="B1975" s="10"/>
      <c r="C1975" s="10"/>
      <c r="D1975" s="10"/>
      <c r="E1975" s="10"/>
      <c r="F1975" s="10"/>
      <c r="G1975" s="10"/>
      <c r="H1975" s="10"/>
      <c r="I1975" s="10"/>
      <c r="J1975" s="10"/>
      <c r="K1975" s="10"/>
    </row>
    <row r="1976" spans="1:11" ht="14.25" x14ac:dyDescent="0.2">
      <c r="A1976" s="49" t="s">
        <v>508</v>
      </c>
      <c r="B1976" s="49"/>
      <c r="C1976" s="29" t="str">
        <f>IF(Source!AE12&lt;&gt;"", Source!AE12," ")</f>
        <v xml:space="preserve"> </v>
      </c>
      <c r="D1976" s="29"/>
      <c r="E1976" s="29"/>
      <c r="F1976" s="29"/>
      <c r="G1976" s="29"/>
      <c r="H1976" s="10" t="str">
        <f>IF(Source!AD12&lt;&gt;"", Source!AD12," ")</f>
        <v xml:space="preserve"> </v>
      </c>
      <c r="I1976" s="10"/>
      <c r="J1976" s="10"/>
      <c r="K1976" s="10"/>
    </row>
    <row r="1977" spans="1:11" ht="14.25" x14ac:dyDescent="0.2">
      <c r="A1977" s="10"/>
      <c r="B1977" s="10"/>
      <c r="C1977" s="50" t="s">
        <v>507</v>
      </c>
      <c r="D1977" s="50"/>
      <c r="E1977" s="50"/>
      <c r="F1977" s="50"/>
      <c r="G1977" s="50"/>
      <c r="H1977" s="10"/>
      <c r="I1977" s="10"/>
      <c r="J1977" s="10"/>
      <c r="K1977" s="10"/>
    </row>
  </sheetData>
  <mergeCells count="400">
    <mergeCell ref="A1973:B1973"/>
    <mergeCell ref="C1974:G1974"/>
    <mergeCell ref="A1976:B1976"/>
    <mergeCell ref="C1977:G1977"/>
    <mergeCell ref="C1968:H1968"/>
    <mergeCell ref="I1968:J1968"/>
    <mergeCell ref="C1969:H1969"/>
    <mergeCell ref="I1969:J1969"/>
    <mergeCell ref="C1970:H1970"/>
    <mergeCell ref="I1970:J1970"/>
    <mergeCell ref="I1961:J1961"/>
    <mergeCell ref="A1961:H1961"/>
    <mergeCell ref="I1964:J1964"/>
    <mergeCell ref="A1964:H1964"/>
    <mergeCell ref="I1967:J1967"/>
    <mergeCell ref="A1967:H1967"/>
    <mergeCell ref="I1944:J1944"/>
    <mergeCell ref="I1946:J1946"/>
    <mergeCell ref="A1946:H1946"/>
    <mergeCell ref="A1949:K1949"/>
    <mergeCell ref="I1956:J1956"/>
    <mergeCell ref="I1958:J1958"/>
    <mergeCell ref="A1958:H1958"/>
    <mergeCell ref="A1903:K1903"/>
    <mergeCell ref="A1905:K1905"/>
    <mergeCell ref="I1916:J1916"/>
    <mergeCell ref="I1924:J1924"/>
    <mergeCell ref="I1930:J1930"/>
    <mergeCell ref="I1936:J1936"/>
    <mergeCell ref="A1888:K1888"/>
    <mergeCell ref="I1895:J1895"/>
    <mergeCell ref="I1897:J1897"/>
    <mergeCell ref="A1897:H1897"/>
    <mergeCell ref="I1900:J1900"/>
    <mergeCell ref="A1900:H1900"/>
    <mergeCell ref="I1863:J1863"/>
    <mergeCell ref="I1869:J1869"/>
    <mergeCell ref="I1875:J1875"/>
    <mergeCell ref="I1883:J1883"/>
    <mergeCell ref="I1885:J1885"/>
    <mergeCell ref="A1885:H1885"/>
    <mergeCell ref="A1823:K1823"/>
    <mergeCell ref="A1825:K1825"/>
    <mergeCell ref="I1836:J1836"/>
    <mergeCell ref="I1844:J1844"/>
    <mergeCell ref="I1851:J1851"/>
    <mergeCell ref="I1857:J1857"/>
    <mergeCell ref="A1808:K1808"/>
    <mergeCell ref="I1815:J1815"/>
    <mergeCell ref="I1817:J1817"/>
    <mergeCell ref="A1817:H1817"/>
    <mergeCell ref="I1820:J1820"/>
    <mergeCell ref="A1820:H1820"/>
    <mergeCell ref="I1783:J1783"/>
    <mergeCell ref="I1789:J1789"/>
    <mergeCell ref="I1795:J1795"/>
    <mergeCell ref="I1803:J1803"/>
    <mergeCell ref="I1805:J1805"/>
    <mergeCell ref="A1805:H1805"/>
    <mergeCell ref="I1753:J1753"/>
    <mergeCell ref="A1753:H1753"/>
    <mergeCell ref="A1756:K1756"/>
    <mergeCell ref="A1758:K1758"/>
    <mergeCell ref="I1769:J1769"/>
    <mergeCell ref="I1777:J1777"/>
    <mergeCell ref="I1727:J1727"/>
    <mergeCell ref="I1734:J1734"/>
    <mergeCell ref="I1741:J1741"/>
    <mergeCell ref="I1748:J1748"/>
    <mergeCell ref="I1750:J1750"/>
    <mergeCell ref="A1750:H1750"/>
    <mergeCell ref="I1685:J1685"/>
    <mergeCell ref="I1692:J1692"/>
    <mergeCell ref="I1699:J1699"/>
    <mergeCell ref="I1706:J1706"/>
    <mergeCell ref="I1713:J1713"/>
    <mergeCell ref="I1720:J1720"/>
    <mergeCell ref="I1654:J1654"/>
    <mergeCell ref="A1654:H1654"/>
    <mergeCell ref="A1657:K1657"/>
    <mergeCell ref="I1664:J1664"/>
    <mergeCell ref="I1671:J1671"/>
    <mergeCell ref="I1678:J1678"/>
    <mergeCell ref="A1628:K1628"/>
    <mergeCell ref="I1636:J1636"/>
    <mergeCell ref="I1638:J1638"/>
    <mergeCell ref="A1638:H1638"/>
    <mergeCell ref="A1641:K1641"/>
    <mergeCell ref="I1652:J1652"/>
    <mergeCell ref="A1595:K1595"/>
    <mergeCell ref="A1597:K1597"/>
    <mergeCell ref="I1608:J1608"/>
    <mergeCell ref="I1616:J1616"/>
    <mergeCell ref="I1623:J1623"/>
    <mergeCell ref="I1625:J1625"/>
    <mergeCell ref="A1625:H1625"/>
    <mergeCell ref="I1576:J1576"/>
    <mergeCell ref="I1587:J1587"/>
    <mergeCell ref="I1589:J1589"/>
    <mergeCell ref="A1589:H1589"/>
    <mergeCell ref="I1592:J1592"/>
    <mergeCell ref="A1592:H1592"/>
    <mergeCell ref="A1528:K1528"/>
    <mergeCell ref="B1530:J1530"/>
    <mergeCell ref="I1538:J1538"/>
    <mergeCell ref="I1546:J1546"/>
    <mergeCell ref="I1557:J1557"/>
    <mergeCell ref="I1568:J1568"/>
    <mergeCell ref="I1492:J1492"/>
    <mergeCell ref="I1501:J1501"/>
    <mergeCell ref="I1512:J1512"/>
    <mergeCell ref="I1523:J1523"/>
    <mergeCell ref="I1525:J1525"/>
    <mergeCell ref="A1525:H1525"/>
    <mergeCell ref="B1448:J1448"/>
    <mergeCell ref="I1454:J1454"/>
    <mergeCell ref="I1460:J1460"/>
    <mergeCell ref="I1468:J1468"/>
    <mergeCell ref="I1476:J1476"/>
    <mergeCell ref="I1484:J1484"/>
    <mergeCell ref="A1421:H1421"/>
    <mergeCell ref="A1424:K1424"/>
    <mergeCell ref="B1426:J1426"/>
    <mergeCell ref="I1432:J1432"/>
    <mergeCell ref="I1438:J1438"/>
    <mergeCell ref="I1446:J1446"/>
    <mergeCell ref="I1381:J1381"/>
    <mergeCell ref="I1389:J1389"/>
    <mergeCell ref="I1397:J1397"/>
    <mergeCell ref="I1408:J1408"/>
    <mergeCell ref="I1419:J1419"/>
    <mergeCell ref="I1421:J1421"/>
    <mergeCell ref="I1334:J1334"/>
    <mergeCell ref="I1344:J1344"/>
    <mergeCell ref="I1352:J1352"/>
    <mergeCell ref="I1358:J1358"/>
    <mergeCell ref="I1365:J1365"/>
    <mergeCell ref="I1373:J1373"/>
    <mergeCell ref="A1293:K1293"/>
    <mergeCell ref="A1295:K1295"/>
    <mergeCell ref="I1303:J1303"/>
    <mergeCell ref="I1310:J1310"/>
    <mergeCell ref="I1320:J1320"/>
    <mergeCell ref="I1327:J1327"/>
    <mergeCell ref="I1274:J1274"/>
    <mergeCell ref="I1285:J1285"/>
    <mergeCell ref="I1287:J1287"/>
    <mergeCell ref="A1287:H1287"/>
    <mergeCell ref="I1290:J1290"/>
    <mergeCell ref="A1290:H1290"/>
    <mergeCell ref="A1234:H1234"/>
    <mergeCell ref="A1237:K1237"/>
    <mergeCell ref="B1239:J1239"/>
    <mergeCell ref="I1247:J1247"/>
    <mergeCell ref="I1255:J1255"/>
    <mergeCell ref="I1263:J1263"/>
    <mergeCell ref="I1197:J1197"/>
    <mergeCell ref="I1205:J1205"/>
    <mergeCell ref="I1213:J1213"/>
    <mergeCell ref="I1221:J1221"/>
    <mergeCell ref="I1232:J1232"/>
    <mergeCell ref="I1234:J1234"/>
    <mergeCell ref="I1167:J1167"/>
    <mergeCell ref="B1169:J1169"/>
    <mergeCell ref="I1175:J1175"/>
    <mergeCell ref="I1181:J1181"/>
    <mergeCell ref="I1189:J1189"/>
    <mergeCell ref="B1191:J1191"/>
    <mergeCell ref="I1140:J1140"/>
    <mergeCell ref="A1140:H1140"/>
    <mergeCell ref="A1143:K1143"/>
    <mergeCell ref="B1145:J1145"/>
    <mergeCell ref="I1151:J1151"/>
    <mergeCell ref="I1159:J1159"/>
    <mergeCell ref="A1093:K1093"/>
    <mergeCell ref="I1101:J1101"/>
    <mergeCell ref="I1111:J1111"/>
    <mergeCell ref="I1119:J1119"/>
    <mergeCell ref="I1127:J1127"/>
    <mergeCell ref="I1138:J1138"/>
    <mergeCell ref="I1083:J1083"/>
    <mergeCell ref="I1085:J1085"/>
    <mergeCell ref="A1085:H1085"/>
    <mergeCell ref="I1088:J1088"/>
    <mergeCell ref="A1088:H1088"/>
    <mergeCell ref="A1091:K1091"/>
    <mergeCell ref="I1042:J1042"/>
    <mergeCell ref="A1042:H1042"/>
    <mergeCell ref="A1045:K1045"/>
    <mergeCell ref="I1053:J1053"/>
    <mergeCell ref="I1064:J1064"/>
    <mergeCell ref="I1072:J1072"/>
    <mergeCell ref="B999:J999"/>
    <mergeCell ref="I1005:J1005"/>
    <mergeCell ref="I1013:J1013"/>
    <mergeCell ref="I1021:J1021"/>
    <mergeCell ref="I1029:J1029"/>
    <mergeCell ref="I1040:J1040"/>
    <mergeCell ref="I967:J967"/>
    <mergeCell ref="I975:J975"/>
    <mergeCell ref="B977:J977"/>
    <mergeCell ref="I983:J983"/>
    <mergeCell ref="I989:J989"/>
    <mergeCell ref="I997:J997"/>
    <mergeCell ref="I946:J946"/>
    <mergeCell ref="A946:H946"/>
    <mergeCell ref="A949:K949"/>
    <mergeCell ref="A951:K951"/>
    <mergeCell ref="B953:J953"/>
    <mergeCell ref="I959:J959"/>
    <mergeCell ref="A903:K903"/>
    <mergeCell ref="I911:J911"/>
    <mergeCell ref="I922:J922"/>
    <mergeCell ref="I930:J930"/>
    <mergeCell ref="I941:J941"/>
    <mergeCell ref="I943:J943"/>
    <mergeCell ref="A943:H943"/>
    <mergeCell ref="B865:J865"/>
    <mergeCell ref="I871:J871"/>
    <mergeCell ref="I879:J879"/>
    <mergeCell ref="I887:J887"/>
    <mergeCell ref="I898:J898"/>
    <mergeCell ref="I900:J900"/>
    <mergeCell ref="A900:H900"/>
    <mergeCell ref="I833:J833"/>
    <mergeCell ref="I841:J841"/>
    <mergeCell ref="B843:J843"/>
    <mergeCell ref="I849:J849"/>
    <mergeCell ref="I855:J855"/>
    <mergeCell ref="I863:J863"/>
    <mergeCell ref="I812:J812"/>
    <mergeCell ref="A812:H812"/>
    <mergeCell ref="A815:K815"/>
    <mergeCell ref="A817:K817"/>
    <mergeCell ref="B819:J819"/>
    <mergeCell ref="I825:J825"/>
    <mergeCell ref="A769:K769"/>
    <mergeCell ref="I777:J777"/>
    <mergeCell ref="I788:J788"/>
    <mergeCell ref="I796:J796"/>
    <mergeCell ref="I807:J807"/>
    <mergeCell ref="I809:J809"/>
    <mergeCell ref="A809:H809"/>
    <mergeCell ref="B731:J731"/>
    <mergeCell ref="I737:J737"/>
    <mergeCell ref="I745:J745"/>
    <mergeCell ref="I753:J753"/>
    <mergeCell ref="I764:J764"/>
    <mergeCell ref="I766:J766"/>
    <mergeCell ref="A766:H766"/>
    <mergeCell ref="I699:J699"/>
    <mergeCell ref="I707:J707"/>
    <mergeCell ref="B709:J709"/>
    <mergeCell ref="I715:J715"/>
    <mergeCell ref="I721:J721"/>
    <mergeCell ref="I729:J729"/>
    <mergeCell ref="I678:J678"/>
    <mergeCell ref="A678:H678"/>
    <mergeCell ref="A681:K681"/>
    <mergeCell ref="A683:K683"/>
    <mergeCell ref="B685:J685"/>
    <mergeCell ref="I691:J691"/>
    <mergeCell ref="B635:J635"/>
    <mergeCell ref="I643:J643"/>
    <mergeCell ref="I654:J654"/>
    <mergeCell ref="I662:J662"/>
    <mergeCell ref="I673:J673"/>
    <mergeCell ref="I675:J675"/>
    <mergeCell ref="A675:H675"/>
    <mergeCell ref="I599:J599"/>
    <mergeCell ref="I610:J610"/>
    <mergeCell ref="B612:J612"/>
    <mergeCell ref="B614:J614"/>
    <mergeCell ref="I622:J622"/>
    <mergeCell ref="I633:J633"/>
    <mergeCell ref="I542:J542"/>
    <mergeCell ref="I552:J552"/>
    <mergeCell ref="I563:J563"/>
    <mergeCell ref="I572:J572"/>
    <mergeCell ref="I583:J583"/>
    <mergeCell ref="I591:J591"/>
    <mergeCell ref="I491:J491"/>
    <mergeCell ref="I502:J502"/>
    <mergeCell ref="I510:J510"/>
    <mergeCell ref="I518:J518"/>
    <mergeCell ref="I529:J529"/>
    <mergeCell ref="B531:J531"/>
    <mergeCell ref="I453:J453"/>
    <mergeCell ref="A453:H453"/>
    <mergeCell ref="A456:K456"/>
    <mergeCell ref="B458:J458"/>
    <mergeCell ref="I469:J469"/>
    <mergeCell ref="I480:J480"/>
    <mergeCell ref="B411:J411"/>
    <mergeCell ref="I419:J419"/>
    <mergeCell ref="I430:J430"/>
    <mergeCell ref="B432:J432"/>
    <mergeCell ref="I440:J440"/>
    <mergeCell ref="I451:J451"/>
    <mergeCell ref="B369:J369"/>
    <mergeCell ref="I377:J377"/>
    <mergeCell ref="I388:J388"/>
    <mergeCell ref="B390:J390"/>
    <mergeCell ref="I398:J398"/>
    <mergeCell ref="I409:J409"/>
    <mergeCell ref="A346:K346"/>
    <mergeCell ref="A348:K348"/>
    <mergeCell ref="B350:J350"/>
    <mergeCell ref="B352:J352"/>
    <mergeCell ref="I360:J360"/>
    <mergeCell ref="I367:J367"/>
    <mergeCell ref="I327:J327"/>
    <mergeCell ref="I338:J338"/>
    <mergeCell ref="I340:J340"/>
    <mergeCell ref="A340:H340"/>
    <mergeCell ref="I343:J343"/>
    <mergeCell ref="A343:H343"/>
    <mergeCell ref="I286:J286"/>
    <mergeCell ref="I293:J293"/>
    <mergeCell ref="B295:J295"/>
    <mergeCell ref="I302:J302"/>
    <mergeCell ref="I309:J309"/>
    <mergeCell ref="I316:J316"/>
    <mergeCell ref="I239:J239"/>
    <mergeCell ref="I248:J248"/>
    <mergeCell ref="B250:J250"/>
    <mergeCell ref="I257:J257"/>
    <mergeCell ref="I264:J264"/>
    <mergeCell ref="I275:J275"/>
    <mergeCell ref="I185:J185"/>
    <mergeCell ref="I195:J195"/>
    <mergeCell ref="I203:J203"/>
    <mergeCell ref="I210:J210"/>
    <mergeCell ref="I217:J217"/>
    <mergeCell ref="I228:J228"/>
    <mergeCell ref="I150:J150"/>
    <mergeCell ref="I152:J152"/>
    <mergeCell ref="A152:H152"/>
    <mergeCell ref="A155:K155"/>
    <mergeCell ref="I165:J165"/>
    <mergeCell ref="I175:J175"/>
    <mergeCell ref="I113:J113"/>
    <mergeCell ref="I119:J119"/>
    <mergeCell ref="I127:J127"/>
    <mergeCell ref="B129:J129"/>
    <mergeCell ref="I136:J136"/>
    <mergeCell ref="I143:J143"/>
    <mergeCell ref="I81:J81"/>
    <mergeCell ref="B83:J83"/>
    <mergeCell ref="I90:J90"/>
    <mergeCell ref="I96:J96"/>
    <mergeCell ref="I104:J104"/>
    <mergeCell ref="B106:J106"/>
    <mergeCell ref="I44:J44"/>
    <mergeCell ref="I52:J52"/>
    <mergeCell ref="B54:J54"/>
    <mergeCell ref="I61:J61"/>
    <mergeCell ref="I67:J67"/>
    <mergeCell ref="I73:J73"/>
    <mergeCell ref="I27:I29"/>
    <mergeCell ref="J27:J29"/>
    <mergeCell ref="A32:K32"/>
    <mergeCell ref="A34:K34"/>
    <mergeCell ref="A36:K36"/>
    <mergeCell ref="B38:J38"/>
    <mergeCell ref="F25:H25"/>
    <mergeCell ref="I25:J25"/>
    <mergeCell ref="A27:A29"/>
    <mergeCell ref="B27:B29"/>
    <mergeCell ref="C27:C29"/>
    <mergeCell ref="D27:D29"/>
    <mergeCell ref="E27:E29"/>
    <mergeCell ref="F27:F29"/>
    <mergeCell ref="G27:G29"/>
    <mergeCell ref="H27:H29"/>
    <mergeCell ref="F22:H22"/>
    <mergeCell ref="I22:J22"/>
    <mergeCell ref="F23:H23"/>
    <mergeCell ref="I23:J23"/>
    <mergeCell ref="F24:H24"/>
    <mergeCell ref="I24:J24"/>
    <mergeCell ref="A15:K15"/>
    <mergeCell ref="A16:K16"/>
    <mergeCell ref="A18:K18"/>
    <mergeCell ref="F20:H20"/>
    <mergeCell ref="I20:J20"/>
    <mergeCell ref="F21:H21"/>
    <mergeCell ref="I21:J21"/>
    <mergeCell ref="B7:E7"/>
    <mergeCell ref="G7:K7"/>
    <mergeCell ref="J2:K2"/>
    <mergeCell ref="A10:K10"/>
    <mergeCell ref="A11:K11"/>
    <mergeCell ref="A13:K13"/>
    <mergeCell ref="B3:E3"/>
    <mergeCell ref="G3:K3"/>
    <mergeCell ref="B4:E4"/>
    <mergeCell ref="G4:K4"/>
    <mergeCell ref="B6:E6"/>
    <mergeCell ref="G6:K6"/>
  </mergeCells>
  <pageMargins left="0.4" right="0.2" top="0.2" bottom="0.4" header="0.2" footer="0.2"/>
  <pageSetup paperSize="9" scale="65" fitToHeight="0" orientation="portrait" r:id="rId1"/>
  <headerFooter>
    <oddHeader>&amp;L&amp;8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1654"/>
  <sheetViews>
    <sheetView workbookViewId="0">
      <selection activeCell="A1650" sqref="A1650:O1650"/>
    </sheetView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1045431799</v>
      </c>
      <c r="N1">
        <v>11</v>
      </c>
      <c r="O1">
        <v>6</v>
      </c>
      <c r="P1">
        <v>5</v>
      </c>
      <c r="Q1">
        <v>5</v>
      </c>
    </row>
    <row r="12" spans="1:133" x14ac:dyDescent="0.2">
      <c r="A12" s="1">
        <v>1</v>
      </c>
      <c r="B12" s="1">
        <v>1650</v>
      </c>
      <c r="C12" s="1">
        <v>0</v>
      </c>
      <c r="D12" s="1">
        <f>ROW(A1611)</f>
        <v>1611</v>
      </c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160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11</v>
      </c>
      <c r="CF12" s="1">
        <v>0</v>
      </c>
      <c r="CG12" s="1">
        <v>0</v>
      </c>
      <c r="CH12" s="1">
        <v>16777224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 x14ac:dyDescent="0.2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 x14ac:dyDescent="0.2">
      <c r="A18" s="2">
        <v>52</v>
      </c>
      <c r="B18" s="2">
        <f t="shared" ref="B18:G18" si="0">B1611</f>
        <v>1650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объект_(Копия)_(Копия)_(Копия)_(Копия)</v>
      </c>
      <c r="G18" s="2" t="str">
        <f t="shared" si="0"/>
        <v>Подготовка к ОЗП_исправленный_(без поверки)</v>
      </c>
      <c r="H18" s="2"/>
      <c r="I18" s="2"/>
      <c r="J18" s="2"/>
      <c r="K18" s="2"/>
      <c r="L18" s="2"/>
      <c r="M18" s="2"/>
      <c r="N18" s="2"/>
      <c r="O18" s="2">
        <f t="shared" ref="O18:AT18" si="1">O1611</f>
        <v>4101595.03</v>
      </c>
      <c r="P18" s="2">
        <f t="shared" si="1"/>
        <v>98892.27</v>
      </c>
      <c r="Q18" s="2">
        <f t="shared" si="1"/>
        <v>7707.1</v>
      </c>
      <c r="R18" s="2">
        <f t="shared" si="1"/>
        <v>674.31</v>
      </c>
      <c r="S18" s="2">
        <f t="shared" si="1"/>
        <v>3994995.66</v>
      </c>
      <c r="T18" s="2">
        <f t="shared" si="1"/>
        <v>0</v>
      </c>
      <c r="U18" s="2">
        <f t="shared" si="1"/>
        <v>8139.092880000002</v>
      </c>
      <c r="V18" s="2">
        <f t="shared" si="1"/>
        <v>0</v>
      </c>
      <c r="W18" s="2">
        <f t="shared" si="1"/>
        <v>0</v>
      </c>
      <c r="X18" s="2">
        <f t="shared" si="1"/>
        <v>2796497.12</v>
      </c>
      <c r="Y18" s="2">
        <f t="shared" si="1"/>
        <v>399499.61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7298670.6799999997</v>
      </c>
      <c r="AS18" s="2">
        <f t="shared" si="1"/>
        <v>0</v>
      </c>
      <c r="AT18" s="2">
        <f t="shared" si="1"/>
        <v>0</v>
      </c>
      <c r="AU18" s="2">
        <f t="shared" ref="AU18:BZ18" si="2">AU1611</f>
        <v>7298670.6799999997</v>
      </c>
      <c r="AV18" s="2">
        <f t="shared" si="2"/>
        <v>98892.27</v>
      </c>
      <c r="AW18" s="2">
        <f t="shared" si="2"/>
        <v>98892.27</v>
      </c>
      <c r="AX18" s="2">
        <f t="shared" si="2"/>
        <v>0</v>
      </c>
      <c r="AY18" s="2">
        <f t="shared" si="2"/>
        <v>98892.27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CA1611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DG1611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EM1611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FS1611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 x14ac:dyDescent="0.2">
      <c r="A20" s="1">
        <v>3</v>
      </c>
      <c r="B20" s="1">
        <v>1</v>
      </c>
      <c r="C20" s="1"/>
      <c r="D20" s="1">
        <f>ROW(A1581)</f>
        <v>1581</v>
      </c>
      <c r="E20" s="1"/>
      <c r="F20" s="1" t="s">
        <v>3</v>
      </c>
      <c r="G20" s="1" t="s">
        <v>12</v>
      </c>
      <c r="H20" s="1" t="s">
        <v>3</v>
      </c>
      <c r="I20" s="1">
        <v>0</v>
      </c>
      <c r="J20" s="1" t="s">
        <v>3</v>
      </c>
      <c r="K20" s="1">
        <v>0</v>
      </c>
      <c r="L20" s="1" t="s">
        <v>12</v>
      </c>
      <c r="M20" s="1" t="s">
        <v>3</v>
      </c>
      <c r="N20" s="1"/>
      <c r="O20" s="1"/>
      <c r="P20" s="1"/>
      <c r="Q20" s="1"/>
      <c r="R20" s="1"/>
      <c r="S20" s="1">
        <v>0</v>
      </c>
      <c r="T20" s="1"/>
      <c r="U20" s="1" t="s">
        <v>3</v>
      </c>
      <c r="V20" s="1">
        <v>0</v>
      </c>
      <c r="W20" s="1"/>
      <c r="X20" s="1"/>
      <c r="Y20" s="1"/>
      <c r="Z20" s="1"/>
      <c r="AA20" s="1"/>
      <c r="AB20" s="1" t="s">
        <v>3</v>
      </c>
      <c r="AC20" s="1" t="s">
        <v>3</v>
      </c>
      <c r="AD20" s="1" t="s">
        <v>3</v>
      </c>
      <c r="AE20" s="1" t="s">
        <v>3</v>
      </c>
      <c r="AF20" s="1" t="s">
        <v>3</v>
      </c>
      <c r="AG20" s="1" t="s">
        <v>3</v>
      </c>
      <c r="AH20" s="1"/>
      <c r="AI20" s="1"/>
      <c r="AJ20" s="1"/>
      <c r="AK20" s="1"/>
      <c r="AL20" s="1"/>
      <c r="AM20" s="1"/>
      <c r="AN20" s="1"/>
      <c r="AO20" s="1"/>
      <c r="AP20" s="1" t="s">
        <v>3</v>
      </c>
      <c r="AQ20" s="1" t="s">
        <v>3</v>
      </c>
      <c r="AR20" s="1" t="s">
        <v>3</v>
      </c>
      <c r="AS20" s="1"/>
      <c r="AT20" s="1"/>
      <c r="AU20" s="1"/>
      <c r="AV20" s="1"/>
      <c r="AW20" s="1"/>
      <c r="AX20" s="1"/>
      <c r="AY20" s="1"/>
      <c r="AZ20" s="1" t="s">
        <v>3</v>
      </c>
      <c r="BA20" s="1"/>
      <c r="BB20" s="1" t="s">
        <v>3</v>
      </c>
      <c r="BC20" s="1" t="s">
        <v>3</v>
      </c>
      <c r="BD20" s="1" t="s">
        <v>3</v>
      </c>
      <c r="BE20" s="1" t="s">
        <v>3</v>
      </c>
      <c r="BF20" s="1" t="s">
        <v>3</v>
      </c>
      <c r="BG20" s="1" t="s">
        <v>3</v>
      </c>
      <c r="BH20" s="1" t="s">
        <v>3</v>
      </c>
      <c r="BI20" s="1" t="s">
        <v>3</v>
      </c>
      <c r="BJ20" s="1" t="s">
        <v>3</v>
      </c>
      <c r="BK20" s="1" t="s">
        <v>3</v>
      </c>
      <c r="BL20" s="1" t="s">
        <v>3</v>
      </c>
      <c r="BM20" s="1" t="s">
        <v>3</v>
      </c>
      <c r="BN20" s="1" t="s">
        <v>3</v>
      </c>
      <c r="BO20" s="1" t="s">
        <v>3</v>
      </c>
      <c r="BP20" s="1" t="s">
        <v>3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3</v>
      </c>
      <c r="CJ20" s="1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  <c r="CQ20" t="s">
        <v>3</v>
      </c>
    </row>
    <row r="22" spans="1:245" x14ac:dyDescent="0.2">
      <c r="A22" s="2">
        <v>52</v>
      </c>
      <c r="B22" s="2">
        <f t="shared" ref="B22:G22" si="7">B1581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Новая локальная смета</v>
      </c>
      <c r="H22" s="2"/>
      <c r="I22" s="2"/>
      <c r="J22" s="2"/>
      <c r="K22" s="2"/>
      <c r="L22" s="2"/>
      <c r="M22" s="2"/>
      <c r="N22" s="2"/>
      <c r="O22" s="2">
        <f t="shared" ref="O22:AT22" si="8">O1581</f>
        <v>4101595.03</v>
      </c>
      <c r="P22" s="2">
        <f t="shared" si="8"/>
        <v>98892.27</v>
      </c>
      <c r="Q22" s="2">
        <f t="shared" si="8"/>
        <v>7707.1</v>
      </c>
      <c r="R22" s="2">
        <f t="shared" si="8"/>
        <v>674.31</v>
      </c>
      <c r="S22" s="2">
        <f t="shared" si="8"/>
        <v>3994995.66</v>
      </c>
      <c r="T22" s="2">
        <f t="shared" si="8"/>
        <v>0</v>
      </c>
      <c r="U22" s="2">
        <f t="shared" si="8"/>
        <v>8139.092880000002</v>
      </c>
      <c r="V22" s="2">
        <f t="shared" si="8"/>
        <v>0</v>
      </c>
      <c r="W22" s="2">
        <f t="shared" si="8"/>
        <v>0</v>
      </c>
      <c r="X22" s="2">
        <f t="shared" si="8"/>
        <v>2796497.12</v>
      </c>
      <c r="Y22" s="2">
        <f t="shared" si="8"/>
        <v>399499.61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7298670.6799999997</v>
      </c>
      <c r="AS22" s="2">
        <f t="shared" si="8"/>
        <v>0</v>
      </c>
      <c r="AT22" s="2">
        <f t="shared" si="8"/>
        <v>0</v>
      </c>
      <c r="AU22" s="2">
        <f t="shared" ref="AU22:BZ22" si="9">AU1581</f>
        <v>7298670.6799999997</v>
      </c>
      <c r="AV22" s="2">
        <f t="shared" si="9"/>
        <v>98892.27</v>
      </c>
      <c r="AW22" s="2">
        <f t="shared" si="9"/>
        <v>98892.27</v>
      </c>
      <c r="AX22" s="2">
        <f t="shared" si="9"/>
        <v>0</v>
      </c>
      <c r="AY22" s="2">
        <f t="shared" si="9"/>
        <v>98892.27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CA1581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DG1581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EM1581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FS1581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 x14ac:dyDescent="0.2">
      <c r="A24" s="1">
        <v>4</v>
      </c>
      <c r="B24" s="1">
        <v>1</v>
      </c>
      <c r="C24" s="1"/>
      <c r="D24" s="1">
        <f>ROW(A145)</f>
        <v>145</v>
      </c>
      <c r="E24" s="1"/>
      <c r="F24" s="1" t="s">
        <v>13</v>
      </c>
      <c r="G24" s="1" t="s">
        <v>14</v>
      </c>
      <c r="H24" s="1" t="s">
        <v>3</v>
      </c>
      <c r="I24" s="1">
        <v>0</v>
      </c>
      <c r="J24" s="1"/>
      <c r="K24" s="1">
        <v>-1</v>
      </c>
      <c r="L24" s="1"/>
      <c r="M24" s="1" t="s">
        <v>3</v>
      </c>
      <c r="N24" s="1"/>
      <c r="O24" s="1"/>
      <c r="P24" s="1"/>
      <c r="Q24" s="1"/>
      <c r="R24" s="1"/>
      <c r="S24" s="1">
        <v>0</v>
      </c>
      <c r="T24" s="1"/>
      <c r="U24" s="1" t="s">
        <v>3</v>
      </c>
      <c r="V24" s="1">
        <v>0</v>
      </c>
      <c r="W24" s="1"/>
      <c r="X24" s="1"/>
      <c r="Y24" s="1"/>
      <c r="Z24" s="1"/>
      <c r="AA24" s="1"/>
      <c r="AB24" s="1" t="s">
        <v>3</v>
      </c>
      <c r="AC24" s="1" t="s">
        <v>3</v>
      </c>
      <c r="AD24" s="1" t="s">
        <v>3</v>
      </c>
      <c r="AE24" s="1" t="s">
        <v>3</v>
      </c>
      <c r="AF24" s="1" t="s">
        <v>3</v>
      </c>
      <c r="AG24" s="1" t="s">
        <v>3</v>
      </c>
      <c r="AH24" s="1"/>
      <c r="AI24" s="1"/>
      <c r="AJ24" s="1"/>
      <c r="AK24" s="1"/>
      <c r="AL24" s="1"/>
      <c r="AM24" s="1"/>
      <c r="AN24" s="1"/>
      <c r="AO24" s="1"/>
      <c r="AP24" s="1" t="s">
        <v>3</v>
      </c>
      <c r="AQ24" s="1" t="s">
        <v>3</v>
      </c>
      <c r="AR24" s="1" t="s">
        <v>3</v>
      </c>
      <c r="AS24" s="1"/>
      <c r="AT24" s="1"/>
      <c r="AU24" s="1"/>
      <c r="AV24" s="1"/>
      <c r="AW24" s="1"/>
      <c r="AX24" s="1"/>
      <c r="AY24" s="1"/>
      <c r="AZ24" s="1" t="s">
        <v>3</v>
      </c>
      <c r="BA24" s="1"/>
      <c r="BB24" s="1" t="s">
        <v>3</v>
      </c>
      <c r="BC24" s="1" t="s">
        <v>3</v>
      </c>
      <c r="BD24" s="1" t="s">
        <v>3</v>
      </c>
      <c r="BE24" s="1" t="s">
        <v>3</v>
      </c>
      <c r="BF24" s="1" t="s">
        <v>3</v>
      </c>
      <c r="BG24" s="1" t="s">
        <v>3</v>
      </c>
      <c r="BH24" s="1" t="s">
        <v>3</v>
      </c>
      <c r="BI24" s="1" t="s">
        <v>3</v>
      </c>
      <c r="BJ24" s="1" t="s">
        <v>3</v>
      </c>
      <c r="BK24" s="1" t="s">
        <v>3</v>
      </c>
      <c r="BL24" s="1" t="s">
        <v>3</v>
      </c>
      <c r="BM24" s="1" t="s">
        <v>3</v>
      </c>
      <c r="BN24" s="1" t="s">
        <v>3</v>
      </c>
      <c r="BO24" s="1" t="s">
        <v>3</v>
      </c>
      <c r="BP24" s="1" t="s">
        <v>3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 x14ac:dyDescent="0.2">
      <c r="A26" s="2">
        <v>52</v>
      </c>
      <c r="B26" s="2">
        <f t="shared" ref="B26:G26" si="14">B145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Подготовка к ОЗП - Смета  7.1</v>
      </c>
      <c r="H26" s="2"/>
      <c r="I26" s="2"/>
      <c r="J26" s="2"/>
      <c r="K26" s="2"/>
      <c r="L26" s="2"/>
      <c r="M26" s="2"/>
      <c r="N26" s="2"/>
      <c r="O26" s="2">
        <f t="shared" ref="O26:AT26" si="15">O145</f>
        <v>1049885.69</v>
      </c>
      <c r="P26" s="2">
        <f t="shared" si="15"/>
        <v>28345.19</v>
      </c>
      <c r="Q26" s="2">
        <f t="shared" si="15"/>
        <v>3558.88</v>
      </c>
      <c r="R26" s="2">
        <f t="shared" si="15"/>
        <v>653.41999999999996</v>
      </c>
      <c r="S26" s="2">
        <f t="shared" si="15"/>
        <v>1017981.62</v>
      </c>
      <c r="T26" s="2">
        <f t="shared" si="15"/>
        <v>0</v>
      </c>
      <c r="U26" s="2">
        <f t="shared" si="15"/>
        <v>2049.9895200000005</v>
      </c>
      <c r="V26" s="2">
        <f t="shared" si="15"/>
        <v>0</v>
      </c>
      <c r="W26" s="2">
        <f t="shared" si="15"/>
        <v>0</v>
      </c>
      <c r="X26" s="2">
        <f t="shared" si="15"/>
        <v>712587.16</v>
      </c>
      <c r="Y26" s="2">
        <f t="shared" si="15"/>
        <v>101798.21</v>
      </c>
      <c r="Z26" s="2">
        <f t="shared" si="15"/>
        <v>0</v>
      </c>
      <c r="AA26" s="2">
        <f t="shared" si="15"/>
        <v>0</v>
      </c>
      <c r="AB26" s="2">
        <f t="shared" si="15"/>
        <v>0</v>
      </c>
      <c r="AC26" s="2">
        <f t="shared" si="15"/>
        <v>0</v>
      </c>
      <c r="AD26" s="2">
        <f t="shared" si="15"/>
        <v>0</v>
      </c>
      <c r="AE26" s="2">
        <f t="shared" si="15"/>
        <v>0</v>
      </c>
      <c r="AF26" s="2">
        <f t="shared" si="15"/>
        <v>0</v>
      </c>
      <c r="AG26" s="2">
        <f t="shared" si="15"/>
        <v>0</v>
      </c>
      <c r="AH26" s="2">
        <f t="shared" si="15"/>
        <v>0</v>
      </c>
      <c r="AI26" s="2">
        <f t="shared" si="15"/>
        <v>0</v>
      </c>
      <c r="AJ26" s="2">
        <f t="shared" si="15"/>
        <v>0</v>
      </c>
      <c r="AK26" s="2">
        <f t="shared" si="15"/>
        <v>0</v>
      </c>
      <c r="AL26" s="2">
        <f t="shared" si="15"/>
        <v>0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1865316.54</v>
      </c>
      <c r="AS26" s="2">
        <f t="shared" si="15"/>
        <v>0</v>
      </c>
      <c r="AT26" s="2">
        <f t="shared" si="15"/>
        <v>0</v>
      </c>
      <c r="AU26" s="2">
        <f t="shared" ref="AU26:BZ26" si="16">AU145</f>
        <v>1865316.54</v>
      </c>
      <c r="AV26" s="2">
        <f t="shared" si="16"/>
        <v>28345.19</v>
      </c>
      <c r="AW26" s="2">
        <f t="shared" si="16"/>
        <v>28345.19</v>
      </c>
      <c r="AX26" s="2">
        <f t="shared" si="16"/>
        <v>0</v>
      </c>
      <c r="AY26" s="2">
        <f t="shared" si="16"/>
        <v>28345.19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CA145</f>
        <v>0</v>
      </c>
      <c r="CB26" s="2">
        <f t="shared" si="17"/>
        <v>0</v>
      </c>
      <c r="CC26" s="2">
        <f t="shared" si="17"/>
        <v>0</v>
      </c>
      <c r="CD26" s="2">
        <f t="shared" si="17"/>
        <v>0</v>
      </c>
      <c r="CE26" s="2">
        <f t="shared" si="17"/>
        <v>0</v>
      </c>
      <c r="CF26" s="2">
        <f t="shared" si="17"/>
        <v>0</v>
      </c>
      <c r="CG26" s="2">
        <f t="shared" si="17"/>
        <v>0</v>
      </c>
      <c r="CH26" s="2">
        <f t="shared" si="17"/>
        <v>0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DG145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EM145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FS145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 x14ac:dyDescent="0.2">
      <c r="A28" s="1">
        <v>5</v>
      </c>
      <c r="B28" s="1">
        <v>1</v>
      </c>
      <c r="C28" s="1"/>
      <c r="D28" s="1">
        <f>ROW(A58)</f>
        <v>58</v>
      </c>
      <c r="E28" s="1"/>
      <c r="F28" s="1" t="s">
        <v>15</v>
      </c>
      <c r="G28" s="1" t="s">
        <v>16</v>
      </c>
      <c r="H28" s="1" t="s">
        <v>3</v>
      </c>
      <c r="I28" s="1">
        <v>0</v>
      </c>
      <c r="J28" s="1"/>
      <c r="K28" s="1">
        <v>-1</v>
      </c>
      <c r="L28" s="1"/>
      <c r="M28" s="1" t="s">
        <v>3</v>
      </c>
      <c r="N28" s="1"/>
      <c r="O28" s="1"/>
      <c r="P28" s="1"/>
      <c r="Q28" s="1"/>
      <c r="R28" s="1"/>
      <c r="S28" s="1">
        <v>0</v>
      </c>
      <c r="T28" s="1"/>
      <c r="U28" s="1" t="s">
        <v>3</v>
      </c>
      <c r="V28" s="1">
        <v>0</v>
      </c>
      <c r="W28" s="1"/>
      <c r="X28" s="1"/>
      <c r="Y28" s="1"/>
      <c r="Z28" s="1"/>
      <c r="AA28" s="1"/>
      <c r="AB28" s="1" t="s">
        <v>3</v>
      </c>
      <c r="AC28" s="1" t="s">
        <v>3</v>
      </c>
      <c r="AD28" s="1" t="s">
        <v>3</v>
      </c>
      <c r="AE28" s="1" t="s">
        <v>3</v>
      </c>
      <c r="AF28" s="1" t="s">
        <v>3</v>
      </c>
      <c r="AG28" s="1" t="s">
        <v>3</v>
      </c>
      <c r="AH28" s="1"/>
      <c r="AI28" s="1"/>
      <c r="AJ28" s="1"/>
      <c r="AK28" s="1"/>
      <c r="AL28" s="1"/>
      <c r="AM28" s="1"/>
      <c r="AN28" s="1"/>
      <c r="AO28" s="1"/>
      <c r="AP28" s="1" t="s">
        <v>3</v>
      </c>
      <c r="AQ28" s="1" t="s">
        <v>3</v>
      </c>
      <c r="AR28" s="1" t="s">
        <v>3</v>
      </c>
      <c r="AS28" s="1"/>
      <c r="AT28" s="1"/>
      <c r="AU28" s="1"/>
      <c r="AV28" s="1"/>
      <c r="AW28" s="1"/>
      <c r="AX28" s="1"/>
      <c r="AY28" s="1"/>
      <c r="AZ28" s="1" t="s">
        <v>3</v>
      </c>
      <c r="BA28" s="1"/>
      <c r="BB28" s="1" t="s">
        <v>3</v>
      </c>
      <c r="BC28" s="1" t="s">
        <v>3</v>
      </c>
      <c r="BD28" s="1" t="s">
        <v>3</v>
      </c>
      <c r="BE28" s="1" t="s">
        <v>3</v>
      </c>
      <c r="BF28" s="1" t="s">
        <v>3</v>
      </c>
      <c r="BG28" s="1" t="s">
        <v>3</v>
      </c>
      <c r="BH28" s="1" t="s">
        <v>3</v>
      </c>
      <c r="BI28" s="1" t="s">
        <v>3</v>
      </c>
      <c r="BJ28" s="1" t="s">
        <v>3</v>
      </c>
      <c r="BK28" s="1" t="s">
        <v>3</v>
      </c>
      <c r="BL28" s="1" t="s">
        <v>3</v>
      </c>
      <c r="BM28" s="1" t="s">
        <v>3</v>
      </c>
      <c r="BN28" s="1" t="s">
        <v>3</v>
      </c>
      <c r="BO28" s="1" t="s">
        <v>3</v>
      </c>
      <c r="BP28" s="1" t="s">
        <v>3</v>
      </c>
      <c r="BQ28" s="1"/>
      <c r="BR28" s="1"/>
      <c r="BS28" s="1"/>
      <c r="BT28" s="1"/>
      <c r="BU28" s="1"/>
      <c r="BV28" s="1"/>
      <c r="BW28" s="1"/>
      <c r="BX28" s="1">
        <v>0</v>
      </c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>
        <v>0</v>
      </c>
    </row>
    <row r="30" spans="1:245" x14ac:dyDescent="0.2">
      <c r="A30" s="2">
        <v>52</v>
      </c>
      <c r="B30" s="2">
        <f t="shared" ref="B30:G30" si="21">B58</f>
        <v>1</v>
      </c>
      <c r="C30" s="2">
        <f t="shared" si="21"/>
        <v>5</v>
      </c>
      <c r="D30" s="2">
        <f t="shared" si="21"/>
        <v>28</v>
      </c>
      <c r="E30" s="2">
        <f t="shared" si="21"/>
        <v>0</v>
      </c>
      <c r="F30" s="2" t="str">
        <f t="shared" si="21"/>
        <v>Новый подраздел</v>
      </c>
      <c r="G30" s="2" t="str">
        <f t="shared" si="21"/>
        <v>Внутренние сети отопления и ИТП</v>
      </c>
      <c r="H30" s="2"/>
      <c r="I30" s="2"/>
      <c r="J30" s="2"/>
      <c r="K30" s="2"/>
      <c r="L30" s="2"/>
      <c r="M30" s="2"/>
      <c r="N30" s="2"/>
      <c r="O30" s="2">
        <f t="shared" ref="O30:AT30" si="22">O58</f>
        <v>70953.31</v>
      </c>
      <c r="P30" s="2">
        <f t="shared" si="22"/>
        <v>928.67</v>
      </c>
      <c r="Q30" s="2">
        <f t="shared" si="22"/>
        <v>0</v>
      </c>
      <c r="R30" s="2">
        <f t="shared" si="22"/>
        <v>0</v>
      </c>
      <c r="S30" s="2">
        <f t="shared" si="22"/>
        <v>70024.639999999999</v>
      </c>
      <c r="T30" s="2">
        <f t="shared" si="22"/>
        <v>0</v>
      </c>
      <c r="U30" s="2">
        <f t="shared" si="22"/>
        <v>153.69192000000001</v>
      </c>
      <c r="V30" s="2">
        <f t="shared" si="22"/>
        <v>0</v>
      </c>
      <c r="W30" s="2">
        <f t="shared" si="22"/>
        <v>0</v>
      </c>
      <c r="X30" s="2">
        <f t="shared" si="22"/>
        <v>49017.26</v>
      </c>
      <c r="Y30" s="2">
        <f t="shared" si="22"/>
        <v>7002.47</v>
      </c>
      <c r="Z30" s="2">
        <f t="shared" si="22"/>
        <v>0</v>
      </c>
      <c r="AA30" s="2">
        <f t="shared" si="22"/>
        <v>0</v>
      </c>
      <c r="AB30" s="2">
        <f t="shared" si="22"/>
        <v>70953.31</v>
      </c>
      <c r="AC30" s="2">
        <f t="shared" si="22"/>
        <v>928.67</v>
      </c>
      <c r="AD30" s="2">
        <f t="shared" si="22"/>
        <v>0</v>
      </c>
      <c r="AE30" s="2">
        <f t="shared" si="22"/>
        <v>0</v>
      </c>
      <c r="AF30" s="2">
        <f t="shared" si="22"/>
        <v>70024.639999999999</v>
      </c>
      <c r="AG30" s="2">
        <f t="shared" si="22"/>
        <v>0</v>
      </c>
      <c r="AH30" s="2">
        <f t="shared" si="22"/>
        <v>153.69192000000001</v>
      </c>
      <c r="AI30" s="2">
        <f t="shared" si="22"/>
        <v>0</v>
      </c>
      <c r="AJ30" s="2">
        <f t="shared" si="22"/>
        <v>0</v>
      </c>
      <c r="AK30" s="2">
        <f t="shared" si="22"/>
        <v>49017.26</v>
      </c>
      <c r="AL30" s="2">
        <f t="shared" si="22"/>
        <v>7002.47</v>
      </c>
      <c r="AM30" s="2">
        <f t="shared" si="22"/>
        <v>0</v>
      </c>
      <c r="AN30" s="2">
        <f t="shared" si="22"/>
        <v>0</v>
      </c>
      <c r="AO30" s="2">
        <f t="shared" si="22"/>
        <v>0</v>
      </c>
      <c r="AP30" s="2">
        <f t="shared" si="22"/>
        <v>0</v>
      </c>
      <c r="AQ30" s="2">
        <f t="shared" si="22"/>
        <v>0</v>
      </c>
      <c r="AR30" s="2">
        <f t="shared" si="22"/>
        <v>126973.04</v>
      </c>
      <c r="AS30" s="2">
        <f t="shared" si="22"/>
        <v>0</v>
      </c>
      <c r="AT30" s="2">
        <f t="shared" si="22"/>
        <v>0</v>
      </c>
      <c r="AU30" s="2">
        <f t="shared" ref="AU30:BZ30" si="23">AU58</f>
        <v>126973.04</v>
      </c>
      <c r="AV30" s="2">
        <f t="shared" si="23"/>
        <v>928.67</v>
      </c>
      <c r="AW30" s="2">
        <f t="shared" si="23"/>
        <v>928.67</v>
      </c>
      <c r="AX30" s="2">
        <f t="shared" si="23"/>
        <v>0</v>
      </c>
      <c r="AY30" s="2">
        <f t="shared" si="23"/>
        <v>928.67</v>
      </c>
      <c r="AZ30" s="2">
        <f t="shared" si="23"/>
        <v>0</v>
      </c>
      <c r="BA30" s="2">
        <f t="shared" si="23"/>
        <v>0</v>
      </c>
      <c r="BB30" s="2">
        <f t="shared" si="23"/>
        <v>0</v>
      </c>
      <c r="BC30" s="2">
        <f t="shared" si="23"/>
        <v>0</v>
      </c>
      <c r="BD30" s="2">
        <f t="shared" si="23"/>
        <v>0</v>
      </c>
      <c r="BE30" s="2">
        <f t="shared" si="23"/>
        <v>0</v>
      </c>
      <c r="BF30" s="2">
        <f t="shared" si="23"/>
        <v>0</v>
      </c>
      <c r="BG30" s="2">
        <f t="shared" si="23"/>
        <v>0</v>
      </c>
      <c r="BH30" s="2">
        <f t="shared" si="23"/>
        <v>0</v>
      </c>
      <c r="BI30" s="2">
        <f t="shared" si="23"/>
        <v>0</v>
      </c>
      <c r="BJ30" s="2">
        <f t="shared" si="23"/>
        <v>0</v>
      </c>
      <c r="BK30" s="2">
        <f t="shared" si="23"/>
        <v>0</v>
      </c>
      <c r="BL30" s="2">
        <f t="shared" si="23"/>
        <v>0</v>
      </c>
      <c r="BM30" s="2">
        <f t="shared" si="23"/>
        <v>0</v>
      </c>
      <c r="BN30" s="2">
        <f t="shared" si="23"/>
        <v>0</v>
      </c>
      <c r="BO30" s="2">
        <f t="shared" si="23"/>
        <v>0</v>
      </c>
      <c r="BP30" s="2">
        <f t="shared" si="23"/>
        <v>0</v>
      </c>
      <c r="BQ30" s="2">
        <f t="shared" si="23"/>
        <v>0</v>
      </c>
      <c r="BR30" s="2">
        <f t="shared" si="23"/>
        <v>0</v>
      </c>
      <c r="BS30" s="2">
        <f t="shared" si="23"/>
        <v>0</v>
      </c>
      <c r="BT30" s="2">
        <f t="shared" si="23"/>
        <v>0</v>
      </c>
      <c r="BU30" s="2">
        <f t="shared" si="23"/>
        <v>0</v>
      </c>
      <c r="BV30" s="2">
        <f t="shared" si="23"/>
        <v>0</v>
      </c>
      <c r="BW30" s="2">
        <f t="shared" si="23"/>
        <v>0</v>
      </c>
      <c r="BX30" s="2">
        <f t="shared" si="23"/>
        <v>0</v>
      </c>
      <c r="BY30" s="2">
        <f t="shared" si="23"/>
        <v>0</v>
      </c>
      <c r="BZ30" s="2">
        <f t="shared" si="23"/>
        <v>0</v>
      </c>
      <c r="CA30" s="2">
        <f t="shared" ref="CA30:DF30" si="24">CA58</f>
        <v>126973.04</v>
      </c>
      <c r="CB30" s="2">
        <f t="shared" si="24"/>
        <v>0</v>
      </c>
      <c r="CC30" s="2">
        <f t="shared" si="24"/>
        <v>0</v>
      </c>
      <c r="CD30" s="2">
        <f t="shared" si="24"/>
        <v>126973.04</v>
      </c>
      <c r="CE30" s="2">
        <f t="shared" si="24"/>
        <v>928.67</v>
      </c>
      <c r="CF30" s="2">
        <f t="shared" si="24"/>
        <v>928.67</v>
      </c>
      <c r="CG30" s="2">
        <f t="shared" si="24"/>
        <v>0</v>
      </c>
      <c r="CH30" s="2">
        <f t="shared" si="24"/>
        <v>928.67</v>
      </c>
      <c r="CI30" s="2">
        <f t="shared" si="24"/>
        <v>0</v>
      </c>
      <c r="CJ30" s="2">
        <f t="shared" si="24"/>
        <v>0</v>
      </c>
      <c r="CK30" s="2">
        <f t="shared" si="24"/>
        <v>0</v>
      </c>
      <c r="CL30" s="2">
        <f t="shared" si="24"/>
        <v>0</v>
      </c>
      <c r="CM30" s="2">
        <f t="shared" si="24"/>
        <v>0</v>
      </c>
      <c r="CN30" s="2">
        <f t="shared" si="24"/>
        <v>0</v>
      </c>
      <c r="CO30" s="2">
        <f t="shared" si="24"/>
        <v>0</v>
      </c>
      <c r="CP30" s="2">
        <f t="shared" si="24"/>
        <v>0</v>
      </c>
      <c r="CQ30" s="2">
        <f t="shared" si="24"/>
        <v>0</v>
      </c>
      <c r="CR30" s="2">
        <f t="shared" si="24"/>
        <v>0</v>
      </c>
      <c r="CS30" s="2">
        <f t="shared" si="24"/>
        <v>0</v>
      </c>
      <c r="CT30" s="2">
        <f t="shared" si="24"/>
        <v>0</v>
      </c>
      <c r="CU30" s="2">
        <f t="shared" si="24"/>
        <v>0</v>
      </c>
      <c r="CV30" s="2">
        <f t="shared" si="24"/>
        <v>0</v>
      </c>
      <c r="CW30" s="2">
        <f t="shared" si="24"/>
        <v>0</v>
      </c>
      <c r="CX30" s="2">
        <f t="shared" si="24"/>
        <v>0</v>
      </c>
      <c r="CY30" s="2">
        <f t="shared" si="24"/>
        <v>0</v>
      </c>
      <c r="CZ30" s="2">
        <f t="shared" si="24"/>
        <v>0</v>
      </c>
      <c r="DA30" s="2">
        <f t="shared" si="24"/>
        <v>0</v>
      </c>
      <c r="DB30" s="2">
        <f t="shared" si="24"/>
        <v>0</v>
      </c>
      <c r="DC30" s="2">
        <f t="shared" si="24"/>
        <v>0</v>
      </c>
      <c r="DD30" s="2">
        <f t="shared" si="24"/>
        <v>0</v>
      </c>
      <c r="DE30" s="2">
        <f t="shared" si="24"/>
        <v>0</v>
      </c>
      <c r="DF30" s="2">
        <f t="shared" si="24"/>
        <v>0</v>
      </c>
      <c r="DG30" s="3">
        <f t="shared" ref="DG30:EL30" si="25">DG58</f>
        <v>0</v>
      </c>
      <c r="DH30" s="3">
        <f t="shared" si="25"/>
        <v>0</v>
      </c>
      <c r="DI30" s="3">
        <f t="shared" si="25"/>
        <v>0</v>
      </c>
      <c r="DJ30" s="3">
        <f t="shared" si="25"/>
        <v>0</v>
      </c>
      <c r="DK30" s="3">
        <f t="shared" si="25"/>
        <v>0</v>
      </c>
      <c r="DL30" s="3">
        <f t="shared" si="25"/>
        <v>0</v>
      </c>
      <c r="DM30" s="3">
        <f t="shared" si="25"/>
        <v>0</v>
      </c>
      <c r="DN30" s="3">
        <f t="shared" si="25"/>
        <v>0</v>
      </c>
      <c r="DO30" s="3">
        <f t="shared" si="25"/>
        <v>0</v>
      </c>
      <c r="DP30" s="3">
        <f t="shared" si="25"/>
        <v>0</v>
      </c>
      <c r="DQ30" s="3">
        <f t="shared" si="25"/>
        <v>0</v>
      </c>
      <c r="DR30" s="3">
        <f t="shared" si="25"/>
        <v>0</v>
      </c>
      <c r="DS30" s="3">
        <f t="shared" si="25"/>
        <v>0</v>
      </c>
      <c r="DT30" s="3">
        <f t="shared" si="25"/>
        <v>0</v>
      </c>
      <c r="DU30" s="3">
        <f t="shared" si="25"/>
        <v>0</v>
      </c>
      <c r="DV30" s="3">
        <f t="shared" si="25"/>
        <v>0</v>
      </c>
      <c r="DW30" s="3">
        <f t="shared" si="25"/>
        <v>0</v>
      </c>
      <c r="DX30" s="3">
        <f t="shared" si="25"/>
        <v>0</v>
      </c>
      <c r="DY30" s="3">
        <f t="shared" si="25"/>
        <v>0</v>
      </c>
      <c r="DZ30" s="3">
        <f t="shared" si="25"/>
        <v>0</v>
      </c>
      <c r="EA30" s="3">
        <f t="shared" si="25"/>
        <v>0</v>
      </c>
      <c r="EB30" s="3">
        <f t="shared" si="25"/>
        <v>0</v>
      </c>
      <c r="EC30" s="3">
        <f t="shared" si="25"/>
        <v>0</v>
      </c>
      <c r="ED30" s="3">
        <f t="shared" si="25"/>
        <v>0</v>
      </c>
      <c r="EE30" s="3">
        <f t="shared" si="25"/>
        <v>0</v>
      </c>
      <c r="EF30" s="3">
        <f t="shared" si="25"/>
        <v>0</v>
      </c>
      <c r="EG30" s="3">
        <f t="shared" si="25"/>
        <v>0</v>
      </c>
      <c r="EH30" s="3">
        <f t="shared" si="25"/>
        <v>0</v>
      </c>
      <c r="EI30" s="3">
        <f t="shared" si="25"/>
        <v>0</v>
      </c>
      <c r="EJ30" s="3">
        <f t="shared" si="25"/>
        <v>0</v>
      </c>
      <c r="EK30" s="3">
        <f t="shared" si="25"/>
        <v>0</v>
      </c>
      <c r="EL30" s="3">
        <f t="shared" si="25"/>
        <v>0</v>
      </c>
      <c r="EM30" s="3">
        <f t="shared" ref="EM30:FR30" si="26">EM58</f>
        <v>0</v>
      </c>
      <c r="EN30" s="3">
        <f t="shared" si="26"/>
        <v>0</v>
      </c>
      <c r="EO30" s="3">
        <f t="shared" si="26"/>
        <v>0</v>
      </c>
      <c r="EP30" s="3">
        <f t="shared" si="26"/>
        <v>0</v>
      </c>
      <c r="EQ30" s="3">
        <f t="shared" si="26"/>
        <v>0</v>
      </c>
      <c r="ER30" s="3">
        <f t="shared" si="26"/>
        <v>0</v>
      </c>
      <c r="ES30" s="3">
        <f t="shared" si="26"/>
        <v>0</v>
      </c>
      <c r="ET30" s="3">
        <f t="shared" si="26"/>
        <v>0</v>
      </c>
      <c r="EU30" s="3">
        <f t="shared" si="26"/>
        <v>0</v>
      </c>
      <c r="EV30" s="3">
        <f t="shared" si="26"/>
        <v>0</v>
      </c>
      <c r="EW30" s="3">
        <f t="shared" si="26"/>
        <v>0</v>
      </c>
      <c r="EX30" s="3">
        <f t="shared" si="26"/>
        <v>0</v>
      </c>
      <c r="EY30" s="3">
        <f t="shared" si="26"/>
        <v>0</v>
      </c>
      <c r="EZ30" s="3">
        <f t="shared" si="26"/>
        <v>0</v>
      </c>
      <c r="FA30" s="3">
        <f t="shared" si="26"/>
        <v>0</v>
      </c>
      <c r="FB30" s="3">
        <f t="shared" si="26"/>
        <v>0</v>
      </c>
      <c r="FC30" s="3">
        <f t="shared" si="26"/>
        <v>0</v>
      </c>
      <c r="FD30" s="3">
        <f t="shared" si="26"/>
        <v>0</v>
      </c>
      <c r="FE30" s="3">
        <f t="shared" si="26"/>
        <v>0</v>
      </c>
      <c r="FF30" s="3">
        <f t="shared" si="26"/>
        <v>0</v>
      </c>
      <c r="FG30" s="3">
        <f t="shared" si="26"/>
        <v>0</v>
      </c>
      <c r="FH30" s="3">
        <f t="shared" si="26"/>
        <v>0</v>
      </c>
      <c r="FI30" s="3">
        <f t="shared" si="26"/>
        <v>0</v>
      </c>
      <c r="FJ30" s="3">
        <f t="shared" si="26"/>
        <v>0</v>
      </c>
      <c r="FK30" s="3">
        <f t="shared" si="26"/>
        <v>0</v>
      </c>
      <c r="FL30" s="3">
        <f t="shared" si="26"/>
        <v>0</v>
      </c>
      <c r="FM30" s="3">
        <f t="shared" si="26"/>
        <v>0</v>
      </c>
      <c r="FN30" s="3">
        <f t="shared" si="26"/>
        <v>0</v>
      </c>
      <c r="FO30" s="3">
        <f t="shared" si="26"/>
        <v>0</v>
      </c>
      <c r="FP30" s="3">
        <f t="shared" si="26"/>
        <v>0</v>
      </c>
      <c r="FQ30" s="3">
        <f t="shared" si="26"/>
        <v>0</v>
      </c>
      <c r="FR30" s="3">
        <f t="shared" si="26"/>
        <v>0</v>
      </c>
      <c r="FS30" s="3">
        <f t="shared" ref="FS30:GX30" si="27">FS58</f>
        <v>0</v>
      </c>
      <c r="FT30" s="3">
        <f t="shared" si="27"/>
        <v>0</v>
      </c>
      <c r="FU30" s="3">
        <f t="shared" si="27"/>
        <v>0</v>
      </c>
      <c r="FV30" s="3">
        <f t="shared" si="27"/>
        <v>0</v>
      </c>
      <c r="FW30" s="3">
        <f t="shared" si="27"/>
        <v>0</v>
      </c>
      <c r="FX30" s="3">
        <f t="shared" si="27"/>
        <v>0</v>
      </c>
      <c r="FY30" s="3">
        <f t="shared" si="27"/>
        <v>0</v>
      </c>
      <c r="FZ30" s="3">
        <f t="shared" si="27"/>
        <v>0</v>
      </c>
      <c r="GA30" s="3">
        <f t="shared" si="27"/>
        <v>0</v>
      </c>
      <c r="GB30" s="3">
        <f t="shared" si="27"/>
        <v>0</v>
      </c>
      <c r="GC30" s="3">
        <f t="shared" si="27"/>
        <v>0</v>
      </c>
      <c r="GD30" s="3">
        <f t="shared" si="27"/>
        <v>0</v>
      </c>
      <c r="GE30" s="3">
        <f t="shared" si="27"/>
        <v>0</v>
      </c>
      <c r="GF30" s="3">
        <f t="shared" si="27"/>
        <v>0</v>
      </c>
      <c r="GG30" s="3">
        <f t="shared" si="27"/>
        <v>0</v>
      </c>
      <c r="GH30" s="3">
        <f t="shared" si="27"/>
        <v>0</v>
      </c>
      <c r="GI30" s="3">
        <f t="shared" si="27"/>
        <v>0</v>
      </c>
      <c r="GJ30" s="3">
        <f t="shared" si="27"/>
        <v>0</v>
      </c>
      <c r="GK30" s="3">
        <f t="shared" si="27"/>
        <v>0</v>
      </c>
      <c r="GL30" s="3">
        <f t="shared" si="27"/>
        <v>0</v>
      </c>
      <c r="GM30" s="3">
        <f t="shared" si="27"/>
        <v>0</v>
      </c>
      <c r="GN30" s="3">
        <f t="shared" si="27"/>
        <v>0</v>
      </c>
      <c r="GO30" s="3">
        <f t="shared" si="27"/>
        <v>0</v>
      </c>
      <c r="GP30" s="3">
        <f t="shared" si="27"/>
        <v>0</v>
      </c>
      <c r="GQ30" s="3">
        <f t="shared" si="27"/>
        <v>0</v>
      </c>
      <c r="GR30" s="3">
        <f t="shared" si="27"/>
        <v>0</v>
      </c>
      <c r="GS30" s="3">
        <f t="shared" si="27"/>
        <v>0</v>
      </c>
      <c r="GT30" s="3">
        <f t="shared" si="27"/>
        <v>0</v>
      </c>
      <c r="GU30" s="3">
        <f t="shared" si="27"/>
        <v>0</v>
      </c>
      <c r="GV30" s="3">
        <f t="shared" si="27"/>
        <v>0</v>
      </c>
      <c r="GW30" s="3">
        <f t="shared" si="27"/>
        <v>0</v>
      </c>
      <c r="GX30" s="3">
        <f t="shared" si="27"/>
        <v>0</v>
      </c>
    </row>
    <row r="32" spans="1:245" x14ac:dyDescent="0.2">
      <c r="A32">
        <v>19</v>
      </c>
      <c r="B32">
        <v>1</v>
      </c>
      <c r="F32" t="s">
        <v>3</v>
      </c>
      <c r="G32" t="s">
        <v>17</v>
      </c>
      <c r="H32" t="s">
        <v>3</v>
      </c>
      <c r="AA32">
        <v>1</v>
      </c>
      <c r="IK32">
        <v>0</v>
      </c>
    </row>
    <row r="33" spans="1:245" x14ac:dyDescent="0.2">
      <c r="A33">
        <v>17</v>
      </c>
      <c r="B33">
        <v>1</v>
      </c>
      <c r="C33">
        <f>ROW(SmtRes!A1)</f>
        <v>1</v>
      </c>
      <c r="D33">
        <f>ROW(EtalonRes!A1)</f>
        <v>1</v>
      </c>
      <c r="E33" t="s">
        <v>18</v>
      </c>
      <c r="F33" t="s">
        <v>19</v>
      </c>
      <c r="G33" t="s">
        <v>20</v>
      </c>
      <c r="H33" t="s">
        <v>21</v>
      </c>
      <c r="I33">
        <v>44</v>
      </c>
      <c r="J33">
        <v>0</v>
      </c>
      <c r="K33">
        <v>44</v>
      </c>
      <c r="O33">
        <f>ROUND(CP33,2)</f>
        <v>22436.92</v>
      </c>
      <c r="P33">
        <f>ROUND(CQ33*I33,2)</f>
        <v>0</v>
      </c>
      <c r="Q33">
        <f>ROUND(CR33*I33,2)</f>
        <v>0</v>
      </c>
      <c r="R33">
        <f>ROUND(CS33*I33,2)</f>
        <v>0</v>
      </c>
      <c r="S33">
        <f>ROUND(CT33*I33,2)</f>
        <v>22436.92</v>
      </c>
      <c r="T33">
        <f>ROUND(CU33*I33,2)</f>
        <v>0</v>
      </c>
      <c r="U33">
        <f>CV33*I33</f>
        <v>51.48</v>
      </c>
      <c r="V33">
        <f>CW33*I33</f>
        <v>0</v>
      </c>
      <c r="W33">
        <f>ROUND(CX33*I33,2)</f>
        <v>0</v>
      </c>
      <c r="X33">
        <f t="shared" ref="X33:Y35" si="28">ROUND(CY33,2)</f>
        <v>15705.84</v>
      </c>
      <c r="Y33">
        <f t="shared" si="28"/>
        <v>2243.69</v>
      </c>
      <c r="AA33">
        <v>1423013546</v>
      </c>
      <c r="AB33">
        <f>ROUND((AC33+AD33+AF33),6)</f>
        <v>509.93</v>
      </c>
      <c r="AC33">
        <f>ROUND((ES33),6)</f>
        <v>0</v>
      </c>
      <c r="AD33">
        <f>ROUND((((ET33)-(EU33))+AE33),6)</f>
        <v>0</v>
      </c>
      <c r="AE33">
        <f t="shared" ref="AE33:AF35" si="29">ROUND((EU33),6)</f>
        <v>0</v>
      </c>
      <c r="AF33">
        <f t="shared" si="29"/>
        <v>509.93</v>
      </c>
      <c r="AG33">
        <f>ROUND((AP33),6)</f>
        <v>0</v>
      </c>
      <c r="AH33">
        <f t="shared" ref="AH33:AI35" si="30">(EW33)</f>
        <v>1.17</v>
      </c>
      <c r="AI33">
        <f t="shared" si="30"/>
        <v>0</v>
      </c>
      <c r="AJ33">
        <f>(AS33)</f>
        <v>0</v>
      </c>
      <c r="AK33">
        <v>509.93</v>
      </c>
      <c r="AL33">
        <v>0</v>
      </c>
      <c r="AM33">
        <v>0</v>
      </c>
      <c r="AN33">
        <v>0</v>
      </c>
      <c r="AO33">
        <v>509.93</v>
      </c>
      <c r="AP33">
        <v>0</v>
      </c>
      <c r="AQ33">
        <v>1.17</v>
      </c>
      <c r="AR33">
        <v>0</v>
      </c>
      <c r="AS33">
        <v>0</v>
      </c>
      <c r="AT33">
        <v>70</v>
      </c>
      <c r="AU33">
        <v>10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3</v>
      </c>
      <c r="BE33" t="s">
        <v>3</v>
      </c>
      <c r="BF33" t="s">
        <v>3</v>
      </c>
      <c r="BG33" t="s">
        <v>3</v>
      </c>
      <c r="BH33">
        <v>0</v>
      </c>
      <c r="BI33">
        <v>4</v>
      </c>
      <c r="BJ33" t="s">
        <v>22</v>
      </c>
      <c r="BM33">
        <v>0</v>
      </c>
      <c r="BN33">
        <v>0</v>
      </c>
      <c r="BO33" t="s">
        <v>3</v>
      </c>
      <c r="BP33">
        <v>0</v>
      </c>
      <c r="BQ33">
        <v>1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3</v>
      </c>
      <c r="BZ33">
        <v>70</v>
      </c>
      <c r="CA33">
        <v>10</v>
      </c>
      <c r="CB33" t="s">
        <v>3</v>
      </c>
      <c r="CE33">
        <v>0</v>
      </c>
      <c r="CF33">
        <v>0</v>
      </c>
      <c r="CG33">
        <v>0</v>
      </c>
      <c r="CM33">
        <v>0</v>
      </c>
      <c r="CN33" t="s">
        <v>3</v>
      </c>
      <c r="CO33">
        <v>0</v>
      </c>
      <c r="CP33">
        <f>(P33+Q33+S33)</f>
        <v>22436.92</v>
      </c>
      <c r="CQ33">
        <f>(AC33*BC33*AW33)</f>
        <v>0</v>
      </c>
      <c r="CR33">
        <f>((((ET33)*BB33-(EU33)*BS33)+AE33*BS33)*AV33)</f>
        <v>0</v>
      </c>
      <c r="CS33">
        <f>(AE33*BS33*AV33)</f>
        <v>0</v>
      </c>
      <c r="CT33">
        <f>(AF33*BA33*AV33)</f>
        <v>509.93</v>
      </c>
      <c r="CU33">
        <f>AG33</f>
        <v>0</v>
      </c>
      <c r="CV33">
        <f>(AH33*AV33)</f>
        <v>1.17</v>
      </c>
      <c r="CW33">
        <f t="shared" ref="CW33:CX35" si="31">AI33</f>
        <v>0</v>
      </c>
      <c r="CX33">
        <f t="shared" si="31"/>
        <v>0</v>
      </c>
      <c r="CY33">
        <f>((S33*BZ33)/100)</f>
        <v>15705.843999999999</v>
      </c>
      <c r="CZ33">
        <f>((S33*CA33)/100)</f>
        <v>2243.692</v>
      </c>
      <c r="DC33" t="s">
        <v>3</v>
      </c>
      <c r="DD33" t="s">
        <v>3</v>
      </c>
      <c r="DE33" t="s">
        <v>3</v>
      </c>
      <c r="DF33" t="s">
        <v>3</v>
      </c>
      <c r="DG33" t="s">
        <v>3</v>
      </c>
      <c r="DH33" t="s">
        <v>3</v>
      </c>
      <c r="DI33" t="s">
        <v>3</v>
      </c>
      <c r="DJ33" t="s">
        <v>3</v>
      </c>
      <c r="DK33" t="s">
        <v>3</v>
      </c>
      <c r="DL33" t="s">
        <v>3</v>
      </c>
      <c r="DM33" t="s">
        <v>3</v>
      </c>
      <c r="DN33">
        <v>0</v>
      </c>
      <c r="DO33">
        <v>0</v>
      </c>
      <c r="DP33">
        <v>1</v>
      </c>
      <c r="DQ33">
        <v>1</v>
      </c>
      <c r="DU33">
        <v>16987630</v>
      </c>
      <c r="DV33" t="s">
        <v>21</v>
      </c>
      <c r="DW33" t="s">
        <v>21</v>
      </c>
      <c r="DX33">
        <v>1</v>
      </c>
      <c r="DZ33" t="s">
        <v>3</v>
      </c>
      <c r="EA33" t="s">
        <v>3</v>
      </c>
      <c r="EB33" t="s">
        <v>3</v>
      </c>
      <c r="EC33" t="s">
        <v>3</v>
      </c>
      <c r="EE33">
        <v>1306206291</v>
      </c>
      <c r="EF33">
        <v>1</v>
      </c>
      <c r="EG33" t="s">
        <v>23</v>
      </c>
      <c r="EH33">
        <v>0</v>
      </c>
      <c r="EI33" t="s">
        <v>3</v>
      </c>
      <c r="EJ33">
        <v>4</v>
      </c>
      <c r="EK33">
        <v>0</v>
      </c>
      <c r="EL33" t="s">
        <v>24</v>
      </c>
      <c r="EM33" t="s">
        <v>25</v>
      </c>
      <c r="EO33" t="s">
        <v>3</v>
      </c>
      <c r="EQ33">
        <v>0</v>
      </c>
      <c r="ER33">
        <v>509.93</v>
      </c>
      <c r="ES33">
        <v>0</v>
      </c>
      <c r="ET33">
        <v>0</v>
      </c>
      <c r="EU33">
        <v>0</v>
      </c>
      <c r="EV33">
        <v>509.93</v>
      </c>
      <c r="EW33">
        <v>1.17</v>
      </c>
      <c r="EX33">
        <v>0</v>
      </c>
      <c r="EY33">
        <v>0</v>
      </c>
      <c r="FQ33">
        <v>0</v>
      </c>
      <c r="FR33">
        <f>ROUND(IF(BI33=3,GM33,0),2)</f>
        <v>0</v>
      </c>
      <c r="FS33">
        <v>0</v>
      </c>
      <c r="FX33">
        <v>70</v>
      </c>
      <c r="FY33">
        <v>10</v>
      </c>
      <c r="GA33" t="s">
        <v>3</v>
      </c>
      <c r="GD33">
        <v>0</v>
      </c>
      <c r="GF33">
        <v>-1066154073</v>
      </c>
      <c r="GG33">
        <v>2</v>
      </c>
      <c r="GH33">
        <v>1</v>
      </c>
      <c r="GI33">
        <v>-2</v>
      </c>
      <c r="GJ33">
        <v>0</v>
      </c>
      <c r="GK33">
        <f>ROUND(R33*(R12)/100,2)</f>
        <v>0</v>
      </c>
      <c r="GL33">
        <f>ROUND(IF(AND(BH33=3,BI33=3,FS33&lt;&gt;0),P33,0),2)</f>
        <v>0</v>
      </c>
      <c r="GM33">
        <f>ROUND(O33+X33+Y33+GK33,2)+GX33</f>
        <v>40386.449999999997</v>
      </c>
      <c r="GN33">
        <f>IF(OR(BI33=0,BI33=1),ROUND(O33+X33+Y33+GK33,2),0)</f>
        <v>0</v>
      </c>
      <c r="GO33">
        <f>IF(BI33=2,ROUND(O33+X33+Y33+GK33,2),0)</f>
        <v>0</v>
      </c>
      <c r="GP33">
        <f>IF(BI33=4,ROUND(O33+X33+Y33+GK33,2)+GX33,0)</f>
        <v>40386.449999999997</v>
      </c>
      <c r="GR33">
        <v>0</v>
      </c>
      <c r="GS33">
        <v>3</v>
      </c>
      <c r="GT33">
        <v>0</v>
      </c>
      <c r="GU33" t="s">
        <v>3</v>
      </c>
      <c r="GV33">
        <f>ROUND((GT33),6)</f>
        <v>0</v>
      </c>
      <c r="GW33">
        <v>1</v>
      </c>
      <c r="GX33">
        <f>ROUND(HC33*I33,2)</f>
        <v>0</v>
      </c>
      <c r="HA33">
        <v>0</v>
      </c>
      <c r="HB33">
        <v>0</v>
      </c>
      <c r="HC33">
        <f>GV33*GW33</f>
        <v>0</v>
      </c>
      <c r="HE33" t="s">
        <v>3</v>
      </c>
      <c r="HF33" t="s">
        <v>3</v>
      </c>
      <c r="HM33" t="s">
        <v>3</v>
      </c>
      <c r="HN33" t="s">
        <v>3</v>
      </c>
      <c r="HO33" t="s">
        <v>3</v>
      </c>
      <c r="HP33" t="s">
        <v>3</v>
      </c>
      <c r="HQ33" t="s">
        <v>3</v>
      </c>
      <c r="IK33">
        <v>0</v>
      </c>
    </row>
    <row r="34" spans="1:245" x14ac:dyDescent="0.2">
      <c r="A34">
        <v>17</v>
      </c>
      <c r="B34">
        <v>1</v>
      </c>
      <c r="E34" t="s">
        <v>3</v>
      </c>
      <c r="F34" t="s">
        <v>26</v>
      </c>
      <c r="G34" t="s">
        <v>27</v>
      </c>
      <c r="H34" t="s">
        <v>21</v>
      </c>
      <c r="I34">
        <v>44</v>
      </c>
      <c r="J34">
        <v>0</v>
      </c>
      <c r="K34">
        <v>44</v>
      </c>
      <c r="O34">
        <f>ROUND(CP34,2)</f>
        <v>7920</v>
      </c>
      <c r="P34">
        <f>ROUND(CQ34*I34,2)</f>
        <v>7920</v>
      </c>
      <c r="Q34">
        <f>ROUND(CR34*I34,2)</f>
        <v>0</v>
      </c>
      <c r="R34">
        <f>ROUND(CS34*I34,2)</f>
        <v>0</v>
      </c>
      <c r="S34">
        <f>ROUND(CT34*I34,2)</f>
        <v>0</v>
      </c>
      <c r="T34">
        <f>ROUND(CU34*I34,2)</f>
        <v>0</v>
      </c>
      <c r="U34">
        <f>CV34*I34</f>
        <v>0</v>
      </c>
      <c r="V34">
        <f>CW34*I34</f>
        <v>0</v>
      </c>
      <c r="W34">
        <f>ROUND(CX34*I34,2)</f>
        <v>0</v>
      </c>
      <c r="X34">
        <f t="shared" si="28"/>
        <v>0</v>
      </c>
      <c r="Y34">
        <f t="shared" si="28"/>
        <v>0</v>
      </c>
      <c r="AA34">
        <v>-1</v>
      </c>
      <c r="AB34">
        <f>ROUND((AC34+AD34+AF34),6)</f>
        <v>180</v>
      </c>
      <c r="AC34">
        <f>ROUND((ES34),6)</f>
        <v>180</v>
      </c>
      <c r="AD34">
        <f>ROUND((((ET34)-(EU34))+AE34),6)</f>
        <v>0</v>
      </c>
      <c r="AE34">
        <f t="shared" si="29"/>
        <v>0</v>
      </c>
      <c r="AF34">
        <f t="shared" si="29"/>
        <v>0</v>
      </c>
      <c r="AG34">
        <f>ROUND((AP34),6)</f>
        <v>0</v>
      </c>
      <c r="AH34">
        <f t="shared" si="30"/>
        <v>0</v>
      </c>
      <c r="AI34">
        <f t="shared" si="30"/>
        <v>0</v>
      </c>
      <c r="AJ34">
        <f>(AS34)</f>
        <v>0</v>
      </c>
      <c r="AK34">
        <v>180</v>
      </c>
      <c r="AL34">
        <v>180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3</v>
      </c>
      <c r="BE34" t="s">
        <v>3</v>
      </c>
      <c r="BF34" t="s">
        <v>3</v>
      </c>
      <c r="BG34" t="s">
        <v>3</v>
      </c>
      <c r="BH34">
        <v>3</v>
      </c>
      <c r="BI34">
        <v>1</v>
      </c>
      <c r="BJ34" t="s">
        <v>3</v>
      </c>
      <c r="BM34">
        <v>6001</v>
      </c>
      <c r="BN34">
        <v>0</v>
      </c>
      <c r="BO34" t="s">
        <v>3</v>
      </c>
      <c r="BP34">
        <v>0</v>
      </c>
      <c r="BQ34">
        <v>0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3</v>
      </c>
      <c r="BZ34">
        <v>0</v>
      </c>
      <c r="CA34">
        <v>0</v>
      </c>
      <c r="CB34" t="s">
        <v>3</v>
      </c>
      <c r="CE34">
        <v>0</v>
      </c>
      <c r="CF34">
        <v>0</v>
      </c>
      <c r="CG34">
        <v>0</v>
      </c>
      <c r="CM34">
        <v>0</v>
      </c>
      <c r="CN34" t="s">
        <v>3</v>
      </c>
      <c r="CO34">
        <v>0</v>
      </c>
      <c r="CP34">
        <f>(P34+Q34+S34)</f>
        <v>7920</v>
      </c>
      <c r="CQ34">
        <f>(AC34*BC34*AW34)</f>
        <v>180</v>
      </c>
      <c r="CR34">
        <f>((((ET34)*BB34-(EU34)*BS34)+AE34*BS34)*AV34)</f>
        <v>0</v>
      </c>
      <c r="CS34">
        <f>(AE34*BS34*AV34)</f>
        <v>0</v>
      </c>
      <c r="CT34">
        <f>(AF34*BA34*AV34)</f>
        <v>0</v>
      </c>
      <c r="CU34">
        <f>AG34</f>
        <v>0</v>
      </c>
      <c r="CV34">
        <f>(AH34*AV34)</f>
        <v>0</v>
      </c>
      <c r="CW34">
        <f t="shared" si="31"/>
        <v>0</v>
      </c>
      <c r="CX34">
        <f t="shared" si="31"/>
        <v>0</v>
      </c>
      <c r="CY34">
        <f>((S34*BZ34)/100)</f>
        <v>0</v>
      </c>
      <c r="CZ34">
        <f>((S34*CA34)/100)</f>
        <v>0</v>
      </c>
      <c r="DC34" t="s">
        <v>3</v>
      </c>
      <c r="DD34" t="s">
        <v>3</v>
      </c>
      <c r="DE34" t="s">
        <v>3</v>
      </c>
      <c r="DF34" t="s">
        <v>3</v>
      </c>
      <c r="DG34" t="s">
        <v>3</v>
      </c>
      <c r="DH34" t="s">
        <v>3</v>
      </c>
      <c r="DI34" t="s">
        <v>3</v>
      </c>
      <c r="DJ34" t="s">
        <v>3</v>
      </c>
      <c r="DK34" t="s">
        <v>3</v>
      </c>
      <c r="DL34" t="s">
        <v>3</v>
      </c>
      <c r="DM34" t="s">
        <v>3</v>
      </c>
      <c r="DN34">
        <v>0</v>
      </c>
      <c r="DO34">
        <v>0</v>
      </c>
      <c r="DP34">
        <v>1</v>
      </c>
      <c r="DQ34">
        <v>1</v>
      </c>
      <c r="DU34">
        <v>16987630</v>
      </c>
      <c r="DV34" t="s">
        <v>21</v>
      </c>
      <c r="DW34" t="s">
        <v>21</v>
      </c>
      <c r="DX34">
        <v>1</v>
      </c>
      <c r="DZ34" t="s">
        <v>3</v>
      </c>
      <c r="EA34" t="s">
        <v>3</v>
      </c>
      <c r="EB34" t="s">
        <v>3</v>
      </c>
      <c r="EC34" t="s">
        <v>3</v>
      </c>
      <c r="EE34">
        <v>1308063889</v>
      </c>
      <c r="EF34">
        <v>0</v>
      </c>
      <c r="EG34" t="s">
        <v>28</v>
      </c>
      <c r="EH34">
        <v>0</v>
      </c>
      <c r="EI34" t="s">
        <v>3</v>
      </c>
      <c r="EJ34">
        <v>1</v>
      </c>
      <c r="EK34">
        <v>6001</v>
      </c>
      <c r="EL34" t="s">
        <v>29</v>
      </c>
      <c r="EM34" t="s">
        <v>28</v>
      </c>
      <c r="EO34" t="s">
        <v>3</v>
      </c>
      <c r="EQ34">
        <v>1024</v>
      </c>
      <c r="ER34">
        <v>180</v>
      </c>
      <c r="ES34">
        <v>180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FQ34">
        <v>0</v>
      </c>
      <c r="FR34">
        <f>ROUND(IF(BI34=3,GM34,0),2)</f>
        <v>0</v>
      </c>
      <c r="FS34">
        <v>0</v>
      </c>
      <c r="FX34">
        <v>0</v>
      </c>
      <c r="FY34">
        <v>0</v>
      </c>
      <c r="GA34" t="s">
        <v>30</v>
      </c>
      <c r="GD34">
        <v>0</v>
      </c>
      <c r="GF34">
        <v>-1463382402</v>
      </c>
      <c r="GG34">
        <v>2</v>
      </c>
      <c r="GH34">
        <v>0</v>
      </c>
      <c r="GI34">
        <v>-2</v>
      </c>
      <c r="GJ34">
        <v>0</v>
      </c>
      <c r="GK34">
        <f>ROUND(R34*(R12)/100,2)</f>
        <v>0</v>
      </c>
      <c r="GL34">
        <f>ROUND(IF(AND(BH34=3,BI34=3,FS34&lt;&gt;0),P34,0),2)</f>
        <v>0</v>
      </c>
      <c r="GM34">
        <f>ROUND(O34+X34+Y34+GK34,2)+GX34</f>
        <v>7920</v>
      </c>
      <c r="GN34">
        <f>IF(OR(BI34=0,BI34=1),ROUND(O34+X34+Y34+GK34,2),0)</f>
        <v>7920</v>
      </c>
      <c r="GO34">
        <f>IF(BI34=2,ROUND(O34+X34+Y34+GK34,2),0)</f>
        <v>0</v>
      </c>
      <c r="GP34">
        <f>IF(BI34=4,ROUND(O34+X34+Y34+GK34,2)+GX34,0)</f>
        <v>0</v>
      </c>
      <c r="GR34">
        <v>0</v>
      </c>
      <c r="GS34">
        <v>4</v>
      </c>
      <c r="GT34">
        <v>0</v>
      </c>
      <c r="GU34" t="s">
        <v>3</v>
      </c>
      <c r="GV34">
        <f>ROUND((GT34),6)</f>
        <v>0</v>
      </c>
      <c r="GW34">
        <v>1</v>
      </c>
      <c r="GX34">
        <f>ROUND(HC34*I34,2)</f>
        <v>0</v>
      </c>
      <c r="HA34">
        <v>0</v>
      </c>
      <c r="HB34">
        <v>0</v>
      </c>
      <c r="HC34">
        <f>GV34*GW34</f>
        <v>0</v>
      </c>
      <c r="HE34" t="s">
        <v>3</v>
      </c>
      <c r="HF34" t="s">
        <v>3</v>
      </c>
      <c r="HM34" t="s">
        <v>3</v>
      </c>
      <c r="HN34" t="s">
        <v>3</v>
      </c>
      <c r="HO34" t="s">
        <v>3</v>
      </c>
      <c r="HP34" t="s">
        <v>3</v>
      </c>
      <c r="HQ34" t="s">
        <v>3</v>
      </c>
      <c r="IK34">
        <v>0</v>
      </c>
    </row>
    <row r="35" spans="1:245" x14ac:dyDescent="0.2">
      <c r="A35">
        <v>17</v>
      </c>
      <c r="B35">
        <v>1</v>
      </c>
      <c r="C35">
        <f>ROW(SmtRes!A3)</f>
        <v>3</v>
      </c>
      <c r="D35">
        <f>ROW(EtalonRes!A3)</f>
        <v>3</v>
      </c>
      <c r="E35" t="s">
        <v>31</v>
      </c>
      <c r="F35" t="s">
        <v>32</v>
      </c>
      <c r="G35" t="s">
        <v>33</v>
      </c>
      <c r="H35" t="s">
        <v>34</v>
      </c>
      <c r="I35">
        <f>ROUND((44)/10,9)</f>
        <v>4.4000000000000004</v>
      </c>
      <c r="J35">
        <v>0</v>
      </c>
      <c r="K35">
        <f>ROUND((44)/10,9)</f>
        <v>4.4000000000000004</v>
      </c>
      <c r="O35">
        <f>ROUND(CP35,2)</f>
        <v>1727</v>
      </c>
      <c r="P35">
        <f>ROUND(CQ35*I35,2)</f>
        <v>1.06</v>
      </c>
      <c r="Q35">
        <f>ROUND(CR35*I35,2)</f>
        <v>0</v>
      </c>
      <c r="R35">
        <f>ROUND(CS35*I35,2)</f>
        <v>0</v>
      </c>
      <c r="S35">
        <f>ROUND(CT35*I35,2)</f>
        <v>1725.94</v>
      </c>
      <c r="T35">
        <f>ROUND(CU35*I35,2)</f>
        <v>0</v>
      </c>
      <c r="U35">
        <f>CV35*I35</f>
        <v>3.9600000000000004</v>
      </c>
      <c r="V35">
        <f>CW35*I35</f>
        <v>0</v>
      </c>
      <c r="W35">
        <f>ROUND(CX35*I35,2)</f>
        <v>0</v>
      </c>
      <c r="X35">
        <f t="shared" si="28"/>
        <v>1208.1600000000001</v>
      </c>
      <c r="Y35">
        <f t="shared" si="28"/>
        <v>172.59</v>
      </c>
      <c r="AA35">
        <v>1423013546</v>
      </c>
      <c r="AB35">
        <f>ROUND((AC35+AD35+AF35),6)</f>
        <v>392.5</v>
      </c>
      <c r="AC35">
        <f>ROUND((ES35),6)</f>
        <v>0.24</v>
      </c>
      <c r="AD35">
        <f>ROUND((((ET35)-(EU35))+AE35),6)</f>
        <v>0</v>
      </c>
      <c r="AE35">
        <f t="shared" si="29"/>
        <v>0</v>
      </c>
      <c r="AF35">
        <f t="shared" si="29"/>
        <v>392.26</v>
      </c>
      <c r="AG35">
        <f>ROUND((AP35),6)</f>
        <v>0</v>
      </c>
      <c r="AH35">
        <f t="shared" si="30"/>
        <v>0.9</v>
      </c>
      <c r="AI35">
        <f t="shared" si="30"/>
        <v>0</v>
      </c>
      <c r="AJ35">
        <f>(AS35)</f>
        <v>0</v>
      </c>
      <c r="AK35">
        <v>392.5</v>
      </c>
      <c r="AL35">
        <v>0.24</v>
      </c>
      <c r="AM35">
        <v>0</v>
      </c>
      <c r="AN35">
        <v>0</v>
      </c>
      <c r="AO35">
        <v>392.26</v>
      </c>
      <c r="AP35">
        <v>0</v>
      </c>
      <c r="AQ35">
        <v>0.9</v>
      </c>
      <c r="AR35">
        <v>0</v>
      </c>
      <c r="AS35">
        <v>0</v>
      </c>
      <c r="AT35">
        <v>70</v>
      </c>
      <c r="AU35">
        <v>10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3</v>
      </c>
      <c r="BE35" t="s">
        <v>3</v>
      </c>
      <c r="BF35" t="s">
        <v>3</v>
      </c>
      <c r="BG35" t="s">
        <v>3</v>
      </c>
      <c r="BH35">
        <v>0</v>
      </c>
      <c r="BI35">
        <v>4</v>
      </c>
      <c r="BJ35" t="s">
        <v>35</v>
      </c>
      <c r="BM35">
        <v>0</v>
      </c>
      <c r="BN35">
        <v>0</v>
      </c>
      <c r="BO35" t="s">
        <v>3</v>
      </c>
      <c r="BP35">
        <v>0</v>
      </c>
      <c r="BQ35">
        <v>1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3</v>
      </c>
      <c r="BZ35">
        <v>70</v>
      </c>
      <c r="CA35">
        <v>10</v>
      </c>
      <c r="CB35" t="s">
        <v>3</v>
      </c>
      <c r="CE35">
        <v>0</v>
      </c>
      <c r="CF35">
        <v>0</v>
      </c>
      <c r="CG35">
        <v>0</v>
      </c>
      <c r="CM35">
        <v>0</v>
      </c>
      <c r="CN35" t="s">
        <v>3</v>
      </c>
      <c r="CO35">
        <v>0</v>
      </c>
      <c r="CP35">
        <f>(P35+Q35+S35)</f>
        <v>1727</v>
      </c>
      <c r="CQ35">
        <f>(AC35*BC35*AW35)</f>
        <v>0.24</v>
      </c>
      <c r="CR35">
        <f>((((ET35)*BB35-(EU35)*BS35)+AE35*BS35)*AV35)</f>
        <v>0</v>
      </c>
      <c r="CS35">
        <f>(AE35*BS35*AV35)</f>
        <v>0</v>
      </c>
      <c r="CT35">
        <f>(AF35*BA35*AV35)</f>
        <v>392.26</v>
      </c>
      <c r="CU35">
        <f>AG35</f>
        <v>0</v>
      </c>
      <c r="CV35">
        <f>(AH35*AV35)</f>
        <v>0.9</v>
      </c>
      <c r="CW35">
        <f t="shared" si="31"/>
        <v>0</v>
      </c>
      <c r="CX35">
        <f t="shared" si="31"/>
        <v>0</v>
      </c>
      <c r="CY35">
        <f>((S35*BZ35)/100)</f>
        <v>1208.1580000000001</v>
      </c>
      <c r="CZ35">
        <f>((S35*CA35)/100)</f>
        <v>172.59400000000002</v>
      </c>
      <c r="DC35" t="s">
        <v>3</v>
      </c>
      <c r="DD35" t="s">
        <v>3</v>
      </c>
      <c r="DE35" t="s">
        <v>3</v>
      </c>
      <c r="DF35" t="s">
        <v>3</v>
      </c>
      <c r="DG35" t="s">
        <v>3</v>
      </c>
      <c r="DH35" t="s">
        <v>3</v>
      </c>
      <c r="DI35" t="s">
        <v>3</v>
      </c>
      <c r="DJ35" t="s">
        <v>3</v>
      </c>
      <c r="DK35" t="s">
        <v>3</v>
      </c>
      <c r="DL35" t="s">
        <v>3</v>
      </c>
      <c r="DM35" t="s">
        <v>3</v>
      </c>
      <c r="DN35">
        <v>0</v>
      </c>
      <c r="DO35">
        <v>0</v>
      </c>
      <c r="DP35">
        <v>1</v>
      </c>
      <c r="DQ35">
        <v>1</v>
      </c>
      <c r="DU35">
        <v>16987630</v>
      </c>
      <c r="DV35" t="s">
        <v>34</v>
      </c>
      <c r="DW35" t="s">
        <v>34</v>
      </c>
      <c r="DX35">
        <v>10</v>
      </c>
      <c r="DZ35" t="s">
        <v>3</v>
      </c>
      <c r="EA35" t="s">
        <v>3</v>
      </c>
      <c r="EB35" t="s">
        <v>3</v>
      </c>
      <c r="EC35" t="s">
        <v>3</v>
      </c>
      <c r="EE35">
        <v>1306206291</v>
      </c>
      <c r="EF35">
        <v>1</v>
      </c>
      <c r="EG35" t="s">
        <v>23</v>
      </c>
      <c r="EH35">
        <v>0</v>
      </c>
      <c r="EI35" t="s">
        <v>3</v>
      </c>
      <c r="EJ35">
        <v>4</v>
      </c>
      <c r="EK35">
        <v>0</v>
      </c>
      <c r="EL35" t="s">
        <v>24</v>
      </c>
      <c r="EM35" t="s">
        <v>25</v>
      </c>
      <c r="EO35" t="s">
        <v>3</v>
      </c>
      <c r="EQ35">
        <v>0</v>
      </c>
      <c r="ER35">
        <v>392.5</v>
      </c>
      <c r="ES35">
        <v>0.24</v>
      </c>
      <c r="ET35">
        <v>0</v>
      </c>
      <c r="EU35">
        <v>0</v>
      </c>
      <c r="EV35">
        <v>392.26</v>
      </c>
      <c r="EW35">
        <v>0.9</v>
      </c>
      <c r="EX35">
        <v>0</v>
      </c>
      <c r="EY35">
        <v>0</v>
      </c>
      <c r="FQ35">
        <v>0</v>
      </c>
      <c r="FR35">
        <f>ROUND(IF(BI35=3,GM35,0),2)</f>
        <v>0</v>
      </c>
      <c r="FS35">
        <v>0</v>
      </c>
      <c r="FX35">
        <v>70</v>
      </c>
      <c r="FY35">
        <v>10</v>
      </c>
      <c r="GA35" t="s">
        <v>3</v>
      </c>
      <c r="GD35">
        <v>0</v>
      </c>
      <c r="GF35">
        <v>1645473191</v>
      </c>
      <c r="GG35">
        <v>2</v>
      </c>
      <c r="GH35">
        <v>1</v>
      </c>
      <c r="GI35">
        <v>-2</v>
      </c>
      <c r="GJ35">
        <v>0</v>
      </c>
      <c r="GK35">
        <f>ROUND(R35*(R12)/100,2)</f>
        <v>0</v>
      </c>
      <c r="GL35">
        <f>ROUND(IF(AND(BH35=3,BI35=3,FS35&lt;&gt;0),P35,0),2)</f>
        <v>0</v>
      </c>
      <c r="GM35">
        <f>ROUND(O35+X35+Y35+GK35,2)+GX35</f>
        <v>3107.75</v>
      </c>
      <c r="GN35">
        <f>IF(OR(BI35=0,BI35=1),ROUND(O35+X35+Y35+GK35,2),0)</f>
        <v>0</v>
      </c>
      <c r="GO35">
        <f>IF(BI35=2,ROUND(O35+X35+Y35+GK35,2),0)</f>
        <v>0</v>
      </c>
      <c r="GP35">
        <f>IF(BI35=4,ROUND(O35+X35+Y35+GK35,2)+GX35,0)</f>
        <v>3107.75</v>
      </c>
      <c r="GR35">
        <v>0</v>
      </c>
      <c r="GS35">
        <v>3</v>
      </c>
      <c r="GT35">
        <v>0</v>
      </c>
      <c r="GU35" t="s">
        <v>3</v>
      </c>
      <c r="GV35">
        <f>ROUND((GT35),6)</f>
        <v>0</v>
      </c>
      <c r="GW35">
        <v>1</v>
      </c>
      <c r="GX35">
        <f>ROUND(HC35*I35,2)</f>
        <v>0</v>
      </c>
      <c r="HA35">
        <v>0</v>
      </c>
      <c r="HB35">
        <v>0</v>
      </c>
      <c r="HC35">
        <f>GV35*GW35</f>
        <v>0</v>
      </c>
      <c r="HE35" t="s">
        <v>3</v>
      </c>
      <c r="HF35" t="s">
        <v>3</v>
      </c>
      <c r="HM35" t="s">
        <v>3</v>
      </c>
      <c r="HN35" t="s">
        <v>3</v>
      </c>
      <c r="HO35" t="s">
        <v>3</v>
      </c>
      <c r="HP35" t="s">
        <v>3</v>
      </c>
      <c r="HQ35" t="s">
        <v>3</v>
      </c>
      <c r="IK35">
        <v>0</v>
      </c>
    </row>
    <row r="36" spans="1:245" x14ac:dyDescent="0.2">
      <c r="A36">
        <v>19</v>
      </c>
      <c r="B36">
        <v>1</v>
      </c>
      <c r="F36" t="s">
        <v>3</v>
      </c>
      <c r="G36" t="s">
        <v>36</v>
      </c>
      <c r="H36" t="s">
        <v>3</v>
      </c>
      <c r="AA36">
        <v>1</v>
      </c>
      <c r="IK36">
        <v>0</v>
      </c>
    </row>
    <row r="37" spans="1:245" x14ac:dyDescent="0.2">
      <c r="A37">
        <v>17</v>
      </c>
      <c r="B37">
        <v>1</v>
      </c>
      <c r="C37">
        <f>ROW(SmtRes!A7)</f>
        <v>7</v>
      </c>
      <c r="D37">
        <f>ROW(EtalonRes!A7)</f>
        <v>7</v>
      </c>
      <c r="E37" t="s">
        <v>37</v>
      </c>
      <c r="F37" t="s">
        <v>38</v>
      </c>
      <c r="G37" t="s">
        <v>39</v>
      </c>
      <c r="H37" t="s">
        <v>21</v>
      </c>
      <c r="I37">
        <v>1</v>
      </c>
      <c r="J37">
        <v>0</v>
      </c>
      <c r="K37">
        <v>1</v>
      </c>
      <c r="O37">
        <f t="shared" ref="O37:O42" si="32">ROUND(CP37,2)</f>
        <v>8253.02</v>
      </c>
      <c r="P37">
        <f t="shared" ref="P37:P42" si="33">ROUND(CQ37*I37,2)</f>
        <v>119.21</v>
      </c>
      <c r="Q37">
        <f t="shared" ref="Q37:Q42" si="34">ROUND(CR37*I37,2)</f>
        <v>0</v>
      </c>
      <c r="R37">
        <f t="shared" ref="R37:R42" si="35">ROUND(CS37*I37,2)</f>
        <v>0</v>
      </c>
      <c r="S37">
        <f t="shared" ref="S37:S42" si="36">ROUND(CT37*I37,2)</f>
        <v>8133.81</v>
      </c>
      <c r="T37">
        <f t="shared" ref="T37:T42" si="37">ROUND(CU37*I37,2)</f>
        <v>0</v>
      </c>
      <c r="U37">
        <f t="shared" ref="U37:U42" si="38">CV37*I37</f>
        <v>17.34</v>
      </c>
      <c r="V37">
        <f t="shared" ref="V37:V42" si="39">CW37*I37</f>
        <v>0</v>
      </c>
      <c r="W37">
        <f t="shared" ref="W37:W42" si="40">ROUND(CX37*I37,2)</f>
        <v>0</v>
      </c>
      <c r="X37">
        <f t="shared" ref="X37:Y42" si="41">ROUND(CY37,2)</f>
        <v>5693.67</v>
      </c>
      <c r="Y37">
        <f t="shared" si="41"/>
        <v>813.38</v>
      </c>
      <c r="AA37">
        <v>1423013546</v>
      </c>
      <c r="AB37">
        <f t="shared" ref="AB37:AB42" si="42">ROUND((AC37+AD37+AF37),6)</f>
        <v>8253.02</v>
      </c>
      <c r="AC37">
        <f t="shared" ref="AC37:AC42" si="43">ROUND((ES37),6)</f>
        <v>119.21</v>
      </c>
      <c r="AD37">
        <f t="shared" ref="AD37:AD42" si="44">ROUND((((ET37)-(EU37))+AE37),6)</f>
        <v>0</v>
      </c>
      <c r="AE37">
        <f t="shared" ref="AE37:AF42" si="45">ROUND((EU37),6)</f>
        <v>0</v>
      </c>
      <c r="AF37">
        <f t="shared" si="45"/>
        <v>8133.81</v>
      </c>
      <c r="AG37">
        <f t="shared" ref="AG37:AG42" si="46">ROUND((AP37),6)</f>
        <v>0</v>
      </c>
      <c r="AH37">
        <f t="shared" ref="AH37:AI42" si="47">(EW37)</f>
        <v>17.34</v>
      </c>
      <c r="AI37">
        <f t="shared" si="47"/>
        <v>0</v>
      </c>
      <c r="AJ37">
        <f t="shared" ref="AJ37:AJ42" si="48">(AS37)</f>
        <v>0</v>
      </c>
      <c r="AK37">
        <v>8253.02</v>
      </c>
      <c r="AL37">
        <v>119.21</v>
      </c>
      <c r="AM37">
        <v>0</v>
      </c>
      <c r="AN37">
        <v>0</v>
      </c>
      <c r="AO37">
        <v>8133.81</v>
      </c>
      <c r="AP37">
        <v>0</v>
      </c>
      <c r="AQ37">
        <v>17.34</v>
      </c>
      <c r="AR37">
        <v>0</v>
      </c>
      <c r="AS37">
        <v>0</v>
      </c>
      <c r="AT37">
        <v>70</v>
      </c>
      <c r="AU37">
        <v>10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3</v>
      </c>
      <c r="BE37" t="s">
        <v>3</v>
      </c>
      <c r="BF37" t="s">
        <v>3</v>
      </c>
      <c r="BG37" t="s">
        <v>3</v>
      </c>
      <c r="BH37">
        <v>0</v>
      </c>
      <c r="BI37">
        <v>4</v>
      </c>
      <c r="BJ37" t="s">
        <v>40</v>
      </c>
      <c r="BM37">
        <v>0</v>
      </c>
      <c r="BN37">
        <v>0</v>
      </c>
      <c r="BO37" t="s">
        <v>3</v>
      </c>
      <c r="BP37">
        <v>0</v>
      </c>
      <c r="BQ37">
        <v>1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3</v>
      </c>
      <c r="BZ37">
        <v>70</v>
      </c>
      <c r="CA37">
        <v>10</v>
      </c>
      <c r="CB37" t="s">
        <v>3</v>
      </c>
      <c r="CE37">
        <v>0</v>
      </c>
      <c r="CF37">
        <v>0</v>
      </c>
      <c r="CG37">
        <v>0</v>
      </c>
      <c r="CM37">
        <v>0</v>
      </c>
      <c r="CN37" t="s">
        <v>3</v>
      </c>
      <c r="CO37">
        <v>0</v>
      </c>
      <c r="CP37">
        <f t="shared" ref="CP37:CP42" si="49">(P37+Q37+S37)</f>
        <v>8253.02</v>
      </c>
      <c r="CQ37">
        <f t="shared" ref="CQ37:CQ42" si="50">(AC37*BC37*AW37)</f>
        <v>119.21</v>
      </c>
      <c r="CR37">
        <f t="shared" ref="CR37:CR42" si="51">((((ET37)*BB37-(EU37)*BS37)+AE37*BS37)*AV37)</f>
        <v>0</v>
      </c>
      <c r="CS37">
        <f t="shared" ref="CS37:CS42" si="52">(AE37*BS37*AV37)</f>
        <v>0</v>
      </c>
      <c r="CT37">
        <f t="shared" ref="CT37:CT42" si="53">(AF37*BA37*AV37)</f>
        <v>8133.81</v>
      </c>
      <c r="CU37">
        <f t="shared" ref="CU37:CU42" si="54">AG37</f>
        <v>0</v>
      </c>
      <c r="CV37">
        <f t="shared" ref="CV37:CV42" si="55">(AH37*AV37)</f>
        <v>17.34</v>
      </c>
      <c r="CW37">
        <f t="shared" ref="CW37:CX42" si="56">AI37</f>
        <v>0</v>
      </c>
      <c r="CX37">
        <f t="shared" si="56"/>
        <v>0</v>
      </c>
      <c r="CY37">
        <f t="shared" ref="CY37:CY42" si="57">((S37*BZ37)/100)</f>
        <v>5693.6670000000004</v>
      </c>
      <c r="CZ37">
        <f t="shared" ref="CZ37:CZ42" si="58">((S37*CA37)/100)</f>
        <v>813.38100000000009</v>
      </c>
      <c r="DC37" t="s">
        <v>3</v>
      </c>
      <c r="DD37" t="s">
        <v>3</v>
      </c>
      <c r="DE37" t="s">
        <v>3</v>
      </c>
      <c r="DF37" t="s">
        <v>3</v>
      </c>
      <c r="DG37" t="s">
        <v>3</v>
      </c>
      <c r="DH37" t="s">
        <v>3</v>
      </c>
      <c r="DI37" t="s">
        <v>3</v>
      </c>
      <c r="DJ37" t="s">
        <v>3</v>
      </c>
      <c r="DK37" t="s">
        <v>3</v>
      </c>
      <c r="DL37" t="s">
        <v>3</v>
      </c>
      <c r="DM37" t="s">
        <v>3</v>
      </c>
      <c r="DN37">
        <v>0</v>
      </c>
      <c r="DO37">
        <v>0</v>
      </c>
      <c r="DP37">
        <v>1</v>
      </c>
      <c r="DQ37">
        <v>1</v>
      </c>
      <c r="DU37">
        <v>16987630</v>
      </c>
      <c r="DV37" t="s">
        <v>21</v>
      </c>
      <c r="DW37" t="s">
        <v>21</v>
      </c>
      <c r="DX37">
        <v>1</v>
      </c>
      <c r="DZ37" t="s">
        <v>3</v>
      </c>
      <c r="EA37" t="s">
        <v>3</v>
      </c>
      <c r="EB37" t="s">
        <v>3</v>
      </c>
      <c r="EC37" t="s">
        <v>3</v>
      </c>
      <c r="EE37">
        <v>1306206291</v>
      </c>
      <c r="EF37">
        <v>1</v>
      </c>
      <c r="EG37" t="s">
        <v>23</v>
      </c>
      <c r="EH37">
        <v>0</v>
      </c>
      <c r="EI37" t="s">
        <v>3</v>
      </c>
      <c r="EJ37">
        <v>4</v>
      </c>
      <c r="EK37">
        <v>0</v>
      </c>
      <c r="EL37" t="s">
        <v>24</v>
      </c>
      <c r="EM37" t="s">
        <v>25</v>
      </c>
      <c r="EO37" t="s">
        <v>3</v>
      </c>
      <c r="EQ37">
        <v>0</v>
      </c>
      <c r="ER37">
        <v>8253.02</v>
      </c>
      <c r="ES37">
        <v>119.21</v>
      </c>
      <c r="ET37">
        <v>0</v>
      </c>
      <c r="EU37">
        <v>0</v>
      </c>
      <c r="EV37">
        <v>8133.81</v>
      </c>
      <c r="EW37">
        <v>17.34</v>
      </c>
      <c r="EX37">
        <v>0</v>
      </c>
      <c r="EY37">
        <v>0</v>
      </c>
      <c r="FQ37">
        <v>0</v>
      </c>
      <c r="FR37">
        <f t="shared" ref="FR37:FR42" si="59">ROUND(IF(BI37=3,GM37,0),2)</f>
        <v>0</v>
      </c>
      <c r="FS37">
        <v>0</v>
      </c>
      <c r="FX37">
        <v>70</v>
      </c>
      <c r="FY37">
        <v>10</v>
      </c>
      <c r="GA37" t="s">
        <v>3</v>
      </c>
      <c r="GD37">
        <v>0</v>
      </c>
      <c r="GF37">
        <v>-1486714787</v>
      </c>
      <c r="GG37">
        <v>2</v>
      </c>
      <c r="GH37">
        <v>1</v>
      </c>
      <c r="GI37">
        <v>-2</v>
      </c>
      <c r="GJ37">
        <v>0</v>
      </c>
      <c r="GK37">
        <f>ROUND(R37*(R12)/100,2)</f>
        <v>0</v>
      </c>
      <c r="GL37">
        <f t="shared" ref="GL37:GL42" si="60">ROUND(IF(AND(BH37=3,BI37=3,FS37&lt;&gt;0),P37,0),2)</f>
        <v>0</v>
      </c>
      <c r="GM37">
        <f t="shared" ref="GM37:GM42" si="61">ROUND(O37+X37+Y37+GK37,2)+GX37</f>
        <v>14760.07</v>
      </c>
      <c r="GN37">
        <f t="shared" ref="GN37:GN42" si="62">IF(OR(BI37=0,BI37=1),ROUND(O37+X37+Y37+GK37,2),0)</f>
        <v>0</v>
      </c>
      <c r="GO37">
        <f t="shared" ref="GO37:GO42" si="63">IF(BI37=2,ROUND(O37+X37+Y37+GK37,2),0)</f>
        <v>0</v>
      </c>
      <c r="GP37">
        <f t="shared" ref="GP37:GP42" si="64">IF(BI37=4,ROUND(O37+X37+Y37+GK37,2)+GX37,0)</f>
        <v>14760.07</v>
      </c>
      <c r="GR37">
        <v>0</v>
      </c>
      <c r="GS37">
        <v>3</v>
      </c>
      <c r="GT37">
        <v>0</v>
      </c>
      <c r="GU37" t="s">
        <v>3</v>
      </c>
      <c r="GV37">
        <f t="shared" ref="GV37:GV42" si="65">ROUND((GT37),6)</f>
        <v>0</v>
      </c>
      <c r="GW37">
        <v>1</v>
      </c>
      <c r="GX37">
        <f t="shared" ref="GX37:GX42" si="66">ROUND(HC37*I37,2)</f>
        <v>0</v>
      </c>
      <c r="HA37">
        <v>0</v>
      </c>
      <c r="HB37">
        <v>0</v>
      </c>
      <c r="HC37">
        <f t="shared" ref="HC37:HC42" si="67">GV37*GW37</f>
        <v>0</v>
      </c>
      <c r="HE37" t="s">
        <v>3</v>
      </c>
      <c r="HF37" t="s">
        <v>3</v>
      </c>
      <c r="HM37" t="s">
        <v>3</v>
      </c>
      <c r="HN37" t="s">
        <v>3</v>
      </c>
      <c r="HO37" t="s">
        <v>3</v>
      </c>
      <c r="HP37" t="s">
        <v>3</v>
      </c>
      <c r="HQ37" t="s">
        <v>3</v>
      </c>
      <c r="IK37">
        <v>0</v>
      </c>
    </row>
    <row r="38" spans="1:245" x14ac:dyDescent="0.2">
      <c r="A38">
        <v>17</v>
      </c>
      <c r="B38">
        <v>1</v>
      </c>
      <c r="C38">
        <f>ROW(SmtRes!A8)</f>
        <v>8</v>
      </c>
      <c r="D38">
        <f>ROW(EtalonRes!A8)</f>
        <v>8</v>
      </c>
      <c r="E38" t="s">
        <v>41</v>
      </c>
      <c r="F38" t="s">
        <v>19</v>
      </c>
      <c r="G38" t="s">
        <v>20</v>
      </c>
      <c r="H38" t="s">
        <v>21</v>
      </c>
      <c r="I38">
        <v>2</v>
      </c>
      <c r="J38">
        <v>0</v>
      </c>
      <c r="K38">
        <v>2</v>
      </c>
      <c r="O38">
        <f t="shared" si="32"/>
        <v>1019.86</v>
      </c>
      <c r="P38">
        <f t="shared" si="33"/>
        <v>0</v>
      </c>
      <c r="Q38">
        <f t="shared" si="34"/>
        <v>0</v>
      </c>
      <c r="R38">
        <f t="shared" si="35"/>
        <v>0</v>
      </c>
      <c r="S38">
        <f t="shared" si="36"/>
        <v>1019.86</v>
      </c>
      <c r="T38">
        <f t="shared" si="37"/>
        <v>0</v>
      </c>
      <c r="U38">
        <f t="shared" si="38"/>
        <v>2.34</v>
      </c>
      <c r="V38">
        <f t="shared" si="39"/>
        <v>0</v>
      </c>
      <c r="W38">
        <f t="shared" si="40"/>
        <v>0</v>
      </c>
      <c r="X38">
        <f t="shared" si="41"/>
        <v>713.9</v>
      </c>
      <c r="Y38">
        <f t="shared" si="41"/>
        <v>101.99</v>
      </c>
      <c r="AA38">
        <v>1423013546</v>
      </c>
      <c r="AB38">
        <f t="shared" si="42"/>
        <v>509.93</v>
      </c>
      <c r="AC38">
        <f t="shared" si="43"/>
        <v>0</v>
      </c>
      <c r="AD38">
        <f t="shared" si="44"/>
        <v>0</v>
      </c>
      <c r="AE38">
        <f t="shared" si="45"/>
        <v>0</v>
      </c>
      <c r="AF38">
        <f t="shared" si="45"/>
        <v>509.93</v>
      </c>
      <c r="AG38">
        <f t="shared" si="46"/>
        <v>0</v>
      </c>
      <c r="AH38">
        <f t="shared" si="47"/>
        <v>1.17</v>
      </c>
      <c r="AI38">
        <f t="shared" si="47"/>
        <v>0</v>
      </c>
      <c r="AJ38">
        <f t="shared" si="48"/>
        <v>0</v>
      </c>
      <c r="AK38">
        <v>509.93</v>
      </c>
      <c r="AL38">
        <v>0</v>
      </c>
      <c r="AM38">
        <v>0</v>
      </c>
      <c r="AN38">
        <v>0</v>
      </c>
      <c r="AO38">
        <v>509.93</v>
      </c>
      <c r="AP38">
        <v>0</v>
      </c>
      <c r="AQ38">
        <v>1.17</v>
      </c>
      <c r="AR38">
        <v>0</v>
      </c>
      <c r="AS38">
        <v>0</v>
      </c>
      <c r="AT38">
        <v>70</v>
      </c>
      <c r="AU38">
        <v>10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3</v>
      </c>
      <c r="BE38" t="s">
        <v>3</v>
      </c>
      <c r="BF38" t="s">
        <v>3</v>
      </c>
      <c r="BG38" t="s">
        <v>3</v>
      </c>
      <c r="BH38">
        <v>0</v>
      </c>
      <c r="BI38">
        <v>4</v>
      </c>
      <c r="BJ38" t="s">
        <v>22</v>
      </c>
      <c r="BM38">
        <v>0</v>
      </c>
      <c r="BN38">
        <v>0</v>
      </c>
      <c r="BO38" t="s">
        <v>3</v>
      </c>
      <c r="BP38">
        <v>0</v>
      </c>
      <c r="BQ38">
        <v>1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3</v>
      </c>
      <c r="BZ38">
        <v>70</v>
      </c>
      <c r="CA38">
        <v>10</v>
      </c>
      <c r="CB38" t="s">
        <v>3</v>
      </c>
      <c r="CE38">
        <v>0</v>
      </c>
      <c r="CF38">
        <v>0</v>
      </c>
      <c r="CG38">
        <v>0</v>
      </c>
      <c r="CM38">
        <v>0</v>
      </c>
      <c r="CN38" t="s">
        <v>3</v>
      </c>
      <c r="CO38">
        <v>0</v>
      </c>
      <c r="CP38">
        <f t="shared" si="49"/>
        <v>1019.86</v>
      </c>
      <c r="CQ38">
        <f t="shared" si="50"/>
        <v>0</v>
      </c>
      <c r="CR38">
        <f t="shared" si="51"/>
        <v>0</v>
      </c>
      <c r="CS38">
        <f t="shared" si="52"/>
        <v>0</v>
      </c>
      <c r="CT38">
        <f t="shared" si="53"/>
        <v>509.93</v>
      </c>
      <c r="CU38">
        <f t="shared" si="54"/>
        <v>0</v>
      </c>
      <c r="CV38">
        <f t="shared" si="55"/>
        <v>1.17</v>
      </c>
      <c r="CW38">
        <f t="shared" si="56"/>
        <v>0</v>
      </c>
      <c r="CX38">
        <f t="shared" si="56"/>
        <v>0</v>
      </c>
      <c r="CY38">
        <f t="shared" si="57"/>
        <v>713.90199999999993</v>
      </c>
      <c r="CZ38">
        <f t="shared" si="58"/>
        <v>101.986</v>
      </c>
      <c r="DC38" t="s">
        <v>3</v>
      </c>
      <c r="DD38" t="s">
        <v>3</v>
      </c>
      <c r="DE38" t="s">
        <v>3</v>
      </c>
      <c r="DF38" t="s">
        <v>3</v>
      </c>
      <c r="DG38" t="s">
        <v>3</v>
      </c>
      <c r="DH38" t="s">
        <v>3</v>
      </c>
      <c r="DI38" t="s">
        <v>3</v>
      </c>
      <c r="DJ38" t="s">
        <v>3</v>
      </c>
      <c r="DK38" t="s">
        <v>3</v>
      </c>
      <c r="DL38" t="s">
        <v>3</v>
      </c>
      <c r="DM38" t="s">
        <v>3</v>
      </c>
      <c r="DN38">
        <v>0</v>
      </c>
      <c r="DO38">
        <v>0</v>
      </c>
      <c r="DP38">
        <v>1</v>
      </c>
      <c r="DQ38">
        <v>1</v>
      </c>
      <c r="DU38">
        <v>16987630</v>
      </c>
      <c r="DV38" t="s">
        <v>21</v>
      </c>
      <c r="DW38" t="s">
        <v>21</v>
      </c>
      <c r="DX38">
        <v>1</v>
      </c>
      <c r="DZ38" t="s">
        <v>3</v>
      </c>
      <c r="EA38" t="s">
        <v>3</v>
      </c>
      <c r="EB38" t="s">
        <v>3</v>
      </c>
      <c r="EC38" t="s">
        <v>3</v>
      </c>
      <c r="EE38">
        <v>1306206291</v>
      </c>
      <c r="EF38">
        <v>1</v>
      </c>
      <c r="EG38" t="s">
        <v>23</v>
      </c>
      <c r="EH38">
        <v>0</v>
      </c>
      <c r="EI38" t="s">
        <v>3</v>
      </c>
      <c r="EJ38">
        <v>4</v>
      </c>
      <c r="EK38">
        <v>0</v>
      </c>
      <c r="EL38" t="s">
        <v>24</v>
      </c>
      <c r="EM38" t="s">
        <v>25</v>
      </c>
      <c r="EO38" t="s">
        <v>3</v>
      </c>
      <c r="EQ38">
        <v>0</v>
      </c>
      <c r="ER38">
        <v>509.93</v>
      </c>
      <c r="ES38">
        <v>0</v>
      </c>
      <c r="ET38">
        <v>0</v>
      </c>
      <c r="EU38">
        <v>0</v>
      </c>
      <c r="EV38">
        <v>509.93</v>
      </c>
      <c r="EW38">
        <v>1.17</v>
      </c>
      <c r="EX38">
        <v>0</v>
      </c>
      <c r="EY38">
        <v>0</v>
      </c>
      <c r="FQ38">
        <v>0</v>
      </c>
      <c r="FR38">
        <f t="shared" si="59"/>
        <v>0</v>
      </c>
      <c r="FS38">
        <v>0</v>
      </c>
      <c r="FX38">
        <v>70</v>
      </c>
      <c r="FY38">
        <v>10</v>
      </c>
      <c r="GA38" t="s">
        <v>3</v>
      </c>
      <c r="GD38">
        <v>0</v>
      </c>
      <c r="GF38">
        <v>-1066154073</v>
      </c>
      <c r="GG38">
        <v>2</v>
      </c>
      <c r="GH38">
        <v>1</v>
      </c>
      <c r="GI38">
        <v>-2</v>
      </c>
      <c r="GJ38">
        <v>0</v>
      </c>
      <c r="GK38">
        <f>ROUND(R38*(R12)/100,2)</f>
        <v>0</v>
      </c>
      <c r="GL38">
        <f t="shared" si="60"/>
        <v>0</v>
      </c>
      <c r="GM38">
        <f t="shared" si="61"/>
        <v>1835.75</v>
      </c>
      <c r="GN38">
        <f t="shared" si="62"/>
        <v>0</v>
      </c>
      <c r="GO38">
        <f t="shared" si="63"/>
        <v>0</v>
      </c>
      <c r="GP38">
        <f t="shared" si="64"/>
        <v>1835.75</v>
      </c>
      <c r="GR38">
        <v>0</v>
      </c>
      <c r="GS38">
        <v>3</v>
      </c>
      <c r="GT38">
        <v>0</v>
      </c>
      <c r="GU38" t="s">
        <v>3</v>
      </c>
      <c r="GV38">
        <f t="shared" si="65"/>
        <v>0</v>
      </c>
      <c r="GW38">
        <v>1</v>
      </c>
      <c r="GX38">
        <f t="shared" si="66"/>
        <v>0</v>
      </c>
      <c r="HA38">
        <v>0</v>
      </c>
      <c r="HB38">
        <v>0</v>
      </c>
      <c r="HC38">
        <f t="shared" si="67"/>
        <v>0</v>
      </c>
      <c r="HE38" t="s">
        <v>3</v>
      </c>
      <c r="HF38" t="s">
        <v>3</v>
      </c>
      <c r="HM38" t="s">
        <v>3</v>
      </c>
      <c r="HN38" t="s">
        <v>3</v>
      </c>
      <c r="HO38" t="s">
        <v>3</v>
      </c>
      <c r="HP38" t="s">
        <v>3</v>
      </c>
      <c r="HQ38" t="s">
        <v>3</v>
      </c>
      <c r="IK38">
        <v>0</v>
      </c>
    </row>
    <row r="39" spans="1:245" x14ac:dyDescent="0.2">
      <c r="A39">
        <v>17</v>
      </c>
      <c r="B39">
        <v>1</v>
      </c>
      <c r="E39" t="s">
        <v>3</v>
      </c>
      <c r="F39" t="s">
        <v>26</v>
      </c>
      <c r="G39" t="s">
        <v>27</v>
      </c>
      <c r="H39" t="s">
        <v>21</v>
      </c>
      <c r="I39">
        <v>2</v>
      </c>
      <c r="J39">
        <v>0</v>
      </c>
      <c r="K39">
        <v>2</v>
      </c>
      <c r="O39">
        <f t="shared" si="32"/>
        <v>360</v>
      </c>
      <c r="P39">
        <f t="shared" si="33"/>
        <v>360</v>
      </c>
      <c r="Q39">
        <f t="shared" si="34"/>
        <v>0</v>
      </c>
      <c r="R39">
        <f t="shared" si="35"/>
        <v>0</v>
      </c>
      <c r="S39">
        <f t="shared" si="36"/>
        <v>0</v>
      </c>
      <c r="T39">
        <f t="shared" si="37"/>
        <v>0</v>
      </c>
      <c r="U39">
        <f t="shared" si="38"/>
        <v>0</v>
      </c>
      <c r="V39">
        <f t="shared" si="39"/>
        <v>0</v>
      </c>
      <c r="W39">
        <f t="shared" si="40"/>
        <v>0</v>
      </c>
      <c r="X39">
        <f t="shared" si="41"/>
        <v>0</v>
      </c>
      <c r="Y39">
        <f t="shared" si="41"/>
        <v>0</v>
      </c>
      <c r="AA39">
        <v>-1</v>
      </c>
      <c r="AB39">
        <f t="shared" si="42"/>
        <v>180</v>
      </c>
      <c r="AC39">
        <f t="shared" si="43"/>
        <v>180</v>
      </c>
      <c r="AD39">
        <f t="shared" si="44"/>
        <v>0</v>
      </c>
      <c r="AE39">
        <f t="shared" si="45"/>
        <v>0</v>
      </c>
      <c r="AF39">
        <f t="shared" si="45"/>
        <v>0</v>
      </c>
      <c r="AG39">
        <f t="shared" si="46"/>
        <v>0</v>
      </c>
      <c r="AH39">
        <f t="shared" si="47"/>
        <v>0</v>
      </c>
      <c r="AI39">
        <f t="shared" si="47"/>
        <v>0</v>
      </c>
      <c r="AJ39">
        <f t="shared" si="48"/>
        <v>0</v>
      </c>
      <c r="AK39">
        <v>180</v>
      </c>
      <c r="AL39">
        <v>180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3</v>
      </c>
      <c r="BE39" t="s">
        <v>3</v>
      </c>
      <c r="BF39" t="s">
        <v>3</v>
      </c>
      <c r="BG39" t="s">
        <v>3</v>
      </c>
      <c r="BH39">
        <v>3</v>
      </c>
      <c r="BI39">
        <v>1</v>
      </c>
      <c r="BJ39" t="s">
        <v>3</v>
      </c>
      <c r="BM39">
        <v>6001</v>
      </c>
      <c r="BN39">
        <v>0</v>
      </c>
      <c r="BO39" t="s">
        <v>3</v>
      </c>
      <c r="BP39">
        <v>0</v>
      </c>
      <c r="BQ39">
        <v>0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3</v>
      </c>
      <c r="BZ39">
        <v>0</v>
      </c>
      <c r="CA39">
        <v>0</v>
      </c>
      <c r="CB39" t="s">
        <v>3</v>
      </c>
      <c r="CE39">
        <v>0</v>
      </c>
      <c r="CF39">
        <v>0</v>
      </c>
      <c r="CG39">
        <v>0</v>
      </c>
      <c r="CM39">
        <v>0</v>
      </c>
      <c r="CN39" t="s">
        <v>3</v>
      </c>
      <c r="CO39">
        <v>0</v>
      </c>
      <c r="CP39">
        <f t="shared" si="49"/>
        <v>360</v>
      </c>
      <c r="CQ39">
        <f t="shared" si="50"/>
        <v>180</v>
      </c>
      <c r="CR39">
        <f t="shared" si="51"/>
        <v>0</v>
      </c>
      <c r="CS39">
        <f t="shared" si="52"/>
        <v>0</v>
      </c>
      <c r="CT39">
        <f t="shared" si="53"/>
        <v>0</v>
      </c>
      <c r="CU39">
        <f t="shared" si="54"/>
        <v>0</v>
      </c>
      <c r="CV39">
        <f t="shared" si="55"/>
        <v>0</v>
      </c>
      <c r="CW39">
        <f t="shared" si="56"/>
        <v>0</v>
      </c>
      <c r="CX39">
        <f t="shared" si="56"/>
        <v>0</v>
      </c>
      <c r="CY39">
        <f t="shared" si="57"/>
        <v>0</v>
      </c>
      <c r="CZ39">
        <f t="shared" si="58"/>
        <v>0</v>
      </c>
      <c r="DC39" t="s">
        <v>3</v>
      </c>
      <c r="DD39" t="s">
        <v>3</v>
      </c>
      <c r="DE39" t="s">
        <v>3</v>
      </c>
      <c r="DF39" t="s">
        <v>3</v>
      </c>
      <c r="DG39" t="s">
        <v>3</v>
      </c>
      <c r="DH39" t="s">
        <v>3</v>
      </c>
      <c r="DI39" t="s">
        <v>3</v>
      </c>
      <c r="DJ39" t="s">
        <v>3</v>
      </c>
      <c r="DK39" t="s">
        <v>3</v>
      </c>
      <c r="DL39" t="s">
        <v>3</v>
      </c>
      <c r="DM39" t="s">
        <v>3</v>
      </c>
      <c r="DN39">
        <v>0</v>
      </c>
      <c r="DO39">
        <v>0</v>
      </c>
      <c r="DP39">
        <v>1</v>
      </c>
      <c r="DQ39">
        <v>1</v>
      </c>
      <c r="DU39">
        <v>16987630</v>
      </c>
      <c r="DV39" t="s">
        <v>21</v>
      </c>
      <c r="DW39" t="s">
        <v>21</v>
      </c>
      <c r="DX39">
        <v>1</v>
      </c>
      <c r="DZ39" t="s">
        <v>3</v>
      </c>
      <c r="EA39" t="s">
        <v>3</v>
      </c>
      <c r="EB39" t="s">
        <v>3</v>
      </c>
      <c r="EC39" t="s">
        <v>3</v>
      </c>
      <c r="EE39">
        <v>1308063889</v>
      </c>
      <c r="EF39">
        <v>0</v>
      </c>
      <c r="EG39" t="s">
        <v>28</v>
      </c>
      <c r="EH39">
        <v>0</v>
      </c>
      <c r="EI39" t="s">
        <v>3</v>
      </c>
      <c r="EJ39">
        <v>1</v>
      </c>
      <c r="EK39">
        <v>6001</v>
      </c>
      <c r="EL39" t="s">
        <v>29</v>
      </c>
      <c r="EM39" t="s">
        <v>28</v>
      </c>
      <c r="EO39" t="s">
        <v>3</v>
      </c>
      <c r="EQ39">
        <v>1024</v>
      </c>
      <c r="ER39">
        <v>180</v>
      </c>
      <c r="ES39">
        <v>180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FQ39">
        <v>0</v>
      </c>
      <c r="FR39">
        <f t="shared" si="59"/>
        <v>0</v>
      </c>
      <c r="FS39">
        <v>0</v>
      </c>
      <c r="FX39">
        <v>0</v>
      </c>
      <c r="FY39">
        <v>0</v>
      </c>
      <c r="GA39" t="s">
        <v>30</v>
      </c>
      <c r="GD39">
        <v>0</v>
      </c>
      <c r="GF39">
        <v>-1463382402</v>
      </c>
      <c r="GG39">
        <v>2</v>
      </c>
      <c r="GH39">
        <v>0</v>
      </c>
      <c r="GI39">
        <v>-2</v>
      </c>
      <c r="GJ39">
        <v>0</v>
      </c>
      <c r="GK39">
        <f>ROUND(R39*(R12)/100,2)</f>
        <v>0</v>
      </c>
      <c r="GL39">
        <f t="shared" si="60"/>
        <v>0</v>
      </c>
      <c r="GM39">
        <f t="shared" si="61"/>
        <v>360</v>
      </c>
      <c r="GN39">
        <f t="shared" si="62"/>
        <v>360</v>
      </c>
      <c r="GO39">
        <f t="shared" si="63"/>
        <v>0</v>
      </c>
      <c r="GP39">
        <f t="shared" si="64"/>
        <v>0</v>
      </c>
      <c r="GR39">
        <v>0</v>
      </c>
      <c r="GS39">
        <v>4</v>
      </c>
      <c r="GT39">
        <v>0</v>
      </c>
      <c r="GU39" t="s">
        <v>3</v>
      </c>
      <c r="GV39">
        <f t="shared" si="65"/>
        <v>0</v>
      </c>
      <c r="GW39">
        <v>1</v>
      </c>
      <c r="GX39">
        <f t="shared" si="66"/>
        <v>0</v>
      </c>
      <c r="HA39">
        <v>0</v>
      </c>
      <c r="HB39">
        <v>0</v>
      </c>
      <c r="HC39">
        <f t="shared" si="67"/>
        <v>0</v>
      </c>
      <c r="HE39" t="s">
        <v>3</v>
      </c>
      <c r="HF39" t="s">
        <v>3</v>
      </c>
      <c r="HM39" t="s">
        <v>3</v>
      </c>
      <c r="HN39" t="s">
        <v>3</v>
      </c>
      <c r="HO39" t="s">
        <v>3</v>
      </c>
      <c r="HP39" t="s">
        <v>3</v>
      </c>
      <c r="HQ39" t="s">
        <v>3</v>
      </c>
      <c r="IK39">
        <v>0</v>
      </c>
    </row>
    <row r="40" spans="1:245" x14ac:dyDescent="0.2">
      <c r="A40">
        <v>17</v>
      </c>
      <c r="B40">
        <v>1</v>
      </c>
      <c r="C40">
        <f>ROW(SmtRes!A9)</f>
        <v>9</v>
      </c>
      <c r="D40">
        <f>ROW(EtalonRes!A9)</f>
        <v>9</v>
      </c>
      <c r="E40" t="s">
        <v>42</v>
      </c>
      <c r="F40" t="s">
        <v>19</v>
      </c>
      <c r="G40" t="s">
        <v>20</v>
      </c>
      <c r="H40" t="s">
        <v>21</v>
      </c>
      <c r="I40">
        <v>2</v>
      </c>
      <c r="J40">
        <v>0</v>
      </c>
      <c r="K40">
        <v>2</v>
      </c>
      <c r="O40">
        <f t="shared" si="32"/>
        <v>1019.86</v>
      </c>
      <c r="P40">
        <f t="shared" si="33"/>
        <v>0</v>
      </c>
      <c r="Q40">
        <f t="shared" si="34"/>
        <v>0</v>
      </c>
      <c r="R40">
        <f t="shared" si="35"/>
        <v>0</v>
      </c>
      <c r="S40">
        <f t="shared" si="36"/>
        <v>1019.86</v>
      </c>
      <c r="T40">
        <f t="shared" si="37"/>
        <v>0</v>
      </c>
      <c r="U40">
        <f t="shared" si="38"/>
        <v>2.34</v>
      </c>
      <c r="V40">
        <f t="shared" si="39"/>
        <v>0</v>
      </c>
      <c r="W40">
        <f t="shared" si="40"/>
        <v>0</v>
      </c>
      <c r="X40">
        <f t="shared" si="41"/>
        <v>713.9</v>
      </c>
      <c r="Y40">
        <f t="shared" si="41"/>
        <v>101.99</v>
      </c>
      <c r="AA40">
        <v>1423013546</v>
      </c>
      <c r="AB40">
        <f t="shared" si="42"/>
        <v>509.93</v>
      </c>
      <c r="AC40">
        <f t="shared" si="43"/>
        <v>0</v>
      </c>
      <c r="AD40">
        <f t="shared" si="44"/>
        <v>0</v>
      </c>
      <c r="AE40">
        <f t="shared" si="45"/>
        <v>0</v>
      </c>
      <c r="AF40">
        <f t="shared" si="45"/>
        <v>509.93</v>
      </c>
      <c r="AG40">
        <f t="shared" si="46"/>
        <v>0</v>
      </c>
      <c r="AH40">
        <f t="shared" si="47"/>
        <v>1.17</v>
      </c>
      <c r="AI40">
        <f t="shared" si="47"/>
        <v>0</v>
      </c>
      <c r="AJ40">
        <f t="shared" si="48"/>
        <v>0</v>
      </c>
      <c r="AK40">
        <v>509.93</v>
      </c>
      <c r="AL40">
        <v>0</v>
      </c>
      <c r="AM40">
        <v>0</v>
      </c>
      <c r="AN40">
        <v>0</v>
      </c>
      <c r="AO40">
        <v>509.93</v>
      </c>
      <c r="AP40">
        <v>0</v>
      </c>
      <c r="AQ40">
        <v>1.17</v>
      </c>
      <c r="AR40">
        <v>0</v>
      </c>
      <c r="AS40">
        <v>0</v>
      </c>
      <c r="AT40">
        <v>70</v>
      </c>
      <c r="AU40">
        <v>10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3</v>
      </c>
      <c r="BE40" t="s">
        <v>3</v>
      </c>
      <c r="BF40" t="s">
        <v>3</v>
      </c>
      <c r="BG40" t="s">
        <v>3</v>
      </c>
      <c r="BH40">
        <v>0</v>
      </c>
      <c r="BI40">
        <v>4</v>
      </c>
      <c r="BJ40" t="s">
        <v>22</v>
      </c>
      <c r="BM40">
        <v>0</v>
      </c>
      <c r="BN40">
        <v>0</v>
      </c>
      <c r="BO40" t="s">
        <v>3</v>
      </c>
      <c r="BP40">
        <v>0</v>
      </c>
      <c r="BQ40">
        <v>1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3</v>
      </c>
      <c r="BZ40">
        <v>70</v>
      </c>
      <c r="CA40">
        <v>10</v>
      </c>
      <c r="CB40" t="s">
        <v>3</v>
      </c>
      <c r="CE40">
        <v>0</v>
      </c>
      <c r="CF40">
        <v>0</v>
      </c>
      <c r="CG40">
        <v>0</v>
      </c>
      <c r="CM40">
        <v>0</v>
      </c>
      <c r="CN40" t="s">
        <v>3</v>
      </c>
      <c r="CO40">
        <v>0</v>
      </c>
      <c r="CP40">
        <f t="shared" si="49"/>
        <v>1019.86</v>
      </c>
      <c r="CQ40">
        <f t="shared" si="50"/>
        <v>0</v>
      </c>
      <c r="CR40">
        <f t="shared" si="51"/>
        <v>0</v>
      </c>
      <c r="CS40">
        <f t="shared" si="52"/>
        <v>0</v>
      </c>
      <c r="CT40">
        <f t="shared" si="53"/>
        <v>509.93</v>
      </c>
      <c r="CU40">
        <f t="shared" si="54"/>
        <v>0</v>
      </c>
      <c r="CV40">
        <f t="shared" si="55"/>
        <v>1.17</v>
      </c>
      <c r="CW40">
        <f t="shared" si="56"/>
        <v>0</v>
      </c>
      <c r="CX40">
        <f t="shared" si="56"/>
        <v>0</v>
      </c>
      <c r="CY40">
        <f t="shared" si="57"/>
        <v>713.90199999999993</v>
      </c>
      <c r="CZ40">
        <f t="shared" si="58"/>
        <v>101.986</v>
      </c>
      <c r="DC40" t="s">
        <v>3</v>
      </c>
      <c r="DD40" t="s">
        <v>3</v>
      </c>
      <c r="DE40" t="s">
        <v>3</v>
      </c>
      <c r="DF40" t="s">
        <v>3</v>
      </c>
      <c r="DG40" t="s">
        <v>3</v>
      </c>
      <c r="DH40" t="s">
        <v>3</v>
      </c>
      <c r="DI40" t="s">
        <v>3</v>
      </c>
      <c r="DJ40" t="s">
        <v>3</v>
      </c>
      <c r="DK40" t="s">
        <v>3</v>
      </c>
      <c r="DL40" t="s">
        <v>3</v>
      </c>
      <c r="DM40" t="s">
        <v>3</v>
      </c>
      <c r="DN40">
        <v>0</v>
      </c>
      <c r="DO40">
        <v>0</v>
      </c>
      <c r="DP40">
        <v>1</v>
      </c>
      <c r="DQ40">
        <v>1</v>
      </c>
      <c r="DU40">
        <v>16987630</v>
      </c>
      <c r="DV40" t="s">
        <v>21</v>
      </c>
      <c r="DW40" t="s">
        <v>21</v>
      </c>
      <c r="DX40">
        <v>1</v>
      </c>
      <c r="DZ40" t="s">
        <v>3</v>
      </c>
      <c r="EA40" t="s">
        <v>3</v>
      </c>
      <c r="EB40" t="s">
        <v>3</v>
      </c>
      <c r="EC40" t="s">
        <v>3</v>
      </c>
      <c r="EE40">
        <v>1306206291</v>
      </c>
      <c r="EF40">
        <v>1</v>
      </c>
      <c r="EG40" t="s">
        <v>23</v>
      </c>
      <c r="EH40">
        <v>0</v>
      </c>
      <c r="EI40" t="s">
        <v>3</v>
      </c>
      <c r="EJ40">
        <v>4</v>
      </c>
      <c r="EK40">
        <v>0</v>
      </c>
      <c r="EL40" t="s">
        <v>24</v>
      </c>
      <c r="EM40" t="s">
        <v>25</v>
      </c>
      <c r="EO40" t="s">
        <v>3</v>
      </c>
      <c r="EQ40">
        <v>0</v>
      </c>
      <c r="ER40">
        <v>509.93</v>
      </c>
      <c r="ES40">
        <v>0</v>
      </c>
      <c r="ET40">
        <v>0</v>
      </c>
      <c r="EU40">
        <v>0</v>
      </c>
      <c r="EV40">
        <v>509.93</v>
      </c>
      <c r="EW40">
        <v>1.17</v>
      </c>
      <c r="EX40">
        <v>0</v>
      </c>
      <c r="EY40">
        <v>0</v>
      </c>
      <c r="FQ40">
        <v>0</v>
      </c>
      <c r="FR40">
        <f t="shared" si="59"/>
        <v>0</v>
      </c>
      <c r="FS40">
        <v>0</v>
      </c>
      <c r="FX40">
        <v>70</v>
      </c>
      <c r="FY40">
        <v>10</v>
      </c>
      <c r="GA40" t="s">
        <v>3</v>
      </c>
      <c r="GD40">
        <v>0</v>
      </c>
      <c r="GF40">
        <v>-1066154073</v>
      </c>
      <c r="GG40">
        <v>2</v>
      </c>
      <c r="GH40">
        <v>1</v>
      </c>
      <c r="GI40">
        <v>-2</v>
      </c>
      <c r="GJ40">
        <v>0</v>
      </c>
      <c r="GK40">
        <f>ROUND(R40*(R12)/100,2)</f>
        <v>0</v>
      </c>
      <c r="GL40">
        <f t="shared" si="60"/>
        <v>0</v>
      </c>
      <c r="GM40">
        <f t="shared" si="61"/>
        <v>1835.75</v>
      </c>
      <c r="GN40">
        <f t="shared" si="62"/>
        <v>0</v>
      </c>
      <c r="GO40">
        <f t="shared" si="63"/>
        <v>0</v>
      </c>
      <c r="GP40">
        <f t="shared" si="64"/>
        <v>1835.75</v>
      </c>
      <c r="GR40">
        <v>0</v>
      </c>
      <c r="GS40">
        <v>3</v>
      </c>
      <c r="GT40">
        <v>0</v>
      </c>
      <c r="GU40" t="s">
        <v>3</v>
      </c>
      <c r="GV40">
        <f t="shared" si="65"/>
        <v>0</v>
      </c>
      <c r="GW40">
        <v>1</v>
      </c>
      <c r="GX40">
        <f t="shared" si="66"/>
        <v>0</v>
      </c>
      <c r="HA40">
        <v>0</v>
      </c>
      <c r="HB40">
        <v>0</v>
      </c>
      <c r="HC40">
        <f t="shared" si="67"/>
        <v>0</v>
      </c>
      <c r="HE40" t="s">
        <v>3</v>
      </c>
      <c r="HF40" t="s">
        <v>3</v>
      </c>
      <c r="HM40" t="s">
        <v>3</v>
      </c>
      <c r="HN40" t="s">
        <v>3</v>
      </c>
      <c r="HO40" t="s">
        <v>3</v>
      </c>
      <c r="HP40" t="s">
        <v>3</v>
      </c>
      <c r="HQ40" t="s">
        <v>3</v>
      </c>
      <c r="IK40">
        <v>0</v>
      </c>
    </row>
    <row r="41" spans="1:245" x14ac:dyDescent="0.2">
      <c r="A41">
        <v>17</v>
      </c>
      <c r="B41">
        <v>1</v>
      </c>
      <c r="E41" t="s">
        <v>3</v>
      </c>
      <c r="F41" t="s">
        <v>26</v>
      </c>
      <c r="G41" t="s">
        <v>27</v>
      </c>
      <c r="H41" t="s">
        <v>21</v>
      </c>
      <c r="I41">
        <v>2</v>
      </c>
      <c r="J41">
        <v>0</v>
      </c>
      <c r="K41">
        <v>2</v>
      </c>
      <c r="O41">
        <f t="shared" si="32"/>
        <v>360</v>
      </c>
      <c r="P41">
        <f t="shared" si="33"/>
        <v>360</v>
      </c>
      <c r="Q41">
        <f t="shared" si="34"/>
        <v>0</v>
      </c>
      <c r="R41">
        <f t="shared" si="35"/>
        <v>0</v>
      </c>
      <c r="S41">
        <f t="shared" si="36"/>
        <v>0</v>
      </c>
      <c r="T41">
        <f t="shared" si="37"/>
        <v>0</v>
      </c>
      <c r="U41">
        <f t="shared" si="38"/>
        <v>0</v>
      </c>
      <c r="V41">
        <f t="shared" si="39"/>
        <v>0</v>
      </c>
      <c r="W41">
        <f t="shared" si="40"/>
        <v>0</v>
      </c>
      <c r="X41">
        <f t="shared" si="41"/>
        <v>0</v>
      </c>
      <c r="Y41">
        <f t="shared" si="41"/>
        <v>0</v>
      </c>
      <c r="AA41">
        <v>-1</v>
      </c>
      <c r="AB41">
        <f t="shared" si="42"/>
        <v>180</v>
      </c>
      <c r="AC41">
        <f t="shared" si="43"/>
        <v>180</v>
      </c>
      <c r="AD41">
        <f t="shared" si="44"/>
        <v>0</v>
      </c>
      <c r="AE41">
        <f t="shared" si="45"/>
        <v>0</v>
      </c>
      <c r="AF41">
        <f t="shared" si="45"/>
        <v>0</v>
      </c>
      <c r="AG41">
        <f t="shared" si="46"/>
        <v>0</v>
      </c>
      <c r="AH41">
        <f t="shared" si="47"/>
        <v>0</v>
      </c>
      <c r="AI41">
        <f t="shared" si="47"/>
        <v>0</v>
      </c>
      <c r="AJ41">
        <f t="shared" si="48"/>
        <v>0</v>
      </c>
      <c r="AK41">
        <v>180</v>
      </c>
      <c r="AL41">
        <v>180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3</v>
      </c>
      <c r="BE41" t="s">
        <v>3</v>
      </c>
      <c r="BF41" t="s">
        <v>3</v>
      </c>
      <c r="BG41" t="s">
        <v>3</v>
      </c>
      <c r="BH41">
        <v>3</v>
      </c>
      <c r="BI41">
        <v>1</v>
      </c>
      <c r="BJ41" t="s">
        <v>3</v>
      </c>
      <c r="BM41">
        <v>6001</v>
      </c>
      <c r="BN41">
        <v>0</v>
      </c>
      <c r="BO41" t="s">
        <v>3</v>
      </c>
      <c r="BP41">
        <v>0</v>
      </c>
      <c r="BQ41">
        <v>0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3</v>
      </c>
      <c r="BZ41">
        <v>0</v>
      </c>
      <c r="CA41">
        <v>0</v>
      </c>
      <c r="CB41" t="s">
        <v>3</v>
      </c>
      <c r="CE41">
        <v>0</v>
      </c>
      <c r="CF41">
        <v>0</v>
      </c>
      <c r="CG41">
        <v>0</v>
      </c>
      <c r="CM41">
        <v>0</v>
      </c>
      <c r="CN41" t="s">
        <v>3</v>
      </c>
      <c r="CO41">
        <v>0</v>
      </c>
      <c r="CP41">
        <f t="shared" si="49"/>
        <v>360</v>
      </c>
      <c r="CQ41">
        <f t="shared" si="50"/>
        <v>180</v>
      </c>
      <c r="CR41">
        <f t="shared" si="51"/>
        <v>0</v>
      </c>
      <c r="CS41">
        <f t="shared" si="52"/>
        <v>0</v>
      </c>
      <c r="CT41">
        <f t="shared" si="53"/>
        <v>0</v>
      </c>
      <c r="CU41">
        <f t="shared" si="54"/>
        <v>0</v>
      </c>
      <c r="CV41">
        <f t="shared" si="55"/>
        <v>0</v>
      </c>
      <c r="CW41">
        <f t="shared" si="56"/>
        <v>0</v>
      </c>
      <c r="CX41">
        <f t="shared" si="56"/>
        <v>0</v>
      </c>
      <c r="CY41">
        <f t="shared" si="57"/>
        <v>0</v>
      </c>
      <c r="CZ41">
        <f t="shared" si="58"/>
        <v>0</v>
      </c>
      <c r="DC41" t="s">
        <v>3</v>
      </c>
      <c r="DD41" t="s">
        <v>3</v>
      </c>
      <c r="DE41" t="s">
        <v>3</v>
      </c>
      <c r="DF41" t="s">
        <v>3</v>
      </c>
      <c r="DG41" t="s">
        <v>3</v>
      </c>
      <c r="DH41" t="s">
        <v>3</v>
      </c>
      <c r="DI41" t="s">
        <v>3</v>
      </c>
      <c r="DJ41" t="s">
        <v>3</v>
      </c>
      <c r="DK41" t="s">
        <v>3</v>
      </c>
      <c r="DL41" t="s">
        <v>3</v>
      </c>
      <c r="DM41" t="s">
        <v>3</v>
      </c>
      <c r="DN41">
        <v>0</v>
      </c>
      <c r="DO41">
        <v>0</v>
      </c>
      <c r="DP41">
        <v>1</v>
      </c>
      <c r="DQ41">
        <v>1</v>
      </c>
      <c r="DU41">
        <v>16987630</v>
      </c>
      <c r="DV41" t="s">
        <v>21</v>
      </c>
      <c r="DW41" t="s">
        <v>21</v>
      </c>
      <c r="DX41">
        <v>1</v>
      </c>
      <c r="DZ41" t="s">
        <v>3</v>
      </c>
      <c r="EA41" t="s">
        <v>3</v>
      </c>
      <c r="EB41" t="s">
        <v>3</v>
      </c>
      <c r="EC41" t="s">
        <v>3</v>
      </c>
      <c r="EE41">
        <v>1308063889</v>
      </c>
      <c r="EF41">
        <v>0</v>
      </c>
      <c r="EG41" t="s">
        <v>28</v>
      </c>
      <c r="EH41">
        <v>0</v>
      </c>
      <c r="EI41" t="s">
        <v>3</v>
      </c>
      <c r="EJ41">
        <v>1</v>
      </c>
      <c r="EK41">
        <v>6001</v>
      </c>
      <c r="EL41" t="s">
        <v>29</v>
      </c>
      <c r="EM41" t="s">
        <v>28</v>
      </c>
      <c r="EO41" t="s">
        <v>3</v>
      </c>
      <c r="EQ41">
        <v>1024</v>
      </c>
      <c r="ER41">
        <v>180</v>
      </c>
      <c r="ES41">
        <v>180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FQ41">
        <v>0</v>
      </c>
      <c r="FR41">
        <f t="shared" si="59"/>
        <v>0</v>
      </c>
      <c r="FS41">
        <v>0</v>
      </c>
      <c r="FX41">
        <v>0</v>
      </c>
      <c r="FY41">
        <v>0</v>
      </c>
      <c r="GA41" t="s">
        <v>30</v>
      </c>
      <c r="GD41">
        <v>0</v>
      </c>
      <c r="GF41">
        <v>-1463382402</v>
      </c>
      <c r="GG41">
        <v>2</v>
      </c>
      <c r="GH41">
        <v>0</v>
      </c>
      <c r="GI41">
        <v>-2</v>
      </c>
      <c r="GJ41">
        <v>0</v>
      </c>
      <c r="GK41">
        <f>ROUND(R41*(R12)/100,2)</f>
        <v>0</v>
      </c>
      <c r="GL41">
        <f t="shared" si="60"/>
        <v>0</v>
      </c>
      <c r="GM41">
        <f t="shared" si="61"/>
        <v>360</v>
      </c>
      <c r="GN41">
        <f t="shared" si="62"/>
        <v>360</v>
      </c>
      <c r="GO41">
        <f t="shared" si="63"/>
        <v>0</v>
      </c>
      <c r="GP41">
        <f t="shared" si="64"/>
        <v>0</v>
      </c>
      <c r="GR41">
        <v>0</v>
      </c>
      <c r="GS41">
        <v>4</v>
      </c>
      <c r="GT41">
        <v>0</v>
      </c>
      <c r="GU41" t="s">
        <v>3</v>
      </c>
      <c r="GV41">
        <f t="shared" si="65"/>
        <v>0</v>
      </c>
      <c r="GW41">
        <v>1</v>
      </c>
      <c r="GX41">
        <f t="shared" si="66"/>
        <v>0</v>
      </c>
      <c r="HA41">
        <v>0</v>
      </c>
      <c r="HB41">
        <v>0</v>
      </c>
      <c r="HC41">
        <f t="shared" si="67"/>
        <v>0</v>
      </c>
      <c r="HE41" t="s">
        <v>3</v>
      </c>
      <c r="HF41" t="s">
        <v>3</v>
      </c>
      <c r="HM41" t="s">
        <v>3</v>
      </c>
      <c r="HN41" t="s">
        <v>3</v>
      </c>
      <c r="HO41" t="s">
        <v>3</v>
      </c>
      <c r="HP41" t="s">
        <v>3</v>
      </c>
      <c r="HQ41" t="s">
        <v>3</v>
      </c>
      <c r="IK41">
        <v>0</v>
      </c>
    </row>
    <row r="42" spans="1:245" x14ac:dyDescent="0.2">
      <c r="A42">
        <v>17</v>
      </c>
      <c r="B42">
        <v>1</v>
      </c>
      <c r="C42">
        <f>ROW(SmtRes!A11)</f>
        <v>11</v>
      </c>
      <c r="D42">
        <f>ROW(EtalonRes!A11)</f>
        <v>11</v>
      </c>
      <c r="E42" t="s">
        <v>43</v>
      </c>
      <c r="F42" t="s">
        <v>32</v>
      </c>
      <c r="G42" t="s">
        <v>33</v>
      </c>
      <c r="H42" t="s">
        <v>34</v>
      </c>
      <c r="I42">
        <f>ROUND((4)/10,9)</f>
        <v>0.4</v>
      </c>
      <c r="J42">
        <v>0</v>
      </c>
      <c r="K42">
        <f>ROUND((4)/10,9)</f>
        <v>0.4</v>
      </c>
      <c r="O42">
        <f t="shared" si="32"/>
        <v>157</v>
      </c>
      <c r="P42">
        <f t="shared" si="33"/>
        <v>0.1</v>
      </c>
      <c r="Q42">
        <f t="shared" si="34"/>
        <v>0</v>
      </c>
      <c r="R42">
        <f t="shared" si="35"/>
        <v>0</v>
      </c>
      <c r="S42">
        <f t="shared" si="36"/>
        <v>156.9</v>
      </c>
      <c r="T42">
        <f t="shared" si="37"/>
        <v>0</v>
      </c>
      <c r="U42">
        <f t="shared" si="38"/>
        <v>0.36000000000000004</v>
      </c>
      <c r="V42">
        <f t="shared" si="39"/>
        <v>0</v>
      </c>
      <c r="W42">
        <f t="shared" si="40"/>
        <v>0</v>
      </c>
      <c r="X42">
        <f t="shared" si="41"/>
        <v>109.83</v>
      </c>
      <c r="Y42">
        <f t="shared" si="41"/>
        <v>15.69</v>
      </c>
      <c r="AA42">
        <v>1423013546</v>
      </c>
      <c r="AB42">
        <f t="shared" si="42"/>
        <v>392.5</v>
      </c>
      <c r="AC42">
        <f t="shared" si="43"/>
        <v>0.24</v>
      </c>
      <c r="AD42">
        <f t="shared" si="44"/>
        <v>0</v>
      </c>
      <c r="AE42">
        <f t="shared" si="45"/>
        <v>0</v>
      </c>
      <c r="AF42">
        <f t="shared" si="45"/>
        <v>392.26</v>
      </c>
      <c r="AG42">
        <f t="shared" si="46"/>
        <v>0</v>
      </c>
      <c r="AH42">
        <f t="shared" si="47"/>
        <v>0.9</v>
      </c>
      <c r="AI42">
        <f t="shared" si="47"/>
        <v>0</v>
      </c>
      <c r="AJ42">
        <f t="shared" si="48"/>
        <v>0</v>
      </c>
      <c r="AK42">
        <v>392.5</v>
      </c>
      <c r="AL42">
        <v>0.24</v>
      </c>
      <c r="AM42">
        <v>0</v>
      </c>
      <c r="AN42">
        <v>0</v>
      </c>
      <c r="AO42">
        <v>392.26</v>
      </c>
      <c r="AP42">
        <v>0</v>
      </c>
      <c r="AQ42">
        <v>0.9</v>
      </c>
      <c r="AR42">
        <v>0</v>
      </c>
      <c r="AS42">
        <v>0</v>
      </c>
      <c r="AT42">
        <v>70</v>
      </c>
      <c r="AU42">
        <v>10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3</v>
      </c>
      <c r="BE42" t="s">
        <v>3</v>
      </c>
      <c r="BF42" t="s">
        <v>3</v>
      </c>
      <c r="BG42" t="s">
        <v>3</v>
      </c>
      <c r="BH42">
        <v>0</v>
      </c>
      <c r="BI42">
        <v>4</v>
      </c>
      <c r="BJ42" t="s">
        <v>35</v>
      </c>
      <c r="BM42">
        <v>0</v>
      </c>
      <c r="BN42">
        <v>0</v>
      </c>
      <c r="BO42" t="s">
        <v>3</v>
      </c>
      <c r="BP42">
        <v>0</v>
      </c>
      <c r="BQ42">
        <v>1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3</v>
      </c>
      <c r="BZ42">
        <v>70</v>
      </c>
      <c r="CA42">
        <v>10</v>
      </c>
      <c r="CB42" t="s">
        <v>3</v>
      </c>
      <c r="CE42">
        <v>0</v>
      </c>
      <c r="CF42">
        <v>0</v>
      </c>
      <c r="CG42">
        <v>0</v>
      </c>
      <c r="CM42">
        <v>0</v>
      </c>
      <c r="CN42" t="s">
        <v>3</v>
      </c>
      <c r="CO42">
        <v>0</v>
      </c>
      <c r="CP42">
        <f t="shared" si="49"/>
        <v>157</v>
      </c>
      <c r="CQ42">
        <f t="shared" si="50"/>
        <v>0.24</v>
      </c>
      <c r="CR42">
        <f t="shared" si="51"/>
        <v>0</v>
      </c>
      <c r="CS42">
        <f t="shared" si="52"/>
        <v>0</v>
      </c>
      <c r="CT42">
        <f t="shared" si="53"/>
        <v>392.26</v>
      </c>
      <c r="CU42">
        <f t="shared" si="54"/>
        <v>0</v>
      </c>
      <c r="CV42">
        <f t="shared" si="55"/>
        <v>0.9</v>
      </c>
      <c r="CW42">
        <f t="shared" si="56"/>
        <v>0</v>
      </c>
      <c r="CX42">
        <f t="shared" si="56"/>
        <v>0</v>
      </c>
      <c r="CY42">
        <f t="shared" si="57"/>
        <v>109.83</v>
      </c>
      <c r="CZ42">
        <f t="shared" si="58"/>
        <v>15.69</v>
      </c>
      <c r="DC42" t="s">
        <v>3</v>
      </c>
      <c r="DD42" t="s">
        <v>3</v>
      </c>
      <c r="DE42" t="s">
        <v>3</v>
      </c>
      <c r="DF42" t="s">
        <v>3</v>
      </c>
      <c r="DG42" t="s">
        <v>3</v>
      </c>
      <c r="DH42" t="s">
        <v>3</v>
      </c>
      <c r="DI42" t="s">
        <v>3</v>
      </c>
      <c r="DJ42" t="s">
        <v>3</v>
      </c>
      <c r="DK42" t="s">
        <v>3</v>
      </c>
      <c r="DL42" t="s">
        <v>3</v>
      </c>
      <c r="DM42" t="s">
        <v>3</v>
      </c>
      <c r="DN42">
        <v>0</v>
      </c>
      <c r="DO42">
        <v>0</v>
      </c>
      <c r="DP42">
        <v>1</v>
      </c>
      <c r="DQ42">
        <v>1</v>
      </c>
      <c r="DU42">
        <v>16987630</v>
      </c>
      <c r="DV42" t="s">
        <v>34</v>
      </c>
      <c r="DW42" t="s">
        <v>34</v>
      </c>
      <c r="DX42">
        <v>10</v>
      </c>
      <c r="DZ42" t="s">
        <v>3</v>
      </c>
      <c r="EA42" t="s">
        <v>3</v>
      </c>
      <c r="EB42" t="s">
        <v>3</v>
      </c>
      <c r="EC42" t="s">
        <v>3</v>
      </c>
      <c r="EE42">
        <v>1306206291</v>
      </c>
      <c r="EF42">
        <v>1</v>
      </c>
      <c r="EG42" t="s">
        <v>23</v>
      </c>
      <c r="EH42">
        <v>0</v>
      </c>
      <c r="EI42" t="s">
        <v>3</v>
      </c>
      <c r="EJ42">
        <v>4</v>
      </c>
      <c r="EK42">
        <v>0</v>
      </c>
      <c r="EL42" t="s">
        <v>24</v>
      </c>
      <c r="EM42" t="s">
        <v>25</v>
      </c>
      <c r="EO42" t="s">
        <v>3</v>
      </c>
      <c r="EQ42">
        <v>0</v>
      </c>
      <c r="ER42">
        <v>392.5</v>
      </c>
      <c r="ES42">
        <v>0.24</v>
      </c>
      <c r="ET42">
        <v>0</v>
      </c>
      <c r="EU42">
        <v>0</v>
      </c>
      <c r="EV42">
        <v>392.26</v>
      </c>
      <c r="EW42">
        <v>0.9</v>
      </c>
      <c r="EX42">
        <v>0</v>
      </c>
      <c r="EY42">
        <v>0</v>
      </c>
      <c r="FQ42">
        <v>0</v>
      </c>
      <c r="FR42">
        <f t="shared" si="59"/>
        <v>0</v>
      </c>
      <c r="FS42">
        <v>0</v>
      </c>
      <c r="FX42">
        <v>70</v>
      </c>
      <c r="FY42">
        <v>10</v>
      </c>
      <c r="GA42" t="s">
        <v>3</v>
      </c>
      <c r="GD42">
        <v>0</v>
      </c>
      <c r="GF42">
        <v>1645473191</v>
      </c>
      <c r="GG42">
        <v>2</v>
      </c>
      <c r="GH42">
        <v>1</v>
      </c>
      <c r="GI42">
        <v>-2</v>
      </c>
      <c r="GJ42">
        <v>0</v>
      </c>
      <c r="GK42">
        <f>ROUND(R42*(R12)/100,2)</f>
        <v>0</v>
      </c>
      <c r="GL42">
        <f t="shared" si="60"/>
        <v>0</v>
      </c>
      <c r="GM42">
        <f t="shared" si="61"/>
        <v>282.52</v>
      </c>
      <c r="GN42">
        <f t="shared" si="62"/>
        <v>0</v>
      </c>
      <c r="GO42">
        <f t="shared" si="63"/>
        <v>0</v>
      </c>
      <c r="GP42">
        <f t="shared" si="64"/>
        <v>282.52</v>
      </c>
      <c r="GR42">
        <v>0</v>
      </c>
      <c r="GS42">
        <v>3</v>
      </c>
      <c r="GT42">
        <v>0</v>
      </c>
      <c r="GU42" t="s">
        <v>3</v>
      </c>
      <c r="GV42">
        <f t="shared" si="65"/>
        <v>0</v>
      </c>
      <c r="GW42">
        <v>1</v>
      </c>
      <c r="GX42">
        <f t="shared" si="66"/>
        <v>0</v>
      </c>
      <c r="HA42">
        <v>0</v>
      </c>
      <c r="HB42">
        <v>0</v>
      </c>
      <c r="HC42">
        <f t="shared" si="67"/>
        <v>0</v>
      </c>
      <c r="HE42" t="s">
        <v>3</v>
      </c>
      <c r="HF42" t="s">
        <v>3</v>
      </c>
      <c r="HM42" t="s">
        <v>3</v>
      </c>
      <c r="HN42" t="s">
        <v>3</v>
      </c>
      <c r="HO42" t="s">
        <v>3</v>
      </c>
      <c r="HP42" t="s">
        <v>3</v>
      </c>
      <c r="HQ42" t="s">
        <v>3</v>
      </c>
      <c r="IK42">
        <v>0</v>
      </c>
    </row>
    <row r="43" spans="1:245" x14ac:dyDescent="0.2">
      <c r="A43">
        <v>19</v>
      </c>
      <c r="B43">
        <v>1</v>
      </c>
      <c r="F43" t="s">
        <v>3</v>
      </c>
      <c r="G43" t="s">
        <v>44</v>
      </c>
      <c r="H43" t="s">
        <v>3</v>
      </c>
      <c r="AA43">
        <v>1</v>
      </c>
      <c r="IK43">
        <v>0</v>
      </c>
    </row>
    <row r="44" spans="1:245" x14ac:dyDescent="0.2">
      <c r="A44">
        <v>17</v>
      </c>
      <c r="B44">
        <v>1</v>
      </c>
      <c r="C44">
        <f>ROW(SmtRes!A15)</f>
        <v>15</v>
      </c>
      <c r="D44">
        <f>ROW(EtalonRes!A15)</f>
        <v>15</v>
      </c>
      <c r="E44" t="s">
        <v>45</v>
      </c>
      <c r="F44" t="s">
        <v>38</v>
      </c>
      <c r="G44" t="s">
        <v>39</v>
      </c>
      <c r="H44" t="s">
        <v>21</v>
      </c>
      <c r="I44">
        <v>1</v>
      </c>
      <c r="J44">
        <v>0</v>
      </c>
      <c r="K44">
        <v>1</v>
      </c>
      <c r="O44">
        <f>ROUND(CP44,2)</f>
        <v>8253.02</v>
      </c>
      <c r="P44">
        <f>ROUND(CQ44*I44,2)</f>
        <v>119.21</v>
      </c>
      <c r="Q44">
        <f>ROUND(CR44*I44,2)</f>
        <v>0</v>
      </c>
      <c r="R44">
        <f>ROUND(CS44*I44,2)</f>
        <v>0</v>
      </c>
      <c r="S44">
        <f>ROUND(CT44*I44,2)</f>
        <v>8133.81</v>
      </c>
      <c r="T44">
        <f>ROUND(CU44*I44,2)</f>
        <v>0</v>
      </c>
      <c r="U44">
        <f>CV44*I44</f>
        <v>17.34</v>
      </c>
      <c r="V44">
        <f>CW44*I44</f>
        <v>0</v>
      </c>
      <c r="W44">
        <f>ROUND(CX44*I44,2)</f>
        <v>0</v>
      </c>
      <c r="X44">
        <f t="shared" ref="X44:Y47" si="68">ROUND(CY44,2)</f>
        <v>5693.67</v>
      </c>
      <c r="Y44">
        <f t="shared" si="68"/>
        <v>813.38</v>
      </c>
      <c r="AA44">
        <v>1423013546</v>
      </c>
      <c r="AB44">
        <f>ROUND((AC44+AD44+AF44),6)</f>
        <v>8253.02</v>
      </c>
      <c r="AC44">
        <f>ROUND((ES44),6)</f>
        <v>119.21</v>
      </c>
      <c r="AD44">
        <f>ROUND((((ET44)-(EU44))+AE44),6)</f>
        <v>0</v>
      </c>
      <c r="AE44">
        <f t="shared" ref="AE44:AF47" si="69">ROUND((EU44),6)</f>
        <v>0</v>
      </c>
      <c r="AF44">
        <f t="shared" si="69"/>
        <v>8133.81</v>
      </c>
      <c r="AG44">
        <f>ROUND((AP44),6)</f>
        <v>0</v>
      </c>
      <c r="AH44">
        <f t="shared" ref="AH44:AI47" si="70">(EW44)</f>
        <v>17.34</v>
      </c>
      <c r="AI44">
        <f t="shared" si="70"/>
        <v>0</v>
      </c>
      <c r="AJ44">
        <f>(AS44)</f>
        <v>0</v>
      </c>
      <c r="AK44">
        <v>8253.02</v>
      </c>
      <c r="AL44">
        <v>119.21</v>
      </c>
      <c r="AM44">
        <v>0</v>
      </c>
      <c r="AN44">
        <v>0</v>
      </c>
      <c r="AO44">
        <v>8133.81</v>
      </c>
      <c r="AP44">
        <v>0</v>
      </c>
      <c r="AQ44">
        <v>17.34</v>
      </c>
      <c r="AR44">
        <v>0</v>
      </c>
      <c r="AS44">
        <v>0</v>
      </c>
      <c r="AT44">
        <v>70</v>
      </c>
      <c r="AU44">
        <v>10</v>
      </c>
      <c r="AV44">
        <v>1</v>
      </c>
      <c r="AW44">
        <v>1</v>
      </c>
      <c r="AZ44">
        <v>1</v>
      </c>
      <c r="BA44">
        <v>1</v>
      </c>
      <c r="BB44">
        <v>1</v>
      </c>
      <c r="BC44">
        <v>1</v>
      </c>
      <c r="BD44" t="s">
        <v>3</v>
      </c>
      <c r="BE44" t="s">
        <v>3</v>
      </c>
      <c r="BF44" t="s">
        <v>3</v>
      </c>
      <c r="BG44" t="s">
        <v>3</v>
      </c>
      <c r="BH44">
        <v>0</v>
      </c>
      <c r="BI44">
        <v>4</v>
      </c>
      <c r="BJ44" t="s">
        <v>40</v>
      </c>
      <c r="BM44">
        <v>0</v>
      </c>
      <c r="BN44">
        <v>0</v>
      </c>
      <c r="BO44" t="s">
        <v>3</v>
      </c>
      <c r="BP44">
        <v>0</v>
      </c>
      <c r="BQ44">
        <v>1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 t="s">
        <v>3</v>
      </c>
      <c r="BZ44">
        <v>70</v>
      </c>
      <c r="CA44">
        <v>10</v>
      </c>
      <c r="CB44" t="s">
        <v>3</v>
      </c>
      <c r="CE44">
        <v>0</v>
      </c>
      <c r="CF44">
        <v>0</v>
      </c>
      <c r="CG44">
        <v>0</v>
      </c>
      <c r="CM44">
        <v>0</v>
      </c>
      <c r="CN44" t="s">
        <v>3</v>
      </c>
      <c r="CO44">
        <v>0</v>
      </c>
      <c r="CP44">
        <f>(P44+Q44+S44)</f>
        <v>8253.02</v>
      </c>
      <c r="CQ44">
        <f>(AC44*BC44*AW44)</f>
        <v>119.21</v>
      </c>
      <c r="CR44">
        <f>((((ET44)*BB44-(EU44)*BS44)+AE44*BS44)*AV44)</f>
        <v>0</v>
      </c>
      <c r="CS44">
        <f>(AE44*BS44*AV44)</f>
        <v>0</v>
      </c>
      <c r="CT44">
        <f>(AF44*BA44*AV44)</f>
        <v>8133.81</v>
      </c>
      <c r="CU44">
        <f>AG44</f>
        <v>0</v>
      </c>
      <c r="CV44">
        <f>(AH44*AV44)</f>
        <v>17.34</v>
      </c>
      <c r="CW44">
        <f t="shared" ref="CW44:CX47" si="71">AI44</f>
        <v>0</v>
      </c>
      <c r="CX44">
        <f t="shared" si="71"/>
        <v>0</v>
      </c>
      <c r="CY44">
        <f>((S44*BZ44)/100)</f>
        <v>5693.6670000000004</v>
      </c>
      <c r="CZ44">
        <f>((S44*CA44)/100)</f>
        <v>813.38100000000009</v>
      </c>
      <c r="DC44" t="s">
        <v>3</v>
      </c>
      <c r="DD44" t="s">
        <v>3</v>
      </c>
      <c r="DE44" t="s">
        <v>3</v>
      </c>
      <c r="DF44" t="s">
        <v>3</v>
      </c>
      <c r="DG44" t="s">
        <v>3</v>
      </c>
      <c r="DH44" t="s">
        <v>3</v>
      </c>
      <c r="DI44" t="s">
        <v>3</v>
      </c>
      <c r="DJ44" t="s">
        <v>3</v>
      </c>
      <c r="DK44" t="s">
        <v>3</v>
      </c>
      <c r="DL44" t="s">
        <v>3</v>
      </c>
      <c r="DM44" t="s">
        <v>3</v>
      </c>
      <c r="DN44">
        <v>0</v>
      </c>
      <c r="DO44">
        <v>0</v>
      </c>
      <c r="DP44">
        <v>1</v>
      </c>
      <c r="DQ44">
        <v>1</v>
      </c>
      <c r="DU44">
        <v>16987630</v>
      </c>
      <c r="DV44" t="s">
        <v>21</v>
      </c>
      <c r="DW44" t="s">
        <v>21</v>
      </c>
      <c r="DX44">
        <v>1</v>
      </c>
      <c r="DZ44" t="s">
        <v>3</v>
      </c>
      <c r="EA44" t="s">
        <v>3</v>
      </c>
      <c r="EB44" t="s">
        <v>3</v>
      </c>
      <c r="EC44" t="s">
        <v>3</v>
      </c>
      <c r="EE44">
        <v>1306206291</v>
      </c>
      <c r="EF44">
        <v>1</v>
      </c>
      <c r="EG44" t="s">
        <v>23</v>
      </c>
      <c r="EH44">
        <v>0</v>
      </c>
      <c r="EI44" t="s">
        <v>3</v>
      </c>
      <c r="EJ44">
        <v>4</v>
      </c>
      <c r="EK44">
        <v>0</v>
      </c>
      <c r="EL44" t="s">
        <v>24</v>
      </c>
      <c r="EM44" t="s">
        <v>25</v>
      </c>
      <c r="EO44" t="s">
        <v>3</v>
      </c>
      <c r="EQ44">
        <v>0</v>
      </c>
      <c r="ER44">
        <v>8253.02</v>
      </c>
      <c r="ES44">
        <v>119.21</v>
      </c>
      <c r="ET44">
        <v>0</v>
      </c>
      <c r="EU44">
        <v>0</v>
      </c>
      <c r="EV44">
        <v>8133.81</v>
      </c>
      <c r="EW44">
        <v>17.34</v>
      </c>
      <c r="EX44">
        <v>0</v>
      </c>
      <c r="EY44">
        <v>0</v>
      </c>
      <c r="FQ44">
        <v>0</v>
      </c>
      <c r="FR44">
        <f>ROUND(IF(BI44=3,GM44,0),2)</f>
        <v>0</v>
      </c>
      <c r="FS44">
        <v>0</v>
      </c>
      <c r="FX44">
        <v>70</v>
      </c>
      <c r="FY44">
        <v>10</v>
      </c>
      <c r="GA44" t="s">
        <v>3</v>
      </c>
      <c r="GD44">
        <v>0</v>
      </c>
      <c r="GF44">
        <v>-1486714787</v>
      </c>
      <c r="GG44">
        <v>2</v>
      </c>
      <c r="GH44">
        <v>1</v>
      </c>
      <c r="GI44">
        <v>-2</v>
      </c>
      <c r="GJ44">
        <v>0</v>
      </c>
      <c r="GK44">
        <f>ROUND(R44*(R12)/100,2)</f>
        <v>0</v>
      </c>
      <c r="GL44">
        <f>ROUND(IF(AND(BH44=3,BI44=3,FS44&lt;&gt;0),P44,0),2)</f>
        <v>0</v>
      </c>
      <c r="GM44">
        <f>ROUND(O44+X44+Y44+GK44,2)+GX44</f>
        <v>14760.07</v>
      </c>
      <c r="GN44">
        <f>IF(OR(BI44=0,BI44=1),ROUND(O44+X44+Y44+GK44,2),0)</f>
        <v>0</v>
      </c>
      <c r="GO44">
        <f>IF(BI44=2,ROUND(O44+X44+Y44+GK44,2),0)</f>
        <v>0</v>
      </c>
      <c r="GP44">
        <f>IF(BI44=4,ROUND(O44+X44+Y44+GK44,2)+GX44,0)</f>
        <v>14760.07</v>
      </c>
      <c r="GR44">
        <v>0</v>
      </c>
      <c r="GS44">
        <v>3</v>
      </c>
      <c r="GT44">
        <v>0</v>
      </c>
      <c r="GU44" t="s">
        <v>3</v>
      </c>
      <c r="GV44">
        <f>ROUND((GT44),6)</f>
        <v>0</v>
      </c>
      <c r="GW44">
        <v>1</v>
      </c>
      <c r="GX44">
        <f>ROUND(HC44*I44,2)</f>
        <v>0</v>
      </c>
      <c r="HA44">
        <v>0</v>
      </c>
      <c r="HB44">
        <v>0</v>
      </c>
      <c r="HC44">
        <f>GV44*GW44</f>
        <v>0</v>
      </c>
      <c r="HE44" t="s">
        <v>3</v>
      </c>
      <c r="HF44" t="s">
        <v>3</v>
      </c>
      <c r="HM44" t="s">
        <v>3</v>
      </c>
      <c r="HN44" t="s">
        <v>3</v>
      </c>
      <c r="HO44" t="s">
        <v>3</v>
      </c>
      <c r="HP44" t="s">
        <v>3</v>
      </c>
      <c r="HQ44" t="s">
        <v>3</v>
      </c>
      <c r="IK44">
        <v>0</v>
      </c>
    </row>
    <row r="45" spans="1:245" x14ac:dyDescent="0.2">
      <c r="A45">
        <v>17</v>
      </c>
      <c r="B45">
        <v>1</v>
      </c>
      <c r="C45">
        <f>ROW(SmtRes!A16)</f>
        <v>16</v>
      </c>
      <c r="D45">
        <f>ROW(EtalonRes!A16)</f>
        <v>16</v>
      </c>
      <c r="E45" t="s">
        <v>46</v>
      </c>
      <c r="F45" t="s">
        <v>19</v>
      </c>
      <c r="G45" t="s">
        <v>20</v>
      </c>
      <c r="H45" t="s">
        <v>21</v>
      </c>
      <c r="I45">
        <f>ROUND(18,9)</f>
        <v>18</v>
      </c>
      <c r="J45">
        <v>0</v>
      </c>
      <c r="K45">
        <f>ROUND(18,9)</f>
        <v>18</v>
      </c>
      <c r="O45">
        <f>ROUND(CP45,2)</f>
        <v>9178.74</v>
      </c>
      <c r="P45">
        <f>ROUND(CQ45*I45,2)</f>
        <v>0</v>
      </c>
      <c r="Q45">
        <f>ROUND(CR45*I45,2)</f>
        <v>0</v>
      </c>
      <c r="R45">
        <f>ROUND(CS45*I45,2)</f>
        <v>0</v>
      </c>
      <c r="S45">
        <f>ROUND(CT45*I45,2)</f>
        <v>9178.74</v>
      </c>
      <c r="T45">
        <f>ROUND(CU45*I45,2)</f>
        <v>0</v>
      </c>
      <c r="U45">
        <f>CV45*I45</f>
        <v>21.06</v>
      </c>
      <c r="V45">
        <f>CW45*I45</f>
        <v>0</v>
      </c>
      <c r="W45">
        <f>ROUND(CX45*I45,2)</f>
        <v>0</v>
      </c>
      <c r="X45">
        <f t="shared" si="68"/>
        <v>6425.12</v>
      </c>
      <c r="Y45">
        <f t="shared" si="68"/>
        <v>917.87</v>
      </c>
      <c r="AA45">
        <v>1423013546</v>
      </c>
      <c r="AB45">
        <f>ROUND((AC45+AD45+AF45),6)</f>
        <v>509.93</v>
      </c>
      <c r="AC45">
        <f>ROUND((ES45),6)</f>
        <v>0</v>
      </c>
      <c r="AD45">
        <f>ROUND((((ET45)-(EU45))+AE45),6)</f>
        <v>0</v>
      </c>
      <c r="AE45">
        <f t="shared" si="69"/>
        <v>0</v>
      </c>
      <c r="AF45">
        <f t="shared" si="69"/>
        <v>509.93</v>
      </c>
      <c r="AG45">
        <f>ROUND((AP45),6)</f>
        <v>0</v>
      </c>
      <c r="AH45">
        <f t="shared" si="70"/>
        <v>1.17</v>
      </c>
      <c r="AI45">
        <f t="shared" si="70"/>
        <v>0</v>
      </c>
      <c r="AJ45">
        <f>(AS45)</f>
        <v>0</v>
      </c>
      <c r="AK45">
        <v>509.93</v>
      </c>
      <c r="AL45">
        <v>0</v>
      </c>
      <c r="AM45">
        <v>0</v>
      </c>
      <c r="AN45">
        <v>0</v>
      </c>
      <c r="AO45">
        <v>509.93</v>
      </c>
      <c r="AP45">
        <v>0</v>
      </c>
      <c r="AQ45">
        <v>1.17</v>
      </c>
      <c r="AR45">
        <v>0</v>
      </c>
      <c r="AS45">
        <v>0</v>
      </c>
      <c r="AT45">
        <v>70</v>
      </c>
      <c r="AU45">
        <v>10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3</v>
      </c>
      <c r="BE45" t="s">
        <v>3</v>
      </c>
      <c r="BF45" t="s">
        <v>3</v>
      </c>
      <c r="BG45" t="s">
        <v>3</v>
      </c>
      <c r="BH45">
        <v>0</v>
      </c>
      <c r="BI45">
        <v>4</v>
      </c>
      <c r="BJ45" t="s">
        <v>22</v>
      </c>
      <c r="BM45">
        <v>0</v>
      </c>
      <c r="BN45">
        <v>0</v>
      </c>
      <c r="BO45" t="s">
        <v>3</v>
      </c>
      <c r="BP45">
        <v>0</v>
      </c>
      <c r="BQ45">
        <v>1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3</v>
      </c>
      <c r="BZ45">
        <v>70</v>
      </c>
      <c r="CA45">
        <v>10</v>
      </c>
      <c r="CB45" t="s">
        <v>3</v>
      </c>
      <c r="CE45">
        <v>0</v>
      </c>
      <c r="CF45">
        <v>0</v>
      </c>
      <c r="CG45">
        <v>0</v>
      </c>
      <c r="CM45">
        <v>0</v>
      </c>
      <c r="CN45" t="s">
        <v>3</v>
      </c>
      <c r="CO45">
        <v>0</v>
      </c>
      <c r="CP45">
        <f>(P45+Q45+S45)</f>
        <v>9178.74</v>
      </c>
      <c r="CQ45">
        <f>(AC45*BC45*AW45)</f>
        <v>0</v>
      </c>
      <c r="CR45">
        <f>((((ET45)*BB45-(EU45)*BS45)+AE45*BS45)*AV45)</f>
        <v>0</v>
      </c>
      <c r="CS45">
        <f>(AE45*BS45*AV45)</f>
        <v>0</v>
      </c>
      <c r="CT45">
        <f>(AF45*BA45*AV45)</f>
        <v>509.93</v>
      </c>
      <c r="CU45">
        <f>AG45</f>
        <v>0</v>
      </c>
      <c r="CV45">
        <f>(AH45*AV45)</f>
        <v>1.17</v>
      </c>
      <c r="CW45">
        <f t="shared" si="71"/>
        <v>0</v>
      </c>
      <c r="CX45">
        <f t="shared" si="71"/>
        <v>0</v>
      </c>
      <c r="CY45">
        <f>((S45*BZ45)/100)</f>
        <v>6425.1179999999995</v>
      </c>
      <c r="CZ45">
        <f>((S45*CA45)/100)</f>
        <v>917.87399999999991</v>
      </c>
      <c r="DC45" t="s">
        <v>3</v>
      </c>
      <c r="DD45" t="s">
        <v>3</v>
      </c>
      <c r="DE45" t="s">
        <v>3</v>
      </c>
      <c r="DF45" t="s">
        <v>3</v>
      </c>
      <c r="DG45" t="s">
        <v>3</v>
      </c>
      <c r="DH45" t="s">
        <v>3</v>
      </c>
      <c r="DI45" t="s">
        <v>3</v>
      </c>
      <c r="DJ45" t="s">
        <v>3</v>
      </c>
      <c r="DK45" t="s">
        <v>3</v>
      </c>
      <c r="DL45" t="s">
        <v>3</v>
      </c>
      <c r="DM45" t="s">
        <v>3</v>
      </c>
      <c r="DN45">
        <v>0</v>
      </c>
      <c r="DO45">
        <v>0</v>
      </c>
      <c r="DP45">
        <v>1</v>
      </c>
      <c r="DQ45">
        <v>1</v>
      </c>
      <c r="DU45">
        <v>16987630</v>
      </c>
      <c r="DV45" t="s">
        <v>21</v>
      </c>
      <c r="DW45" t="s">
        <v>21</v>
      </c>
      <c r="DX45">
        <v>1</v>
      </c>
      <c r="DZ45" t="s">
        <v>3</v>
      </c>
      <c r="EA45" t="s">
        <v>3</v>
      </c>
      <c r="EB45" t="s">
        <v>3</v>
      </c>
      <c r="EC45" t="s">
        <v>3</v>
      </c>
      <c r="EE45">
        <v>1306206291</v>
      </c>
      <c r="EF45">
        <v>1</v>
      </c>
      <c r="EG45" t="s">
        <v>23</v>
      </c>
      <c r="EH45">
        <v>0</v>
      </c>
      <c r="EI45" t="s">
        <v>3</v>
      </c>
      <c r="EJ45">
        <v>4</v>
      </c>
      <c r="EK45">
        <v>0</v>
      </c>
      <c r="EL45" t="s">
        <v>24</v>
      </c>
      <c r="EM45" t="s">
        <v>25</v>
      </c>
      <c r="EO45" t="s">
        <v>3</v>
      </c>
      <c r="EQ45">
        <v>0</v>
      </c>
      <c r="ER45">
        <v>509.93</v>
      </c>
      <c r="ES45">
        <v>0</v>
      </c>
      <c r="ET45">
        <v>0</v>
      </c>
      <c r="EU45">
        <v>0</v>
      </c>
      <c r="EV45">
        <v>509.93</v>
      </c>
      <c r="EW45">
        <v>1.17</v>
      </c>
      <c r="EX45">
        <v>0</v>
      </c>
      <c r="EY45">
        <v>0</v>
      </c>
      <c r="FQ45">
        <v>0</v>
      </c>
      <c r="FR45">
        <f>ROUND(IF(BI45=3,GM45,0),2)</f>
        <v>0</v>
      </c>
      <c r="FS45">
        <v>0</v>
      </c>
      <c r="FX45">
        <v>70</v>
      </c>
      <c r="FY45">
        <v>10</v>
      </c>
      <c r="GA45" t="s">
        <v>3</v>
      </c>
      <c r="GD45">
        <v>0</v>
      </c>
      <c r="GF45">
        <v>-1066154073</v>
      </c>
      <c r="GG45">
        <v>2</v>
      </c>
      <c r="GH45">
        <v>1</v>
      </c>
      <c r="GI45">
        <v>-2</v>
      </c>
      <c r="GJ45">
        <v>0</v>
      </c>
      <c r="GK45">
        <f>ROUND(R45*(R12)/100,2)</f>
        <v>0</v>
      </c>
      <c r="GL45">
        <f>ROUND(IF(AND(BH45=3,BI45=3,FS45&lt;&gt;0),P45,0),2)</f>
        <v>0</v>
      </c>
      <c r="GM45">
        <f>ROUND(O45+X45+Y45+GK45,2)+GX45</f>
        <v>16521.73</v>
      </c>
      <c r="GN45">
        <f>IF(OR(BI45=0,BI45=1),ROUND(O45+X45+Y45+GK45,2),0)</f>
        <v>0</v>
      </c>
      <c r="GO45">
        <f>IF(BI45=2,ROUND(O45+X45+Y45+GK45,2),0)</f>
        <v>0</v>
      </c>
      <c r="GP45">
        <f>IF(BI45=4,ROUND(O45+X45+Y45+GK45,2)+GX45,0)</f>
        <v>16521.73</v>
      </c>
      <c r="GR45">
        <v>0</v>
      </c>
      <c r="GS45">
        <v>3</v>
      </c>
      <c r="GT45">
        <v>0</v>
      </c>
      <c r="GU45" t="s">
        <v>3</v>
      </c>
      <c r="GV45">
        <f>ROUND((GT45),6)</f>
        <v>0</v>
      </c>
      <c r="GW45">
        <v>1</v>
      </c>
      <c r="GX45">
        <f>ROUND(HC45*I45,2)</f>
        <v>0</v>
      </c>
      <c r="HA45">
        <v>0</v>
      </c>
      <c r="HB45">
        <v>0</v>
      </c>
      <c r="HC45">
        <f>GV45*GW45</f>
        <v>0</v>
      </c>
      <c r="HE45" t="s">
        <v>3</v>
      </c>
      <c r="HF45" t="s">
        <v>3</v>
      </c>
      <c r="HM45" t="s">
        <v>3</v>
      </c>
      <c r="HN45" t="s">
        <v>3</v>
      </c>
      <c r="HO45" t="s">
        <v>3</v>
      </c>
      <c r="HP45" t="s">
        <v>3</v>
      </c>
      <c r="HQ45" t="s">
        <v>3</v>
      </c>
      <c r="IK45">
        <v>0</v>
      </c>
    </row>
    <row r="46" spans="1:245" x14ac:dyDescent="0.2">
      <c r="A46">
        <v>17</v>
      </c>
      <c r="B46">
        <v>1</v>
      </c>
      <c r="E46" t="s">
        <v>3</v>
      </c>
      <c r="F46" t="s">
        <v>26</v>
      </c>
      <c r="G46" t="s">
        <v>27</v>
      </c>
      <c r="H46" t="s">
        <v>21</v>
      </c>
      <c r="I46">
        <v>18</v>
      </c>
      <c r="J46">
        <v>0</v>
      </c>
      <c r="K46">
        <v>18</v>
      </c>
      <c r="O46">
        <f>ROUND(CP46,2)</f>
        <v>3240</v>
      </c>
      <c r="P46">
        <f>ROUND(CQ46*I46,2)</f>
        <v>3240</v>
      </c>
      <c r="Q46">
        <f>ROUND(CR46*I46,2)</f>
        <v>0</v>
      </c>
      <c r="R46">
        <f>ROUND(CS46*I46,2)</f>
        <v>0</v>
      </c>
      <c r="S46">
        <f>ROUND(CT46*I46,2)</f>
        <v>0</v>
      </c>
      <c r="T46">
        <f>ROUND(CU46*I46,2)</f>
        <v>0</v>
      </c>
      <c r="U46">
        <f>CV46*I46</f>
        <v>0</v>
      </c>
      <c r="V46">
        <f>CW46*I46</f>
        <v>0</v>
      </c>
      <c r="W46">
        <f>ROUND(CX46*I46,2)</f>
        <v>0</v>
      </c>
      <c r="X46">
        <f t="shared" si="68"/>
        <v>0</v>
      </c>
      <c r="Y46">
        <f t="shared" si="68"/>
        <v>0</v>
      </c>
      <c r="AA46">
        <v>-1</v>
      </c>
      <c r="AB46">
        <f>ROUND((AC46+AD46+AF46),6)</f>
        <v>180</v>
      </c>
      <c r="AC46">
        <f>ROUND((ES46),6)</f>
        <v>180</v>
      </c>
      <c r="AD46">
        <f>ROUND((((ET46)-(EU46))+AE46),6)</f>
        <v>0</v>
      </c>
      <c r="AE46">
        <f t="shared" si="69"/>
        <v>0</v>
      </c>
      <c r="AF46">
        <f t="shared" si="69"/>
        <v>0</v>
      </c>
      <c r="AG46">
        <f>ROUND((AP46),6)</f>
        <v>0</v>
      </c>
      <c r="AH46">
        <f t="shared" si="70"/>
        <v>0</v>
      </c>
      <c r="AI46">
        <f t="shared" si="70"/>
        <v>0</v>
      </c>
      <c r="AJ46">
        <f>(AS46)</f>
        <v>0</v>
      </c>
      <c r="AK46">
        <v>180</v>
      </c>
      <c r="AL46">
        <v>180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3</v>
      </c>
      <c r="BE46" t="s">
        <v>3</v>
      </c>
      <c r="BF46" t="s">
        <v>3</v>
      </c>
      <c r="BG46" t="s">
        <v>3</v>
      </c>
      <c r="BH46">
        <v>3</v>
      </c>
      <c r="BI46">
        <v>1</v>
      </c>
      <c r="BJ46" t="s">
        <v>3</v>
      </c>
      <c r="BM46">
        <v>6001</v>
      </c>
      <c r="BN46">
        <v>0</v>
      </c>
      <c r="BO46" t="s">
        <v>3</v>
      </c>
      <c r="BP46">
        <v>0</v>
      </c>
      <c r="BQ46">
        <v>0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3</v>
      </c>
      <c r="BZ46">
        <v>0</v>
      </c>
      <c r="CA46">
        <v>0</v>
      </c>
      <c r="CB46" t="s">
        <v>3</v>
      </c>
      <c r="CE46">
        <v>0</v>
      </c>
      <c r="CF46">
        <v>0</v>
      </c>
      <c r="CG46">
        <v>0</v>
      </c>
      <c r="CM46">
        <v>0</v>
      </c>
      <c r="CN46" t="s">
        <v>3</v>
      </c>
      <c r="CO46">
        <v>0</v>
      </c>
      <c r="CP46">
        <f>(P46+Q46+S46)</f>
        <v>3240</v>
      </c>
      <c r="CQ46">
        <f>(AC46*BC46*AW46)</f>
        <v>180</v>
      </c>
      <c r="CR46">
        <f>((((ET46)*BB46-(EU46)*BS46)+AE46*BS46)*AV46)</f>
        <v>0</v>
      </c>
      <c r="CS46">
        <f>(AE46*BS46*AV46)</f>
        <v>0</v>
      </c>
      <c r="CT46">
        <f>(AF46*BA46*AV46)</f>
        <v>0</v>
      </c>
      <c r="CU46">
        <f>AG46</f>
        <v>0</v>
      </c>
      <c r="CV46">
        <f>(AH46*AV46)</f>
        <v>0</v>
      </c>
      <c r="CW46">
        <f t="shared" si="71"/>
        <v>0</v>
      </c>
      <c r="CX46">
        <f t="shared" si="71"/>
        <v>0</v>
      </c>
      <c r="CY46">
        <f>((S46*BZ46)/100)</f>
        <v>0</v>
      </c>
      <c r="CZ46">
        <f>((S46*CA46)/100)</f>
        <v>0</v>
      </c>
      <c r="DC46" t="s">
        <v>3</v>
      </c>
      <c r="DD46" t="s">
        <v>3</v>
      </c>
      <c r="DE46" t="s">
        <v>3</v>
      </c>
      <c r="DF46" t="s">
        <v>3</v>
      </c>
      <c r="DG46" t="s">
        <v>3</v>
      </c>
      <c r="DH46" t="s">
        <v>3</v>
      </c>
      <c r="DI46" t="s">
        <v>3</v>
      </c>
      <c r="DJ46" t="s">
        <v>3</v>
      </c>
      <c r="DK46" t="s">
        <v>3</v>
      </c>
      <c r="DL46" t="s">
        <v>3</v>
      </c>
      <c r="DM46" t="s">
        <v>3</v>
      </c>
      <c r="DN46">
        <v>0</v>
      </c>
      <c r="DO46">
        <v>0</v>
      </c>
      <c r="DP46">
        <v>1</v>
      </c>
      <c r="DQ46">
        <v>1</v>
      </c>
      <c r="DU46">
        <v>16987630</v>
      </c>
      <c r="DV46" t="s">
        <v>21</v>
      </c>
      <c r="DW46" t="s">
        <v>21</v>
      </c>
      <c r="DX46">
        <v>1</v>
      </c>
      <c r="DZ46" t="s">
        <v>3</v>
      </c>
      <c r="EA46" t="s">
        <v>3</v>
      </c>
      <c r="EB46" t="s">
        <v>3</v>
      </c>
      <c r="EC46" t="s">
        <v>3</v>
      </c>
      <c r="EE46">
        <v>1308063889</v>
      </c>
      <c r="EF46">
        <v>0</v>
      </c>
      <c r="EG46" t="s">
        <v>28</v>
      </c>
      <c r="EH46">
        <v>0</v>
      </c>
      <c r="EI46" t="s">
        <v>3</v>
      </c>
      <c r="EJ46">
        <v>1</v>
      </c>
      <c r="EK46">
        <v>6001</v>
      </c>
      <c r="EL46" t="s">
        <v>29</v>
      </c>
      <c r="EM46" t="s">
        <v>28</v>
      </c>
      <c r="EO46" t="s">
        <v>3</v>
      </c>
      <c r="EQ46">
        <v>1024</v>
      </c>
      <c r="ER46">
        <v>180</v>
      </c>
      <c r="ES46">
        <v>180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FQ46">
        <v>0</v>
      </c>
      <c r="FR46">
        <f>ROUND(IF(BI46=3,GM46,0),2)</f>
        <v>0</v>
      </c>
      <c r="FS46">
        <v>0</v>
      </c>
      <c r="FX46">
        <v>0</v>
      </c>
      <c r="FY46">
        <v>0</v>
      </c>
      <c r="GA46" t="s">
        <v>30</v>
      </c>
      <c r="GD46">
        <v>0</v>
      </c>
      <c r="GF46">
        <v>-1463382402</v>
      </c>
      <c r="GG46">
        <v>2</v>
      </c>
      <c r="GH46">
        <v>0</v>
      </c>
      <c r="GI46">
        <v>-2</v>
      </c>
      <c r="GJ46">
        <v>0</v>
      </c>
      <c r="GK46">
        <f>ROUND(R46*(R12)/100,2)</f>
        <v>0</v>
      </c>
      <c r="GL46">
        <f>ROUND(IF(AND(BH46=3,BI46=3,FS46&lt;&gt;0),P46,0),2)</f>
        <v>0</v>
      </c>
      <c r="GM46">
        <f>ROUND(O46+X46+Y46+GK46,2)+GX46</f>
        <v>3240</v>
      </c>
      <c r="GN46">
        <f>IF(OR(BI46=0,BI46=1),ROUND(O46+X46+Y46+GK46,2),0)</f>
        <v>3240</v>
      </c>
      <c r="GO46">
        <f>IF(BI46=2,ROUND(O46+X46+Y46+GK46,2),0)</f>
        <v>0</v>
      </c>
      <c r="GP46">
        <f>IF(BI46=4,ROUND(O46+X46+Y46+GK46,2)+GX46,0)</f>
        <v>0</v>
      </c>
      <c r="GR46">
        <v>0</v>
      </c>
      <c r="GS46">
        <v>4</v>
      </c>
      <c r="GT46">
        <v>0</v>
      </c>
      <c r="GU46" t="s">
        <v>3</v>
      </c>
      <c r="GV46">
        <f>ROUND((GT46),6)</f>
        <v>0</v>
      </c>
      <c r="GW46">
        <v>1</v>
      </c>
      <c r="GX46">
        <f>ROUND(HC46*I46,2)</f>
        <v>0</v>
      </c>
      <c r="HA46">
        <v>0</v>
      </c>
      <c r="HB46">
        <v>0</v>
      </c>
      <c r="HC46">
        <f>GV46*GW46</f>
        <v>0</v>
      </c>
      <c r="HE46" t="s">
        <v>3</v>
      </c>
      <c r="HF46" t="s">
        <v>3</v>
      </c>
      <c r="HM46" t="s">
        <v>3</v>
      </c>
      <c r="HN46" t="s">
        <v>3</v>
      </c>
      <c r="HO46" t="s">
        <v>3</v>
      </c>
      <c r="HP46" t="s">
        <v>3</v>
      </c>
      <c r="HQ46" t="s">
        <v>3</v>
      </c>
      <c r="IK46">
        <v>0</v>
      </c>
    </row>
    <row r="47" spans="1:245" x14ac:dyDescent="0.2">
      <c r="A47">
        <v>17</v>
      </c>
      <c r="B47">
        <v>1</v>
      </c>
      <c r="C47">
        <f>ROW(SmtRes!A18)</f>
        <v>18</v>
      </c>
      <c r="D47">
        <f>ROW(EtalonRes!A18)</f>
        <v>18</v>
      </c>
      <c r="E47" t="s">
        <v>47</v>
      </c>
      <c r="F47" t="s">
        <v>32</v>
      </c>
      <c r="G47" t="s">
        <v>33</v>
      </c>
      <c r="H47" t="s">
        <v>34</v>
      </c>
      <c r="I47">
        <f>ROUND((18)/10,9)</f>
        <v>1.8</v>
      </c>
      <c r="J47">
        <v>0</v>
      </c>
      <c r="K47">
        <f>ROUND((18)/10,9)</f>
        <v>1.8</v>
      </c>
      <c r="O47">
        <f>ROUND(CP47,2)</f>
        <v>706.5</v>
      </c>
      <c r="P47">
        <f>ROUND(CQ47*I47,2)</f>
        <v>0.43</v>
      </c>
      <c r="Q47">
        <f>ROUND(CR47*I47,2)</f>
        <v>0</v>
      </c>
      <c r="R47">
        <f>ROUND(CS47*I47,2)</f>
        <v>0</v>
      </c>
      <c r="S47">
        <f>ROUND(CT47*I47,2)</f>
        <v>706.07</v>
      </c>
      <c r="T47">
        <f>ROUND(CU47*I47,2)</f>
        <v>0</v>
      </c>
      <c r="U47">
        <f>CV47*I47</f>
        <v>1.62</v>
      </c>
      <c r="V47">
        <f>CW47*I47</f>
        <v>0</v>
      </c>
      <c r="W47">
        <f>ROUND(CX47*I47,2)</f>
        <v>0</v>
      </c>
      <c r="X47">
        <f t="shared" si="68"/>
        <v>494.25</v>
      </c>
      <c r="Y47">
        <f t="shared" si="68"/>
        <v>70.61</v>
      </c>
      <c r="AA47">
        <v>1423013546</v>
      </c>
      <c r="AB47">
        <f>ROUND((AC47+AD47+AF47),6)</f>
        <v>392.5</v>
      </c>
      <c r="AC47">
        <f>ROUND((ES47),6)</f>
        <v>0.24</v>
      </c>
      <c r="AD47">
        <f>ROUND((((ET47)-(EU47))+AE47),6)</f>
        <v>0</v>
      </c>
      <c r="AE47">
        <f t="shared" si="69"/>
        <v>0</v>
      </c>
      <c r="AF47">
        <f t="shared" si="69"/>
        <v>392.26</v>
      </c>
      <c r="AG47">
        <f>ROUND((AP47),6)</f>
        <v>0</v>
      </c>
      <c r="AH47">
        <f t="shared" si="70"/>
        <v>0.9</v>
      </c>
      <c r="AI47">
        <f t="shared" si="70"/>
        <v>0</v>
      </c>
      <c r="AJ47">
        <f>(AS47)</f>
        <v>0</v>
      </c>
      <c r="AK47">
        <v>392.5</v>
      </c>
      <c r="AL47">
        <v>0.24</v>
      </c>
      <c r="AM47">
        <v>0</v>
      </c>
      <c r="AN47">
        <v>0</v>
      </c>
      <c r="AO47">
        <v>392.26</v>
      </c>
      <c r="AP47">
        <v>0</v>
      </c>
      <c r="AQ47">
        <v>0.9</v>
      </c>
      <c r="AR47">
        <v>0</v>
      </c>
      <c r="AS47">
        <v>0</v>
      </c>
      <c r="AT47">
        <v>70</v>
      </c>
      <c r="AU47">
        <v>10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3</v>
      </c>
      <c r="BE47" t="s">
        <v>3</v>
      </c>
      <c r="BF47" t="s">
        <v>3</v>
      </c>
      <c r="BG47" t="s">
        <v>3</v>
      </c>
      <c r="BH47">
        <v>0</v>
      </c>
      <c r="BI47">
        <v>4</v>
      </c>
      <c r="BJ47" t="s">
        <v>35</v>
      </c>
      <c r="BM47">
        <v>0</v>
      </c>
      <c r="BN47">
        <v>0</v>
      </c>
      <c r="BO47" t="s">
        <v>3</v>
      </c>
      <c r="BP47">
        <v>0</v>
      </c>
      <c r="BQ47">
        <v>1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3</v>
      </c>
      <c r="BZ47">
        <v>70</v>
      </c>
      <c r="CA47">
        <v>10</v>
      </c>
      <c r="CB47" t="s">
        <v>3</v>
      </c>
      <c r="CE47">
        <v>0</v>
      </c>
      <c r="CF47">
        <v>0</v>
      </c>
      <c r="CG47">
        <v>0</v>
      </c>
      <c r="CM47">
        <v>0</v>
      </c>
      <c r="CN47" t="s">
        <v>3</v>
      </c>
      <c r="CO47">
        <v>0</v>
      </c>
      <c r="CP47">
        <f>(P47+Q47+S47)</f>
        <v>706.5</v>
      </c>
      <c r="CQ47">
        <f>(AC47*BC47*AW47)</f>
        <v>0.24</v>
      </c>
      <c r="CR47">
        <f>((((ET47)*BB47-(EU47)*BS47)+AE47*BS47)*AV47)</f>
        <v>0</v>
      </c>
      <c r="CS47">
        <f>(AE47*BS47*AV47)</f>
        <v>0</v>
      </c>
      <c r="CT47">
        <f>(AF47*BA47*AV47)</f>
        <v>392.26</v>
      </c>
      <c r="CU47">
        <f>AG47</f>
        <v>0</v>
      </c>
      <c r="CV47">
        <f>(AH47*AV47)</f>
        <v>0.9</v>
      </c>
      <c r="CW47">
        <f t="shared" si="71"/>
        <v>0</v>
      </c>
      <c r="CX47">
        <f t="shared" si="71"/>
        <v>0</v>
      </c>
      <c r="CY47">
        <f>((S47*BZ47)/100)</f>
        <v>494.24900000000002</v>
      </c>
      <c r="CZ47">
        <f>((S47*CA47)/100)</f>
        <v>70.607000000000014</v>
      </c>
      <c r="DC47" t="s">
        <v>3</v>
      </c>
      <c r="DD47" t="s">
        <v>3</v>
      </c>
      <c r="DE47" t="s">
        <v>3</v>
      </c>
      <c r="DF47" t="s">
        <v>3</v>
      </c>
      <c r="DG47" t="s">
        <v>3</v>
      </c>
      <c r="DH47" t="s">
        <v>3</v>
      </c>
      <c r="DI47" t="s">
        <v>3</v>
      </c>
      <c r="DJ47" t="s">
        <v>3</v>
      </c>
      <c r="DK47" t="s">
        <v>3</v>
      </c>
      <c r="DL47" t="s">
        <v>3</v>
      </c>
      <c r="DM47" t="s">
        <v>3</v>
      </c>
      <c r="DN47">
        <v>0</v>
      </c>
      <c r="DO47">
        <v>0</v>
      </c>
      <c r="DP47">
        <v>1</v>
      </c>
      <c r="DQ47">
        <v>1</v>
      </c>
      <c r="DU47">
        <v>16987630</v>
      </c>
      <c r="DV47" t="s">
        <v>34</v>
      </c>
      <c r="DW47" t="s">
        <v>34</v>
      </c>
      <c r="DX47">
        <v>10</v>
      </c>
      <c r="DZ47" t="s">
        <v>3</v>
      </c>
      <c r="EA47" t="s">
        <v>3</v>
      </c>
      <c r="EB47" t="s">
        <v>3</v>
      </c>
      <c r="EC47" t="s">
        <v>3</v>
      </c>
      <c r="EE47">
        <v>1306206291</v>
      </c>
      <c r="EF47">
        <v>1</v>
      </c>
      <c r="EG47" t="s">
        <v>23</v>
      </c>
      <c r="EH47">
        <v>0</v>
      </c>
      <c r="EI47" t="s">
        <v>3</v>
      </c>
      <c r="EJ47">
        <v>4</v>
      </c>
      <c r="EK47">
        <v>0</v>
      </c>
      <c r="EL47" t="s">
        <v>24</v>
      </c>
      <c r="EM47" t="s">
        <v>25</v>
      </c>
      <c r="EO47" t="s">
        <v>3</v>
      </c>
      <c r="EQ47">
        <v>0</v>
      </c>
      <c r="ER47">
        <v>392.5</v>
      </c>
      <c r="ES47">
        <v>0.24</v>
      </c>
      <c r="ET47">
        <v>0</v>
      </c>
      <c r="EU47">
        <v>0</v>
      </c>
      <c r="EV47">
        <v>392.26</v>
      </c>
      <c r="EW47">
        <v>0.9</v>
      </c>
      <c r="EX47">
        <v>0</v>
      </c>
      <c r="EY47">
        <v>0</v>
      </c>
      <c r="FQ47">
        <v>0</v>
      </c>
      <c r="FR47">
        <f>ROUND(IF(BI47=3,GM47,0),2)</f>
        <v>0</v>
      </c>
      <c r="FS47">
        <v>0</v>
      </c>
      <c r="FX47">
        <v>70</v>
      </c>
      <c r="FY47">
        <v>10</v>
      </c>
      <c r="GA47" t="s">
        <v>3</v>
      </c>
      <c r="GD47">
        <v>0</v>
      </c>
      <c r="GF47">
        <v>1645473191</v>
      </c>
      <c r="GG47">
        <v>2</v>
      </c>
      <c r="GH47">
        <v>1</v>
      </c>
      <c r="GI47">
        <v>-2</v>
      </c>
      <c r="GJ47">
        <v>0</v>
      </c>
      <c r="GK47">
        <f>ROUND(R47*(R12)/100,2)</f>
        <v>0</v>
      </c>
      <c r="GL47">
        <f>ROUND(IF(AND(BH47=3,BI47=3,FS47&lt;&gt;0),P47,0),2)</f>
        <v>0</v>
      </c>
      <c r="GM47">
        <f>ROUND(O47+X47+Y47+GK47,2)+GX47</f>
        <v>1271.3599999999999</v>
      </c>
      <c r="GN47">
        <f>IF(OR(BI47=0,BI47=1),ROUND(O47+X47+Y47+GK47,2),0)</f>
        <v>0</v>
      </c>
      <c r="GO47">
        <f>IF(BI47=2,ROUND(O47+X47+Y47+GK47,2),0)</f>
        <v>0</v>
      </c>
      <c r="GP47">
        <f>IF(BI47=4,ROUND(O47+X47+Y47+GK47,2)+GX47,0)</f>
        <v>1271.3599999999999</v>
      </c>
      <c r="GR47">
        <v>0</v>
      </c>
      <c r="GS47">
        <v>3</v>
      </c>
      <c r="GT47">
        <v>0</v>
      </c>
      <c r="GU47" t="s">
        <v>3</v>
      </c>
      <c r="GV47">
        <f>ROUND((GT47),6)</f>
        <v>0</v>
      </c>
      <c r="GW47">
        <v>1</v>
      </c>
      <c r="GX47">
        <f>ROUND(HC47*I47,2)</f>
        <v>0</v>
      </c>
      <c r="HA47">
        <v>0</v>
      </c>
      <c r="HB47">
        <v>0</v>
      </c>
      <c r="HC47">
        <f>GV47*GW47</f>
        <v>0</v>
      </c>
      <c r="HE47" t="s">
        <v>3</v>
      </c>
      <c r="HF47" t="s">
        <v>3</v>
      </c>
      <c r="HM47" t="s">
        <v>3</v>
      </c>
      <c r="HN47" t="s">
        <v>3</v>
      </c>
      <c r="HO47" t="s">
        <v>3</v>
      </c>
      <c r="HP47" t="s">
        <v>3</v>
      </c>
      <c r="HQ47" t="s">
        <v>3</v>
      </c>
      <c r="IK47">
        <v>0</v>
      </c>
    </row>
    <row r="48" spans="1:245" x14ac:dyDescent="0.2">
      <c r="A48">
        <v>19</v>
      </c>
      <c r="B48">
        <v>1</v>
      </c>
      <c r="F48" t="s">
        <v>3</v>
      </c>
      <c r="G48" t="s">
        <v>48</v>
      </c>
      <c r="H48" t="s">
        <v>3</v>
      </c>
      <c r="AA48">
        <v>1</v>
      </c>
      <c r="IK48">
        <v>0</v>
      </c>
    </row>
    <row r="49" spans="1:245" x14ac:dyDescent="0.2">
      <c r="A49">
        <v>17</v>
      </c>
      <c r="B49">
        <v>1</v>
      </c>
      <c r="C49">
        <f>ROW(SmtRes!A22)</f>
        <v>22</v>
      </c>
      <c r="D49">
        <f>ROW(EtalonRes!A22)</f>
        <v>22</v>
      </c>
      <c r="E49" t="s">
        <v>49</v>
      </c>
      <c r="F49" t="s">
        <v>38</v>
      </c>
      <c r="G49" t="s">
        <v>39</v>
      </c>
      <c r="H49" t="s">
        <v>21</v>
      </c>
      <c r="I49">
        <v>1</v>
      </c>
      <c r="J49">
        <v>0</v>
      </c>
      <c r="K49">
        <v>1</v>
      </c>
      <c r="O49">
        <f>ROUND(CP49,2)</f>
        <v>8253.02</v>
      </c>
      <c r="P49">
        <f>ROUND(CQ49*I49,2)</f>
        <v>119.21</v>
      </c>
      <c r="Q49">
        <f>ROUND(CR49*I49,2)</f>
        <v>0</v>
      </c>
      <c r="R49">
        <f>ROUND(CS49*I49,2)</f>
        <v>0</v>
      </c>
      <c r="S49">
        <f>ROUND(CT49*I49,2)</f>
        <v>8133.81</v>
      </c>
      <c r="T49">
        <f>ROUND(CU49*I49,2)</f>
        <v>0</v>
      </c>
      <c r="U49">
        <f>CV49*I49</f>
        <v>17.34</v>
      </c>
      <c r="V49">
        <f>CW49*I49</f>
        <v>0</v>
      </c>
      <c r="W49">
        <f>ROUND(CX49*I49,2)</f>
        <v>0</v>
      </c>
      <c r="X49">
        <f t="shared" ref="X49:Y52" si="72">ROUND(CY49,2)</f>
        <v>5693.67</v>
      </c>
      <c r="Y49">
        <f t="shared" si="72"/>
        <v>813.38</v>
      </c>
      <c r="AA49">
        <v>1423013546</v>
      </c>
      <c r="AB49">
        <f>ROUND((AC49+AD49+AF49),6)</f>
        <v>8253.02</v>
      </c>
      <c r="AC49">
        <f>ROUND((ES49),6)</f>
        <v>119.21</v>
      </c>
      <c r="AD49">
        <f>ROUND((((ET49)-(EU49))+AE49),6)</f>
        <v>0</v>
      </c>
      <c r="AE49">
        <f t="shared" ref="AE49:AF52" si="73">ROUND((EU49),6)</f>
        <v>0</v>
      </c>
      <c r="AF49">
        <f t="shared" si="73"/>
        <v>8133.81</v>
      </c>
      <c r="AG49">
        <f>ROUND((AP49),6)</f>
        <v>0</v>
      </c>
      <c r="AH49">
        <f t="shared" ref="AH49:AI52" si="74">(EW49)</f>
        <v>17.34</v>
      </c>
      <c r="AI49">
        <f t="shared" si="74"/>
        <v>0</v>
      </c>
      <c r="AJ49">
        <f>(AS49)</f>
        <v>0</v>
      </c>
      <c r="AK49">
        <v>8253.02</v>
      </c>
      <c r="AL49">
        <v>119.21</v>
      </c>
      <c r="AM49">
        <v>0</v>
      </c>
      <c r="AN49">
        <v>0</v>
      </c>
      <c r="AO49">
        <v>8133.81</v>
      </c>
      <c r="AP49">
        <v>0</v>
      </c>
      <c r="AQ49">
        <v>17.34</v>
      </c>
      <c r="AR49">
        <v>0</v>
      </c>
      <c r="AS49">
        <v>0</v>
      </c>
      <c r="AT49">
        <v>70</v>
      </c>
      <c r="AU49">
        <v>10</v>
      </c>
      <c r="AV49">
        <v>1</v>
      </c>
      <c r="AW49">
        <v>1</v>
      </c>
      <c r="AZ49">
        <v>1</v>
      </c>
      <c r="BA49">
        <v>1</v>
      </c>
      <c r="BB49">
        <v>1</v>
      </c>
      <c r="BC49">
        <v>1</v>
      </c>
      <c r="BD49" t="s">
        <v>3</v>
      </c>
      <c r="BE49" t="s">
        <v>3</v>
      </c>
      <c r="BF49" t="s">
        <v>3</v>
      </c>
      <c r="BG49" t="s">
        <v>3</v>
      </c>
      <c r="BH49">
        <v>0</v>
      </c>
      <c r="BI49">
        <v>4</v>
      </c>
      <c r="BJ49" t="s">
        <v>40</v>
      </c>
      <c r="BM49">
        <v>0</v>
      </c>
      <c r="BN49">
        <v>0</v>
      </c>
      <c r="BO49" t="s">
        <v>3</v>
      </c>
      <c r="BP49">
        <v>0</v>
      </c>
      <c r="BQ49">
        <v>1</v>
      </c>
      <c r="BR49">
        <v>0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 t="s">
        <v>3</v>
      </c>
      <c r="BZ49">
        <v>70</v>
      </c>
      <c r="CA49">
        <v>10</v>
      </c>
      <c r="CB49" t="s">
        <v>3</v>
      </c>
      <c r="CE49">
        <v>0</v>
      </c>
      <c r="CF49">
        <v>0</v>
      </c>
      <c r="CG49">
        <v>0</v>
      </c>
      <c r="CM49">
        <v>0</v>
      </c>
      <c r="CN49" t="s">
        <v>3</v>
      </c>
      <c r="CO49">
        <v>0</v>
      </c>
      <c r="CP49">
        <f>(P49+Q49+S49)</f>
        <v>8253.02</v>
      </c>
      <c r="CQ49">
        <f>(AC49*BC49*AW49)</f>
        <v>119.21</v>
      </c>
      <c r="CR49">
        <f>((((ET49)*BB49-(EU49)*BS49)+AE49*BS49)*AV49)</f>
        <v>0</v>
      </c>
      <c r="CS49">
        <f>(AE49*BS49*AV49)</f>
        <v>0</v>
      </c>
      <c r="CT49">
        <f>(AF49*BA49*AV49)</f>
        <v>8133.81</v>
      </c>
      <c r="CU49">
        <f>AG49</f>
        <v>0</v>
      </c>
      <c r="CV49">
        <f>(AH49*AV49)</f>
        <v>17.34</v>
      </c>
      <c r="CW49">
        <f t="shared" ref="CW49:CX52" si="75">AI49</f>
        <v>0</v>
      </c>
      <c r="CX49">
        <f t="shared" si="75"/>
        <v>0</v>
      </c>
      <c r="CY49">
        <f>((S49*BZ49)/100)</f>
        <v>5693.6670000000004</v>
      </c>
      <c r="CZ49">
        <f>((S49*CA49)/100)</f>
        <v>813.38100000000009</v>
      </c>
      <c r="DC49" t="s">
        <v>3</v>
      </c>
      <c r="DD49" t="s">
        <v>3</v>
      </c>
      <c r="DE49" t="s">
        <v>3</v>
      </c>
      <c r="DF49" t="s">
        <v>3</v>
      </c>
      <c r="DG49" t="s">
        <v>3</v>
      </c>
      <c r="DH49" t="s">
        <v>3</v>
      </c>
      <c r="DI49" t="s">
        <v>3</v>
      </c>
      <c r="DJ49" t="s">
        <v>3</v>
      </c>
      <c r="DK49" t="s">
        <v>3</v>
      </c>
      <c r="DL49" t="s">
        <v>3</v>
      </c>
      <c r="DM49" t="s">
        <v>3</v>
      </c>
      <c r="DN49">
        <v>0</v>
      </c>
      <c r="DO49">
        <v>0</v>
      </c>
      <c r="DP49">
        <v>1</v>
      </c>
      <c r="DQ49">
        <v>1</v>
      </c>
      <c r="DU49">
        <v>16987630</v>
      </c>
      <c r="DV49" t="s">
        <v>21</v>
      </c>
      <c r="DW49" t="s">
        <v>21</v>
      </c>
      <c r="DX49">
        <v>1</v>
      </c>
      <c r="DZ49" t="s">
        <v>3</v>
      </c>
      <c r="EA49" t="s">
        <v>3</v>
      </c>
      <c r="EB49" t="s">
        <v>3</v>
      </c>
      <c r="EC49" t="s">
        <v>3</v>
      </c>
      <c r="EE49">
        <v>1306206291</v>
      </c>
      <c r="EF49">
        <v>1</v>
      </c>
      <c r="EG49" t="s">
        <v>23</v>
      </c>
      <c r="EH49">
        <v>0</v>
      </c>
      <c r="EI49" t="s">
        <v>3</v>
      </c>
      <c r="EJ49">
        <v>4</v>
      </c>
      <c r="EK49">
        <v>0</v>
      </c>
      <c r="EL49" t="s">
        <v>24</v>
      </c>
      <c r="EM49" t="s">
        <v>25</v>
      </c>
      <c r="EO49" t="s">
        <v>3</v>
      </c>
      <c r="EQ49">
        <v>0</v>
      </c>
      <c r="ER49">
        <v>8253.02</v>
      </c>
      <c r="ES49">
        <v>119.21</v>
      </c>
      <c r="ET49">
        <v>0</v>
      </c>
      <c r="EU49">
        <v>0</v>
      </c>
      <c r="EV49">
        <v>8133.81</v>
      </c>
      <c r="EW49">
        <v>17.34</v>
      </c>
      <c r="EX49">
        <v>0</v>
      </c>
      <c r="EY49">
        <v>0</v>
      </c>
      <c r="FQ49">
        <v>0</v>
      </c>
      <c r="FR49">
        <f>ROUND(IF(BI49=3,GM49,0),2)</f>
        <v>0</v>
      </c>
      <c r="FS49">
        <v>0</v>
      </c>
      <c r="FX49">
        <v>70</v>
      </c>
      <c r="FY49">
        <v>10</v>
      </c>
      <c r="GA49" t="s">
        <v>3</v>
      </c>
      <c r="GD49">
        <v>0</v>
      </c>
      <c r="GF49">
        <v>-1486714787</v>
      </c>
      <c r="GG49">
        <v>2</v>
      </c>
      <c r="GH49">
        <v>1</v>
      </c>
      <c r="GI49">
        <v>-2</v>
      </c>
      <c r="GJ49">
        <v>0</v>
      </c>
      <c r="GK49">
        <f>ROUND(R49*(R12)/100,2)</f>
        <v>0</v>
      </c>
      <c r="GL49">
        <f>ROUND(IF(AND(BH49=3,BI49=3,FS49&lt;&gt;0),P49,0),2)</f>
        <v>0</v>
      </c>
      <c r="GM49">
        <f>ROUND(O49+X49+Y49+GK49,2)+GX49</f>
        <v>14760.07</v>
      </c>
      <c r="GN49">
        <f>IF(OR(BI49=0,BI49=1),ROUND(O49+X49+Y49+GK49,2),0)</f>
        <v>0</v>
      </c>
      <c r="GO49">
        <f>IF(BI49=2,ROUND(O49+X49+Y49+GK49,2),0)</f>
        <v>0</v>
      </c>
      <c r="GP49">
        <f>IF(BI49=4,ROUND(O49+X49+Y49+GK49,2)+GX49,0)</f>
        <v>14760.07</v>
      </c>
      <c r="GR49">
        <v>0</v>
      </c>
      <c r="GS49">
        <v>3</v>
      </c>
      <c r="GT49">
        <v>0</v>
      </c>
      <c r="GU49" t="s">
        <v>3</v>
      </c>
      <c r="GV49">
        <f>ROUND((GT49),6)</f>
        <v>0</v>
      </c>
      <c r="GW49">
        <v>1</v>
      </c>
      <c r="GX49">
        <f>ROUND(HC49*I49,2)</f>
        <v>0</v>
      </c>
      <c r="HA49">
        <v>0</v>
      </c>
      <c r="HB49">
        <v>0</v>
      </c>
      <c r="HC49">
        <f>GV49*GW49</f>
        <v>0</v>
      </c>
      <c r="HE49" t="s">
        <v>3</v>
      </c>
      <c r="HF49" t="s">
        <v>3</v>
      </c>
      <c r="HM49" t="s">
        <v>3</v>
      </c>
      <c r="HN49" t="s">
        <v>3</v>
      </c>
      <c r="HO49" t="s">
        <v>3</v>
      </c>
      <c r="HP49" t="s">
        <v>3</v>
      </c>
      <c r="HQ49" t="s">
        <v>3</v>
      </c>
      <c r="IK49">
        <v>0</v>
      </c>
    </row>
    <row r="50" spans="1:245" x14ac:dyDescent="0.2">
      <c r="A50">
        <v>17</v>
      </c>
      <c r="B50">
        <v>1</v>
      </c>
      <c r="C50">
        <f>ROW(SmtRes!A23)</f>
        <v>23</v>
      </c>
      <c r="D50">
        <f>ROW(EtalonRes!A23)</f>
        <v>23</v>
      </c>
      <c r="E50" t="s">
        <v>50</v>
      </c>
      <c r="F50" t="s">
        <v>19</v>
      </c>
      <c r="G50" t="s">
        <v>20</v>
      </c>
      <c r="H50" t="s">
        <v>21</v>
      </c>
      <c r="I50">
        <v>2</v>
      </c>
      <c r="J50">
        <v>0</v>
      </c>
      <c r="K50">
        <v>2</v>
      </c>
      <c r="O50">
        <f>ROUND(CP50,2)</f>
        <v>1019.86</v>
      </c>
      <c r="P50">
        <f>ROUND(CQ50*I50,2)</f>
        <v>0</v>
      </c>
      <c r="Q50">
        <f>ROUND(CR50*I50,2)</f>
        <v>0</v>
      </c>
      <c r="R50">
        <f>ROUND(CS50*I50,2)</f>
        <v>0</v>
      </c>
      <c r="S50">
        <f>ROUND(CT50*I50,2)</f>
        <v>1019.86</v>
      </c>
      <c r="T50">
        <f>ROUND(CU50*I50,2)</f>
        <v>0</v>
      </c>
      <c r="U50">
        <f>CV50*I50</f>
        <v>2.34</v>
      </c>
      <c r="V50">
        <f>CW50*I50</f>
        <v>0</v>
      </c>
      <c r="W50">
        <f>ROUND(CX50*I50,2)</f>
        <v>0</v>
      </c>
      <c r="X50">
        <f t="shared" si="72"/>
        <v>713.9</v>
      </c>
      <c r="Y50">
        <f t="shared" si="72"/>
        <v>101.99</v>
      </c>
      <c r="AA50">
        <v>1423013546</v>
      </c>
      <c r="AB50">
        <f>ROUND((AC50+AD50+AF50),6)</f>
        <v>509.93</v>
      </c>
      <c r="AC50">
        <f>ROUND((ES50),6)</f>
        <v>0</v>
      </c>
      <c r="AD50">
        <f>ROUND((((ET50)-(EU50))+AE50),6)</f>
        <v>0</v>
      </c>
      <c r="AE50">
        <f t="shared" si="73"/>
        <v>0</v>
      </c>
      <c r="AF50">
        <f t="shared" si="73"/>
        <v>509.93</v>
      </c>
      <c r="AG50">
        <f>ROUND((AP50),6)</f>
        <v>0</v>
      </c>
      <c r="AH50">
        <f t="shared" si="74"/>
        <v>1.17</v>
      </c>
      <c r="AI50">
        <f t="shared" si="74"/>
        <v>0</v>
      </c>
      <c r="AJ50">
        <f>(AS50)</f>
        <v>0</v>
      </c>
      <c r="AK50">
        <v>509.93</v>
      </c>
      <c r="AL50">
        <v>0</v>
      </c>
      <c r="AM50">
        <v>0</v>
      </c>
      <c r="AN50">
        <v>0</v>
      </c>
      <c r="AO50">
        <v>509.93</v>
      </c>
      <c r="AP50">
        <v>0</v>
      </c>
      <c r="AQ50">
        <v>1.17</v>
      </c>
      <c r="AR50">
        <v>0</v>
      </c>
      <c r="AS50">
        <v>0</v>
      </c>
      <c r="AT50">
        <v>70</v>
      </c>
      <c r="AU50">
        <v>10</v>
      </c>
      <c r="AV50">
        <v>1</v>
      </c>
      <c r="AW50">
        <v>1</v>
      </c>
      <c r="AZ50">
        <v>1</v>
      </c>
      <c r="BA50">
        <v>1</v>
      </c>
      <c r="BB50">
        <v>1</v>
      </c>
      <c r="BC50">
        <v>1</v>
      </c>
      <c r="BD50" t="s">
        <v>3</v>
      </c>
      <c r="BE50" t="s">
        <v>3</v>
      </c>
      <c r="BF50" t="s">
        <v>3</v>
      </c>
      <c r="BG50" t="s">
        <v>3</v>
      </c>
      <c r="BH50">
        <v>0</v>
      </c>
      <c r="BI50">
        <v>4</v>
      </c>
      <c r="BJ50" t="s">
        <v>22</v>
      </c>
      <c r="BM50">
        <v>0</v>
      </c>
      <c r="BN50">
        <v>0</v>
      </c>
      <c r="BO50" t="s">
        <v>3</v>
      </c>
      <c r="BP50">
        <v>0</v>
      </c>
      <c r="BQ50">
        <v>1</v>
      </c>
      <c r="BR50">
        <v>0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 t="s">
        <v>3</v>
      </c>
      <c r="BZ50">
        <v>70</v>
      </c>
      <c r="CA50">
        <v>10</v>
      </c>
      <c r="CB50" t="s">
        <v>3</v>
      </c>
      <c r="CE50">
        <v>0</v>
      </c>
      <c r="CF50">
        <v>0</v>
      </c>
      <c r="CG50">
        <v>0</v>
      </c>
      <c r="CM50">
        <v>0</v>
      </c>
      <c r="CN50" t="s">
        <v>3</v>
      </c>
      <c r="CO50">
        <v>0</v>
      </c>
      <c r="CP50">
        <f>(P50+Q50+S50)</f>
        <v>1019.86</v>
      </c>
      <c r="CQ50">
        <f>(AC50*BC50*AW50)</f>
        <v>0</v>
      </c>
      <c r="CR50">
        <f>((((ET50)*BB50-(EU50)*BS50)+AE50*BS50)*AV50)</f>
        <v>0</v>
      </c>
      <c r="CS50">
        <f>(AE50*BS50*AV50)</f>
        <v>0</v>
      </c>
      <c r="CT50">
        <f>(AF50*BA50*AV50)</f>
        <v>509.93</v>
      </c>
      <c r="CU50">
        <f>AG50</f>
        <v>0</v>
      </c>
      <c r="CV50">
        <f>(AH50*AV50)</f>
        <v>1.17</v>
      </c>
      <c r="CW50">
        <f t="shared" si="75"/>
        <v>0</v>
      </c>
      <c r="CX50">
        <f t="shared" si="75"/>
        <v>0</v>
      </c>
      <c r="CY50">
        <f>((S50*BZ50)/100)</f>
        <v>713.90199999999993</v>
      </c>
      <c r="CZ50">
        <f>((S50*CA50)/100)</f>
        <v>101.986</v>
      </c>
      <c r="DC50" t="s">
        <v>3</v>
      </c>
      <c r="DD50" t="s">
        <v>3</v>
      </c>
      <c r="DE50" t="s">
        <v>3</v>
      </c>
      <c r="DF50" t="s">
        <v>3</v>
      </c>
      <c r="DG50" t="s">
        <v>3</v>
      </c>
      <c r="DH50" t="s">
        <v>3</v>
      </c>
      <c r="DI50" t="s">
        <v>3</v>
      </c>
      <c r="DJ50" t="s">
        <v>3</v>
      </c>
      <c r="DK50" t="s">
        <v>3</v>
      </c>
      <c r="DL50" t="s">
        <v>3</v>
      </c>
      <c r="DM50" t="s">
        <v>3</v>
      </c>
      <c r="DN50">
        <v>0</v>
      </c>
      <c r="DO50">
        <v>0</v>
      </c>
      <c r="DP50">
        <v>1</v>
      </c>
      <c r="DQ50">
        <v>1</v>
      </c>
      <c r="DU50">
        <v>16987630</v>
      </c>
      <c r="DV50" t="s">
        <v>21</v>
      </c>
      <c r="DW50" t="s">
        <v>21</v>
      </c>
      <c r="DX50">
        <v>1</v>
      </c>
      <c r="DZ50" t="s">
        <v>3</v>
      </c>
      <c r="EA50" t="s">
        <v>3</v>
      </c>
      <c r="EB50" t="s">
        <v>3</v>
      </c>
      <c r="EC50" t="s">
        <v>3</v>
      </c>
      <c r="EE50">
        <v>1306206291</v>
      </c>
      <c r="EF50">
        <v>1</v>
      </c>
      <c r="EG50" t="s">
        <v>23</v>
      </c>
      <c r="EH50">
        <v>0</v>
      </c>
      <c r="EI50" t="s">
        <v>3</v>
      </c>
      <c r="EJ50">
        <v>4</v>
      </c>
      <c r="EK50">
        <v>0</v>
      </c>
      <c r="EL50" t="s">
        <v>24</v>
      </c>
      <c r="EM50" t="s">
        <v>25</v>
      </c>
      <c r="EO50" t="s">
        <v>3</v>
      </c>
      <c r="EQ50">
        <v>0</v>
      </c>
      <c r="ER50">
        <v>509.93</v>
      </c>
      <c r="ES50">
        <v>0</v>
      </c>
      <c r="ET50">
        <v>0</v>
      </c>
      <c r="EU50">
        <v>0</v>
      </c>
      <c r="EV50">
        <v>509.93</v>
      </c>
      <c r="EW50">
        <v>1.17</v>
      </c>
      <c r="EX50">
        <v>0</v>
      </c>
      <c r="EY50">
        <v>0</v>
      </c>
      <c r="FQ50">
        <v>0</v>
      </c>
      <c r="FR50">
        <f>ROUND(IF(BI50=3,GM50,0),2)</f>
        <v>0</v>
      </c>
      <c r="FS50">
        <v>0</v>
      </c>
      <c r="FX50">
        <v>70</v>
      </c>
      <c r="FY50">
        <v>10</v>
      </c>
      <c r="GA50" t="s">
        <v>3</v>
      </c>
      <c r="GD50">
        <v>0</v>
      </c>
      <c r="GF50">
        <v>-1066154073</v>
      </c>
      <c r="GG50">
        <v>2</v>
      </c>
      <c r="GH50">
        <v>1</v>
      </c>
      <c r="GI50">
        <v>-2</v>
      </c>
      <c r="GJ50">
        <v>0</v>
      </c>
      <c r="GK50">
        <f>ROUND(R50*(R12)/100,2)</f>
        <v>0</v>
      </c>
      <c r="GL50">
        <f>ROUND(IF(AND(BH50=3,BI50=3,FS50&lt;&gt;0),P50,0),2)</f>
        <v>0</v>
      </c>
      <c r="GM50">
        <f>ROUND(O50+X50+Y50+GK50,2)+GX50</f>
        <v>1835.75</v>
      </c>
      <c r="GN50">
        <f>IF(OR(BI50=0,BI50=1),ROUND(O50+X50+Y50+GK50,2),0)</f>
        <v>0</v>
      </c>
      <c r="GO50">
        <f>IF(BI50=2,ROUND(O50+X50+Y50+GK50,2),0)</f>
        <v>0</v>
      </c>
      <c r="GP50">
        <f>IF(BI50=4,ROUND(O50+X50+Y50+GK50,2)+GX50,0)</f>
        <v>1835.75</v>
      </c>
      <c r="GR50">
        <v>0</v>
      </c>
      <c r="GS50">
        <v>3</v>
      </c>
      <c r="GT50">
        <v>0</v>
      </c>
      <c r="GU50" t="s">
        <v>3</v>
      </c>
      <c r="GV50">
        <f>ROUND((GT50),6)</f>
        <v>0</v>
      </c>
      <c r="GW50">
        <v>1</v>
      </c>
      <c r="GX50">
        <f>ROUND(HC50*I50,2)</f>
        <v>0</v>
      </c>
      <c r="HA50">
        <v>0</v>
      </c>
      <c r="HB50">
        <v>0</v>
      </c>
      <c r="HC50">
        <f>GV50*GW50</f>
        <v>0</v>
      </c>
      <c r="HE50" t="s">
        <v>3</v>
      </c>
      <c r="HF50" t="s">
        <v>3</v>
      </c>
      <c r="HM50" t="s">
        <v>3</v>
      </c>
      <c r="HN50" t="s">
        <v>3</v>
      </c>
      <c r="HO50" t="s">
        <v>3</v>
      </c>
      <c r="HP50" t="s">
        <v>3</v>
      </c>
      <c r="HQ50" t="s">
        <v>3</v>
      </c>
      <c r="IK50">
        <v>0</v>
      </c>
    </row>
    <row r="51" spans="1:245" x14ac:dyDescent="0.2">
      <c r="A51">
        <v>17</v>
      </c>
      <c r="B51">
        <v>1</v>
      </c>
      <c r="E51" t="s">
        <v>3</v>
      </c>
      <c r="F51" t="s">
        <v>26</v>
      </c>
      <c r="G51" t="s">
        <v>27</v>
      </c>
      <c r="H51" t="s">
        <v>21</v>
      </c>
      <c r="I51">
        <v>2</v>
      </c>
      <c r="J51">
        <v>0</v>
      </c>
      <c r="K51">
        <v>2</v>
      </c>
      <c r="O51">
        <f>ROUND(CP51,2)</f>
        <v>360</v>
      </c>
      <c r="P51">
        <f>ROUND(CQ51*I51,2)</f>
        <v>360</v>
      </c>
      <c r="Q51">
        <f>ROUND(CR51*I51,2)</f>
        <v>0</v>
      </c>
      <c r="R51">
        <f>ROUND(CS51*I51,2)</f>
        <v>0</v>
      </c>
      <c r="S51">
        <f>ROUND(CT51*I51,2)</f>
        <v>0</v>
      </c>
      <c r="T51">
        <f>ROUND(CU51*I51,2)</f>
        <v>0</v>
      </c>
      <c r="U51">
        <f>CV51*I51</f>
        <v>0</v>
      </c>
      <c r="V51">
        <f>CW51*I51</f>
        <v>0</v>
      </c>
      <c r="W51">
        <f>ROUND(CX51*I51,2)</f>
        <v>0</v>
      </c>
      <c r="X51">
        <f t="shared" si="72"/>
        <v>0</v>
      </c>
      <c r="Y51">
        <f t="shared" si="72"/>
        <v>0</v>
      </c>
      <c r="AA51">
        <v>-1</v>
      </c>
      <c r="AB51">
        <f>ROUND((AC51+AD51+AF51),6)</f>
        <v>180</v>
      </c>
      <c r="AC51">
        <f>ROUND((ES51),6)</f>
        <v>180</v>
      </c>
      <c r="AD51">
        <f>ROUND((((ET51)-(EU51))+AE51),6)</f>
        <v>0</v>
      </c>
      <c r="AE51">
        <f t="shared" si="73"/>
        <v>0</v>
      </c>
      <c r="AF51">
        <f t="shared" si="73"/>
        <v>0</v>
      </c>
      <c r="AG51">
        <f>ROUND((AP51),6)</f>
        <v>0</v>
      </c>
      <c r="AH51">
        <f t="shared" si="74"/>
        <v>0</v>
      </c>
      <c r="AI51">
        <f t="shared" si="74"/>
        <v>0</v>
      </c>
      <c r="AJ51">
        <f>(AS51)</f>
        <v>0</v>
      </c>
      <c r="AK51">
        <v>180</v>
      </c>
      <c r="AL51">
        <v>180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1</v>
      </c>
      <c r="AW51">
        <v>1</v>
      </c>
      <c r="AZ51">
        <v>1</v>
      </c>
      <c r="BA51">
        <v>1</v>
      </c>
      <c r="BB51">
        <v>1</v>
      </c>
      <c r="BC51">
        <v>1</v>
      </c>
      <c r="BD51" t="s">
        <v>3</v>
      </c>
      <c r="BE51" t="s">
        <v>3</v>
      </c>
      <c r="BF51" t="s">
        <v>3</v>
      </c>
      <c r="BG51" t="s">
        <v>3</v>
      </c>
      <c r="BH51">
        <v>3</v>
      </c>
      <c r="BI51">
        <v>1</v>
      </c>
      <c r="BJ51" t="s">
        <v>3</v>
      </c>
      <c r="BM51">
        <v>6001</v>
      </c>
      <c r="BN51">
        <v>0</v>
      </c>
      <c r="BO51" t="s">
        <v>3</v>
      </c>
      <c r="BP51">
        <v>0</v>
      </c>
      <c r="BQ51">
        <v>0</v>
      </c>
      <c r="BR51">
        <v>0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 t="s">
        <v>3</v>
      </c>
      <c r="BZ51">
        <v>0</v>
      </c>
      <c r="CA51">
        <v>0</v>
      </c>
      <c r="CB51" t="s">
        <v>3</v>
      </c>
      <c r="CE51">
        <v>0</v>
      </c>
      <c r="CF51">
        <v>0</v>
      </c>
      <c r="CG51">
        <v>0</v>
      </c>
      <c r="CM51">
        <v>0</v>
      </c>
      <c r="CN51" t="s">
        <v>3</v>
      </c>
      <c r="CO51">
        <v>0</v>
      </c>
      <c r="CP51">
        <f>(P51+Q51+S51)</f>
        <v>360</v>
      </c>
      <c r="CQ51">
        <f>(AC51*BC51*AW51)</f>
        <v>180</v>
      </c>
      <c r="CR51">
        <f>((((ET51)*BB51-(EU51)*BS51)+AE51*BS51)*AV51)</f>
        <v>0</v>
      </c>
      <c r="CS51">
        <f>(AE51*BS51*AV51)</f>
        <v>0</v>
      </c>
      <c r="CT51">
        <f>(AF51*BA51*AV51)</f>
        <v>0</v>
      </c>
      <c r="CU51">
        <f>AG51</f>
        <v>0</v>
      </c>
      <c r="CV51">
        <f>(AH51*AV51)</f>
        <v>0</v>
      </c>
      <c r="CW51">
        <f t="shared" si="75"/>
        <v>0</v>
      </c>
      <c r="CX51">
        <f t="shared" si="75"/>
        <v>0</v>
      </c>
      <c r="CY51">
        <f>((S51*BZ51)/100)</f>
        <v>0</v>
      </c>
      <c r="CZ51">
        <f>((S51*CA51)/100)</f>
        <v>0</v>
      </c>
      <c r="DC51" t="s">
        <v>3</v>
      </c>
      <c r="DD51" t="s">
        <v>3</v>
      </c>
      <c r="DE51" t="s">
        <v>3</v>
      </c>
      <c r="DF51" t="s">
        <v>3</v>
      </c>
      <c r="DG51" t="s">
        <v>3</v>
      </c>
      <c r="DH51" t="s">
        <v>3</v>
      </c>
      <c r="DI51" t="s">
        <v>3</v>
      </c>
      <c r="DJ51" t="s">
        <v>3</v>
      </c>
      <c r="DK51" t="s">
        <v>3</v>
      </c>
      <c r="DL51" t="s">
        <v>3</v>
      </c>
      <c r="DM51" t="s">
        <v>3</v>
      </c>
      <c r="DN51">
        <v>0</v>
      </c>
      <c r="DO51">
        <v>0</v>
      </c>
      <c r="DP51">
        <v>1</v>
      </c>
      <c r="DQ51">
        <v>1</v>
      </c>
      <c r="DU51">
        <v>16987630</v>
      </c>
      <c r="DV51" t="s">
        <v>21</v>
      </c>
      <c r="DW51" t="s">
        <v>21</v>
      </c>
      <c r="DX51">
        <v>1</v>
      </c>
      <c r="DZ51" t="s">
        <v>3</v>
      </c>
      <c r="EA51" t="s">
        <v>3</v>
      </c>
      <c r="EB51" t="s">
        <v>3</v>
      </c>
      <c r="EC51" t="s">
        <v>3</v>
      </c>
      <c r="EE51">
        <v>1308063889</v>
      </c>
      <c r="EF51">
        <v>0</v>
      </c>
      <c r="EG51" t="s">
        <v>28</v>
      </c>
      <c r="EH51">
        <v>0</v>
      </c>
      <c r="EI51" t="s">
        <v>3</v>
      </c>
      <c r="EJ51">
        <v>1</v>
      </c>
      <c r="EK51">
        <v>6001</v>
      </c>
      <c r="EL51" t="s">
        <v>29</v>
      </c>
      <c r="EM51" t="s">
        <v>28</v>
      </c>
      <c r="EO51" t="s">
        <v>3</v>
      </c>
      <c r="EQ51">
        <v>1024</v>
      </c>
      <c r="ER51">
        <v>180</v>
      </c>
      <c r="ES51">
        <v>180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FQ51">
        <v>0</v>
      </c>
      <c r="FR51">
        <f>ROUND(IF(BI51=3,GM51,0),2)</f>
        <v>0</v>
      </c>
      <c r="FS51">
        <v>0</v>
      </c>
      <c r="FX51">
        <v>0</v>
      </c>
      <c r="FY51">
        <v>0</v>
      </c>
      <c r="GA51" t="s">
        <v>30</v>
      </c>
      <c r="GD51">
        <v>0</v>
      </c>
      <c r="GF51">
        <v>-1463382402</v>
      </c>
      <c r="GG51">
        <v>2</v>
      </c>
      <c r="GH51">
        <v>0</v>
      </c>
      <c r="GI51">
        <v>-2</v>
      </c>
      <c r="GJ51">
        <v>0</v>
      </c>
      <c r="GK51">
        <f>ROUND(R51*(R12)/100,2)</f>
        <v>0</v>
      </c>
      <c r="GL51">
        <f>ROUND(IF(AND(BH51=3,BI51=3,FS51&lt;&gt;0),P51,0),2)</f>
        <v>0</v>
      </c>
      <c r="GM51">
        <f>ROUND(O51+X51+Y51+GK51,2)+GX51</f>
        <v>360</v>
      </c>
      <c r="GN51">
        <f>IF(OR(BI51=0,BI51=1),ROUND(O51+X51+Y51+GK51,2),0)</f>
        <v>360</v>
      </c>
      <c r="GO51">
        <f>IF(BI51=2,ROUND(O51+X51+Y51+GK51,2),0)</f>
        <v>0</v>
      </c>
      <c r="GP51">
        <f>IF(BI51=4,ROUND(O51+X51+Y51+GK51,2)+GX51,0)</f>
        <v>0</v>
      </c>
      <c r="GR51">
        <v>0</v>
      </c>
      <c r="GS51">
        <v>4</v>
      </c>
      <c r="GT51">
        <v>0</v>
      </c>
      <c r="GU51" t="s">
        <v>3</v>
      </c>
      <c r="GV51">
        <f>ROUND((GT51),6)</f>
        <v>0</v>
      </c>
      <c r="GW51">
        <v>1</v>
      </c>
      <c r="GX51">
        <f>ROUND(HC51*I51,2)</f>
        <v>0</v>
      </c>
      <c r="HA51">
        <v>0</v>
      </c>
      <c r="HB51">
        <v>0</v>
      </c>
      <c r="HC51">
        <f>GV51*GW51</f>
        <v>0</v>
      </c>
      <c r="HE51" t="s">
        <v>3</v>
      </c>
      <c r="HF51" t="s">
        <v>3</v>
      </c>
      <c r="HM51" t="s">
        <v>3</v>
      </c>
      <c r="HN51" t="s">
        <v>3</v>
      </c>
      <c r="HO51" t="s">
        <v>3</v>
      </c>
      <c r="HP51" t="s">
        <v>3</v>
      </c>
      <c r="HQ51" t="s">
        <v>3</v>
      </c>
      <c r="IK51">
        <v>0</v>
      </c>
    </row>
    <row r="52" spans="1:245" x14ac:dyDescent="0.2">
      <c r="A52">
        <v>17</v>
      </c>
      <c r="B52">
        <v>1</v>
      </c>
      <c r="C52">
        <f>ROW(SmtRes!A25)</f>
        <v>25</v>
      </c>
      <c r="D52">
        <f>ROW(EtalonRes!A25)</f>
        <v>25</v>
      </c>
      <c r="E52" t="s">
        <v>51</v>
      </c>
      <c r="F52" t="s">
        <v>32</v>
      </c>
      <c r="G52" t="s">
        <v>33</v>
      </c>
      <c r="H52" t="s">
        <v>34</v>
      </c>
      <c r="I52">
        <f>ROUND((2)/10,9)</f>
        <v>0.2</v>
      </c>
      <c r="J52">
        <v>0</v>
      </c>
      <c r="K52">
        <f>ROUND((2)/10,9)</f>
        <v>0.2</v>
      </c>
      <c r="O52">
        <f>ROUND(CP52,2)</f>
        <v>78.5</v>
      </c>
      <c r="P52">
        <f>ROUND(CQ52*I52,2)</f>
        <v>0.05</v>
      </c>
      <c r="Q52">
        <f>ROUND(CR52*I52,2)</f>
        <v>0</v>
      </c>
      <c r="R52">
        <f>ROUND(CS52*I52,2)</f>
        <v>0</v>
      </c>
      <c r="S52">
        <f>ROUND(CT52*I52,2)</f>
        <v>78.45</v>
      </c>
      <c r="T52">
        <f>ROUND(CU52*I52,2)</f>
        <v>0</v>
      </c>
      <c r="U52">
        <f>CV52*I52</f>
        <v>0.18000000000000002</v>
      </c>
      <c r="V52">
        <f>CW52*I52</f>
        <v>0</v>
      </c>
      <c r="W52">
        <f>ROUND(CX52*I52,2)</f>
        <v>0</v>
      </c>
      <c r="X52">
        <f t="shared" si="72"/>
        <v>54.92</v>
      </c>
      <c r="Y52">
        <f t="shared" si="72"/>
        <v>7.85</v>
      </c>
      <c r="AA52">
        <v>1423013546</v>
      </c>
      <c r="AB52">
        <f>ROUND((AC52+AD52+AF52),6)</f>
        <v>392.5</v>
      </c>
      <c r="AC52">
        <f>ROUND((ES52),6)</f>
        <v>0.24</v>
      </c>
      <c r="AD52">
        <f>ROUND((((ET52)-(EU52))+AE52),6)</f>
        <v>0</v>
      </c>
      <c r="AE52">
        <f t="shared" si="73"/>
        <v>0</v>
      </c>
      <c r="AF52">
        <f t="shared" si="73"/>
        <v>392.26</v>
      </c>
      <c r="AG52">
        <f>ROUND((AP52),6)</f>
        <v>0</v>
      </c>
      <c r="AH52">
        <f t="shared" si="74"/>
        <v>0.9</v>
      </c>
      <c r="AI52">
        <f t="shared" si="74"/>
        <v>0</v>
      </c>
      <c r="AJ52">
        <f>(AS52)</f>
        <v>0</v>
      </c>
      <c r="AK52">
        <v>392.5</v>
      </c>
      <c r="AL52">
        <v>0.24</v>
      </c>
      <c r="AM52">
        <v>0</v>
      </c>
      <c r="AN52">
        <v>0</v>
      </c>
      <c r="AO52">
        <v>392.26</v>
      </c>
      <c r="AP52">
        <v>0</v>
      </c>
      <c r="AQ52">
        <v>0.9</v>
      </c>
      <c r="AR52">
        <v>0</v>
      </c>
      <c r="AS52">
        <v>0</v>
      </c>
      <c r="AT52">
        <v>70</v>
      </c>
      <c r="AU52">
        <v>10</v>
      </c>
      <c r="AV52">
        <v>1</v>
      </c>
      <c r="AW52">
        <v>1</v>
      </c>
      <c r="AZ52">
        <v>1</v>
      </c>
      <c r="BA52">
        <v>1</v>
      </c>
      <c r="BB52">
        <v>1</v>
      </c>
      <c r="BC52">
        <v>1</v>
      </c>
      <c r="BD52" t="s">
        <v>3</v>
      </c>
      <c r="BE52" t="s">
        <v>3</v>
      </c>
      <c r="BF52" t="s">
        <v>3</v>
      </c>
      <c r="BG52" t="s">
        <v>3</v>
      </c>
      <c r="BH52">
        <v>0</v>
      </c>
      <c r="BI52">
        <v>4</v>
      </c>
      <c r="BJ52" t="s">
        <v>35</v>
      </c>
      <c r="BM52">
        <v>0</v>
      </c>
      <c r="BN52">
        <v>0</v>
      </c>
      <c r="BO52" t="s">
        <v>3</v>
      </c>
      <c r="BP52">
        <v>0</v>
      </c>
      <c r="BQ52">
        <v>1</v>
      </c>
      <c r="BR52">
        <v>0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 t="s">
        <v>3</v>
      </c>
      <c r="BZ52">
        <v>70</v>
      </c>
      <c r="CA52">
        <v>10</v>
      </c>
      <c r="CB52" t="s">
        <v>3</v>
      </c>
      <c r="CE52">
        <v>0</v>
      </c>
      <c r="CF52">
        <v>0</v>
      </c>
      <c r="CG52">
        <v>0</v>
      </c>
      <c r="CM52">
        <v>0</v>
      </c>
      <c r="CN52" t="s">
        <v>3</v>
      </c>
      <c r="CO52">
        <v>0</v>
      </c>
      <c r="CP52">
        <f>(P52+Q52+S52)</f>
        <v>78.5</v>
      </c>
      <c r="CQ52">
        <f>(AC52*BC52*AW52)</f>
        <v>0.24</v>
      </c>
      <c r="CR52">
        <f>((((ET52)*BB52-(EU52)*BS52)+AE52*BS52)*AV52)</f>
        <v>0</v>
      </c>
      <c r="CS52">
        <f>(AE52*BS52*AV52)</f>
        <v>0</v>
      </c>
      <c r="CT52">
        <f>(AF52*BA52*AV52)</f>
        <v>392.26</v>
      </c>
      <c r="CU52">
        <f>AG52</f>
        <v>0</v>
      </c>
      <c r="CV52">
        <f>(AH52*AV52)</f>
        <v>0.9</v>
      </c>
      <c r="CW52">
        <f t="shared" si="75"/>
        <v>0</v>
      </c>
      <c r="CX52">
        <f t="shared" si="75"/>
        <v>0</v>
      </c>
      <c r="CY52">
        <f>((S52*BZ52)/100)</f>
        <v>54.914999999999999</v>
      </c>
      <c r="CZ52">
        <f>((S52*CA52)/100)</f>
        <v>7.8449999999999998</v>
      </c>
      <c r="DC52" t="s">
        <v>3</v>
      </c>
      <c r="DD52" t="s">
        <v>3</v>
      </c>
      <c r="DE52" t="s">
        <v>3</v>
      </c>
      <c r="DF52" t="s">
        <v>3</v>
      </c>
      <c r="DG52" t="s">
        <v>3</v>
      </c>
      <c r="DH52" t="s">
        <v>3</v>
      </c>
      <c r="DI52" t="s">
        <v>3</v>
      </c>
      <c r="DJ52" t="s">
        <v>3</v>
      </c>
      <c r="DK52" t="s">
        <v>3</v>
      </c>
      <c r="DL52" t="s">
        <v>3</v>
      </c>
      <c r="DM52" t="s">
        <v>3</v>
      </c>
      <c r="DN52">
        <v>0</v>
      </c>
      <c r="DO52">
        <v>0</v>
      </c>
      <c r="DP52">
        <v>1</v>
      </c>
      <c r="DQ52">
        <v>1</v>
      </c>
      <c r="DU52">
        <v>16987630</v>
      </c>
      <c r="DV52" t="s">
        <v>34</v>
      </c>
      <c r="DW52" t="s">
        <v>34</v>
      </c>
      <c r="DX52">
        <v>10</v>
      </c>
      <c r="DZ52" t="s">
        <v>3</v>
      </c>
      <c r="EA52" t="s">
        <v>3</v>
      </c>
      <c r="EB52" t="s">
        <v>3</v>
      </c>
      <c r="EC52" t="s">
        <v>3</v>
      </c>
      <c r="EE52">
        <v>1306206291</v>
      </c>
      <c r="EF52">
        <v>1</v>
      </c>
      <c r="EG52" t="s">
        <v>23</v>
      </c>
      <c r="EH52">
        <v>0</v>
      </c>
      <c r="EI52" t="s">
        <v>3</v>
      </c>
      <c r="EJ52">
        <v>4</v>
      </c>
      <c r="EK52">
        <v>0</v>
      </c>
      <c r="EL52" t="s">
        <v>24</v>
      </c>
      <c r="EM52" t="s">
        <v>25</v>
      </c>
      <c r="EO52" t="s">
        <v>3</v>
      </c>
      <c r="EQ52">
        <v>0</v>
      </c>
      <c r="ER52">
        <v>392.5</v>
      </c>
      <c r="ES52">
        <v>0.24</v>
      </c>
      <c r="ET52">
        <v>0</v>
      </c>
      <c r="EU52">
        <v>0</v>
      </c>
      <c r="EV52">
        <v>392.26</v>
      </c>
      <c r="EW52">
        <v>0.9</v>
      </c>
      <c r="EX52">
        <v>0</v>
      </c>
      <c r="EY52">
        <v>0</v>
      </c>
      <c r="FQ52">
        <v>0</v>
      </c>
      <c r="FR52">
        <f>ROUND(IF(BI52=3,GM52,0),2)</f>
        <v>0</v>
      </c>
      <c r="FS52">
        <v>0</v>
      </c>
      <c r="FX52">
        <v>70</v>
      </c>
      <c r="FY52">
        <v>10</v>
      </c>
      <c r="GA52" t="s">
        <v>3</v>
      </c>
      <c r="GD52">
        <v>0</v>
      </c>
      <c r="GF52">
        <v>1645473191</v>
      </c>
      <c r="GG52">
        <v>2</v>
      </c>
      <c r="GH52">
        <v>1</v>
      </c>
      <c r="GI52">
        <v>-2</v>
      </c>
      <c r="GJ52">
        <v>0</v>
      </c>
      <c r="GK52">
        <f>ROUND(R52*(R12)/100,2)</f>
        <v>0</v>
      </c>
      <c r="GL52">
        <f>ROUND(IF(AND(BH52=3,BI52=3,FS52&lt;&gt;0),P52,0),2)</f>
        <v>0</v>
      </c>
      <c r="GM52">
        <f>ROUND(O52+X52+Y52+GK52,2)+GX52</f>
        <v>141.27000000000001</v>
      </c>
      <c r="GN52">
        <f>IF(OR(BI52=0,BI52=1),ROUND(O52+X52+Y52+GK52,2),0)</f>
        <v>0</v>
      </c>
      <c r="GO52">
        <f>IF(BI52=2,ROUND(O52+X52+Y52+GK52,2),0)</f>
        <v>0</v>
      </c>
      <c r="GP52">
        <f>IF(BI52=4,ROUND(O52+X52+Y52+GK52,2)+GX52,0)</f>
        <v>141.27000000000001</v>
      </c>
      <c r="GR52">
        <v>0</v>
      </c>
      <c r="GS52">
        <v>3</v>
      </c>
      <c r="GT52">
        <v>0</v>
      </c>
      <c r="GU52" t="s">
        <v>3</v>
      </c>
      <c r="GV52">
        <f>ROUND((GT52),6)</f>
        <v>0</v>
      </c>
      <c r="GW52">
        <v>1</v>
      </c>
      <c r="GX52">
        <f>ROUND(HC52*I52,2)</f>
        <v>0</v>
      </c>
      <c r="HA52">
        <v>0</v>
      </c>
      <c r="HB52">
        <v>0</v>
      </c>
      <c r="HC52">
        <f>GV52*GW52</f>
        <v>0</v>
      </c>
      <c r="HE52" t="s">
        <v>3</v>
      </c>
      <c r="HF52" t="s">
        <v>3</v>
      </c>
      <c r="HM52" t="s">
        <v>3</v>
      </c>
      <c r="HN52" t="s">
        <v>3</v>
      </c>
      <c r="HO52" t="s">
        <v>3</v>
      </c>
      <c r="HP52" t="s">
        <v>3</v>
      </c>
      <c r="HQ52" t="s">
        <v>3</v>
      </c>
      <c r="IK52">
        <v>0</v>
      </c>
    </row>
    <row r="53" spans="1:245" x14ac:dyDescent="0.2">
      <c r="A53">
        <v>19</v>
      </c>
      <c r="B53">
        <v>1</v>
      </c>
      <c r="F53" t="s">
        <v>3</v>
      </c>
      <c r="G53" t="s">
        <v>52</v>
      </c>
      <c r="H53" t="s">
        <v>3</v>
      </c>
      <c r="AA53">
        <v>1</v>
      </c>
      <c r="IK53">
        <v>0</v>
      </c>
    </row>
    <row r="54" spans="1:245" x14ac:dyDescent="0.2">
      <c r="A54">
        <v>17</v>
      </c>
      <c r="B54">
        <v>1</v>
      </c>
      <c r="C54">
        <f>ROW(SmtRes!A27)</f>
        <v>27</v>
      </c>
      <c r="D54">
        <f>ROW(EtalonRes!A27)</f>
        <v>27</v>
      </c>
      <c r="E54" t="s">
        <v>53</v>
      </c>
      <c r="F54" t="s">
        <v>54</v>
      </c>
      <c r="G54" t="s">
        <v>55</v>
      </c>
      <c r="H54" t="s">
        <v>56</v>
      </c>
      <c r="I54">
        <v>0.499</v>
      </c>
      <c r="J54">
        <v>0</v>
      </c>
      <c r="K54">
        <v>0.499</v>
      </c>
      <c r="O54">
        <f>ROUND(CP54,2)</f>
        <v>2774.06</v>
      </c>
      <c r="P54">
        <f>ROUND(CQ54*I54,2)</f>
        <v>24.87</v>
      </c>
      <c r="Q54">
        <f>ROUND(CR54*I54,2)</f>
        <v>0</v>
      </c>
      <c r="R54">
        <f>ROUND(CS54*I54,2)</f>
        <v>0</v>
      </c>
      <c r="S54">
        <f>ROUND(CT54*I54,2)</f>
        <v>2749.19</v>
      </c>
      <c r="T54">
        <f>ROUND(CU54*I54,2)</f>
        <v>0</v>
      </c>
      <c r="U54">
        <f>CV54*I54</f>
        <v>5.3093599999999999</v>
      </c>
      <c r="V54">
        <f>CW54*I54</f>
        <v>0</v>
      </c>
      <c r="W54">
        <f>ROUND(CX54*I54,2)</f>
        <v>0</v>
      </c>
      <c r="X54">
        <f t="shared" ref="X54:Y56" si="76">ROUND(CY54,2)</f>
        <v>1924.43</v>
      </c>
      <c r="Y54">
        <f t="shared" si="76"/>
        <v>274.92</v>
      </c>
      <c r="AA54">
        <v>1423013546</v>
      </c>
      <c r="AB54">
        <f>ROUND((AC54+AD54+AF54),6)</f>
        <v>5559.22</v>
      </c>
      <c r="AC54">
        <f>ROUND((ES54),6)</f>
        <v>49.83</v>
      </c>
      <c r="AD54">
        <f>ROUND((((ET54)-(EU54))+AE54),6)</f>
        <v>0</v>
      </c>
      <c r="AE54">
        <f t="shared" ref="AE54:AF56" si="77">ROUND((EU54),6)</f>
        <v>0</v>
      </c>
      <c r="AF54">
        <f t="shared" si="77"/>
        <v>5509.39</v>
      </c>
      <c r="AG54">
        <f>ROUND((AP54),6)</f>
        <v>0</v>
      </c>
      <c r="AH54">
        <f t="shared" ref="AH54:AI56" si="78">(EW54)</f>
        <v>10.64</v>
      </c>
      <c r="AI54">
        <f t="shared" si="78"/>
        <v>0</v>
      </c>
      <c r="AJ54">
        <f>(AS54)</f>
        <v>0</v>
      </c>
      <c r="AK54">
        <v>5559.22</v>
      </c>
      <c r="AL54">
        <v>49.83</v>
      </c>
      <c r="AM54">
        <v>0</v>
      </c>
      <c r="AN54">
        <v>0</v>
      </c>
      <c r="AO54">
        <v>5509.39</v>
      </c>
      <c r="AP54">
        <v>0</v>
      </c>
      <c r="AQ54">
        <v>10.64</v>
      </c>
      <c r="AR54">
        <v>0</v>
      </c>
      <c r="AS54">
        <v>0</v>
      </c>
      <c r="AT54">
        <v>70</v>
      </c>
      <c r="AU54">
        <v>10</v>
      </c>
      <c r="AV54">
        <v>1</v>
      </c>
      <c r="AW54">
        <v>1</v>
      </c>
      <c r="AZ54">
        <v>1</v>
      </c>
      <c r="BA54">
        <v>1</v>
      </c>
      <c r="BB54">
        <v>1</v>
      </c>
      <c r="BC54">
        <v>1</v>
      </c>
      <c r="BD54" t="s">
        <v>3</v>
      </c>
      <c r="BE54" t="s">
        <v>3</v>
      </c>
      <c r="BF54" t="s">
        <v>3</v>
      </c>
      <c r="BG54" t="s">
        <v>3</v>
      </c>
      <c r="BH54">
        <v>0</v>
      </c>
      <c r="BI54">
        <v>4</v>
      </c>
      <c r="BJ54" t="s">
        <v>57</v>
      </c>
      <c r="BM54">
        <v>0</v>
      </c>
      <c r="BN54">
        <v>0</v>
      </c>
      <c r="BO54" t="s">
        <v>3</v>
      </c>
      <c r="BP54">
        <v>0</v>
      </c>
      <c r="BQ54">
        <v>1</v>
      </c>
      <c r="BR54">
        <v>0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 t="s">
        <v>3</v>
      </c>
      <c r="BZ54">
        <v>70</v>
      </c>
      <c r="CA54">
        <v>10</v>
      </c>
      <c r="CB54" t="s">
        <v>3</v>
      </c>
      <c r="CE54">
        <v>0</v>
      </c>
      <c r="CF54">
        <v>0</v>
      </c>
      <c r="CG54">
        <v>0</v>
      </c>
      <c r="CM54">
        <v>0</v>
      </c>
      <c r="CN54" t="s">
        <v>3</v>
      </c>
      <c r="CO54">
        <v>0</v>
      </c>
      <c r="CP54">
        <f>(P54+Q54+S54)</f>
        <v>2774.06</v>
      </c>
      <c r="CQ54">
        <f>(AC54*BC54*AW54)</f>
        <v>49.83</v>
      </c>
      <c r="CR54">
        <f>((((ET54)*BB54-(EU54)*BS54)+AE54*BS54)*AV54)</f>
        <v>0</v>
      </c>
      <c r="CS54">
        <f>(AE54*BS54*AV54)</f>
        <v>0</v>
      </c>
      <c r="CT54">
        <f>(AF54*BA54*AV54)</f>
        <v>5509.39</v>
      </c>
      <c r="CU54">
        <f>AG54</f>
        <v>0</v>
      </c>
      <c r="CV54">
        <f>(AH54*AV54)</f>
        <v>10.64</v>
      </c>
      <c r="CW54">
        <f t="shared" ref="CW54:CX56" si="79">AI54</f>
        <v>0</v>
      </c>
      <c r="CX54">
        <f t="shared" si="79"/>
        <v>0</v>
      </c>
      <c r="CY54">
        <f>((S54*BZ54)/100)</f>
        <v>1924.4330000000002</v>
      </c>
      <c r="CZ54">
        <f>((S54*CA54)/100)</f>
        <v>274.91900000000004</v>
      </c>
      <c r="DC54" t="s">
        <v>3</v>
      </c>
      <c r="DD54" t="s">
        <v>3</v>
      </c>
      <c r="DE54" t="s">
        <v>3</v>
      </c>
      <c r="DF54" t="s">
        <v>3</v>
      </c>
      <c r="DG54" t="s">
        <v>3</v>
      </c>
      <c r="DH54" t="s">
        <v>3</v>
      </c>
      <c r="DI54" t="s">
        <v>3</v>
      </c>
      <c r="DJ54" t="s">
        <v>3</v>
      </c>
      <c r="DK54" t="s">
        <v>3</v>
      </c>
      <c r="DL54" t="s">
        <v>3</v>
      </c>
      <c r="DM54" t="s">
        <v>3</v>
      </c>
      <c r="DN54">
        <v>0</v>
      </c>
      <c r="DO54">
        <v>0</v>
      </c>
      <c r="DP54">
        <v>1</v>
      </c>
      <c r="DQ54">
        <v>1</v>
      </c>
      <c r="DU54">
        <v>1003</v>
      </c>
      <c r="DV54" t="s">
        <v>56</v>
      </c>
      <c r="DW54" t="s">
        <v>56</v>
      </c>
      <c r="DX54">
        <v>100</v>
      </c>
      <c r="DZ54" t="s">
        <v>3</v>
      </c>
      <c r="EA54" t="s">
        <v>3</v>
      </c>
      <c r="EB54" t="s">
        <v>3</v>
      </c>
      <c r="EC54" t="s">
        <v>3</v>
      </c>
      <c r="EE54">
        <v>1306206291</v>
      </c>
      <c r="EF54">
        <v>1</v>
      </c>
      <c r="EG54" t="s">
        <v>23</v>
      </c>
      <c r="EH54">
        <v>0</v>
      </c>
      <c r="EI54" t="s">
        <v>3</v>
      </c>
      <c r="EJ54">
        <v>4</v>
      </c>
      <c r="EK54">
        <v>0</v>
      </c>
      <c r="EL54" t="s">
        <v>24</v>
      </c>
      <c r="EM54" t="s">
        <v>25</v>
      </c>
      <c r="EO54" t="s">
        <v>3</v>
      </c>
      <c r="EQ54">
        <v>0</v>
      </c>
      <c r="ER54">
        <v>5559.22</v>
      </c>
      <c r="ES54">
        <v>49.83</v>
      </c>
      <c r="ET54">
        <v>0</v>
      </c>
      <c r="EU54">
        <v>0</v>
      </c>
      <c r="EV54">
        <v>5509.39</v>
      </c>
      <c r="EW54">
        <v>10.64</v>
      </c>
      <c r="EX54">
        <v>0</v>
      </c>
      <c r="EY54">
        <v>0</v>
      </c>
      <c r="FQ54">
        <v>0</v>
      </c>
      <c r="FR54">
        <f>ROUND(IF(BI54=3,GM54,0),2)</f>
        <v>0</v>
      </c>
      <c r="FS54">
        <v>0</v>
      </c>
      <c r="FX54">
        <v>70</v>
      </c>
      <c r="FY54">
        <v>10</v>
      </c>
      <c r="GA54" t="s">
        <v>3</v>
      </c>
      <c r="GD54">
        <v>0</v>
      </c>
      <c r="GF54">
        <v>378867325</v>
      </c>
      <c r="GG54">
        <v>2</v>
      </c>
      <c r="GH54">
        <v>1</v>
      </c>
      <c r="GI54">
        <v>-2</v>
      </c>
      <c r="GJ54">
        <v>0</v>
      </c>
      <c r="GK54">
        <f>ROUND(R54*(R12)/100,2)</f>
        <v>0</v>
      </c>
      <c r="GL54">
        <f>ROUND(IF(AND(BH54=3,BI54=3,FS54&lt;&gt;0),P54,0),2)</f>
        <v>0</v>
      </c>
      <c r="GM54">
        <f>ROUND(O54+X54+Y54+GK54,2)+GX54</f>
        <v>4973.41</v>
      </c>
      <c r="GN54">
        <f>IF(OR(BI54=0,BI54=1),ROUND(O54+X54+Y54+GK54,2),0)</f>
        <v>0</v>
      </c>
      <c r="GO54">
        <f>IF(BI54=2,ROUND(O54+X54+Y54+GK54,2),0)</f>
        <v>0</v>
      </c>
      <c r="GP54">
        <f>IF(BI54=4,ROUND(O54+X54+Y54+GK54,2)+GX54,0)</f>
        <v>4973.41</v>
      </c>
      <c r="GR54">
        <v>0</v>
      </c>
      <c r="GS54">
        <v>3</v>
      </c>
      <c r="GT54">
        <v>0</v>
      </c>
      <c r="GU54" t="s">
        <v>3</v>
      </c>
      <c r="GV54">
        <f>ROUND((GT54),6)</f>
        <v>0</v>
      </c>
      <c r="GW54">
        <v>1</v>
      </c>
      <c r="GX54">
        <f>ROUND(HC54*I54,2)</f>
        <v>0</v>
      </c>
      <c r="HA54">
        <v>0</v>
      </c>
      <c r="HB54">
        <v>0</v>
      </c>
      <c r="HC54">
        <f>GV54*GW54</f>
        <v>0</v>
      </c>
      <c r="HE54" t="s">
        <v>3</v>
      </c>
      <c r="HF54" t="s">
        <v>3</v>
      </c>
      <c r="HM54" t="s">
        <v>3</v>
      </c>
      <c r="HN54" t="s">
        <v>3</v>
      </c>
      <c r="HO54" t="s">
        <v>3</v>
      </c>
      <c r="HP54" t="s">
        <v>3</v>
      </c>
      <c r="HQ54" t="s">
        <v>3</v>
      </c>
      <c r="IK54">
        <v>0</v>
      </c>
    </row>
    <row r="55" spans="1:245" x14ac:dyDescent="0.2">
      <c r="A55">
        <v>17</v>
      </c>
      <c r="B55">
        <v>1</v>
      </c>
      <c r="C55">
        <f>ROW(SmtRes!A29)</f>
        <v>29</v>
      </c>
      <c r="D55">
        <f>ROW(EtalonRes!A29)</f>
        <v>29</v>
      </c>
      <c r="E55" t="s">
        <v>58</v>
      </c>
      <c r="F55" t="s">
        <v>59</v>
      </c>
      <c r="G55" t="s">
        <v>60</v>
      </c>
      <c r="H55" t="s">
        <v>56</v>
      </c>
      <c r="I55">
        <v>0.435</v>
      </c>
      <c r="J55">
        <v>0</v>
      </c>
      <c r="K55">
        <v>0.435</v>
      </c>
      <c r="O55">
        <f>ROUND(CP55,2)</f>
        <v>2478.9499999999998</v>
      </c>
      <c r="P55">
        <f>ROUND(CQ55*I55,2)</f>
        <v>82.37</v>
      </c>
      <c r="Q55">
        <f>ROUND(CR55*I55,2)</f>
        <v>0</v>
      </c>
      <c r="R55">
        <f>ROUND(CS55*I55,2)</f>
        <v>0</v>
      </c>
      <c r="S55">
        <f>ROUND(CT55*I55,2)</f>
        <v>2396.58</v>
      </c>
      <c r="T55">
        <f>ROUND(CU55*I55,2)</f>
        <v>0</v>
      </c>
      <c r="U55">
        <f>CV55*I55</f>
        <v>4.6284000000000001</v>
      </c>
      <c r="V55">
        <f>CW55*I55</f>
        <v>0</v>
      </c>
      <c r="W55">
        <f>ROUND(CX55*I55,2)</f>
        <v>0</v>
      </c>
      <c r="X55">
        <f t="shared" si="76"/>
        <v>1677.61</v>
      </c>
      <c r="Y55">
        <f t="shared" si="76"/>
        <v>239.66</v>
      </c>
      <c r="AA55">
        <v>1423013546</v>
      </c>
      <c r="AB55">
        <f>ROUND((AC55+AD55+AF55),6)</f>
        <v>5698.74</v>
      </c>
      <c r="AC55">
        <f>ROUND((ES55),6)</f>
        <v>189.35</v>
      </c>
      <c r="AD55">
        <f>ROUND((((ET55)-(EU55))+AE55),6)</f>
        <v>0</v>
      </c>
      <c r="AE55">
        <f t="shared" si="77"/>
        <v>0</v>
      </c>
      <c r="AF55">
        <f t="shared" si="77"/>
        <v>5509.39</v>
      </c>
      <c r="AG55">
        <f>ROUND((AP55),6)</f>
        <v>0</v>
      </c>
      <c r="AH55">
        <f t="shared" si="78"/>
        <v>10.64</v>
      </c>
      <c r="AI55">
        <f t="shared" si="78"/>
        <v>0</v>
      </c>
      <c r="AJ55">
        <f>(AS55)</f>
        <v>0</v>
      </c>
      <c r="AK55">
        <v>5698.74</v>
      </c>
      <c r="AL55">
        <v>189.35</v>
      </c>
      <c r="AM55">
        <v>0</v>
      </c>
      <c r="AN55">
        <v>0</v>
      </c>
      <c r="AO55">
        <v>5509.39</v>
      </c>
      <c r="AP55">
        <v>0</v>
      </c>
      <c r="AQ55">
        <v>10.64</v>
      </c>
      <c r="AR55">
        <v>0</v>
      </c>
      <c r="AS55">
        <v>0</v>
      </c>
      <c r="AT55">
        <v>70</v>
      </c>
      <c r="AU55">
        <v>10</v>
      </c>
      <c r="AV55">
        <v>1</v>
      </c>
      <c r="AW55">
        <v>1</v>
      </c>
      <c r="AZ55">
        <v>1</v>
      </c>
      <c r="BA55">
        <v>1</v>
      </c>
      <c r="BB55">
        <v>1</v>
      </c>
      <c r="BC55">
        <v>1</v>
      </c>
      <c r="BD55" t="s">
        <v>3</v>
      </c>
      <c r="BE55" t="s">
        <v>3</v>
      </c>
      <c r="BF55" t="s">
        <v>3</v>
      </c>
      <c r="BG55" t="s">
        <v>3</v>
      </c>
      <c r="BH55">
        <v>0</v>
      </c>
      <c r="BI55">
        <v>4</v>
      </c>
      <c r="BJ55" t="s">
        <v>61</v>
      </c>
      <c r="BM55">
        <v>0</v>
      </c>
      <c r="BN55">
        <v>0</v>
      </c>
      <c r="BO55" t="s">
        <v>3</v>
      </c>
      <c r="BP55">
        <v>0</v>
      </c>
      <c r="BQ55">
        <v>1</v>
      </c>
      <c r="BR55">
        <v>0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 t="s">
        <v>3</v>
      </c>
      <c r="BZ55">
        <v>70</v>
      </c>
      <c r="CA55">
        <v>10</v>
      </c>
      <c r="CB55" t="s">
        <v>3</v>
      </c>
      <c r="CE55">
        <v>0</v>
      </c>
      <c r="CF55">
        <v>0</v>
      </c>
      <c r="CG55">
        <v>0</v>
      </c>
      <c r="CM55">
        <v>0</v>
      </c>
      <c r="CN55" t="s">
        <v>3</v>
      </c>
      <c r="CO55">
        <v>0</v>
      </c>
      <c r="CP55">
        <f>(P55+Q55+S55)</f>
        <v>2478.9499999999998</v>
      </c>
      <c r="CQ55">
        <f>(AC55*BC55*AW55)</f>
        <v>189.35</v>
      </c>
      <c r="CR55">
        <f>((((ET55)*BB55-(EU55)*BS55)+AE55*BS55)*AV55)</f>
        <v>0</v>
      </c>
      <c r="CS55">
        <f>(AE55*BS55*AV55)</f>
        <v>0</v>
      </c>
      <c r="CT55">
        <f>(AF55*BA55*AV55)</f>
        <v>5509.39</v>
      </c>
      <c r="CU55">
        <f>AG55</f>
        <v>0</v>
      </c>
      <c r="CV55">
        <f>(AH55*AV55)</f>
        <v>10.64</v>
      </c>
      <c r="CW55">
        <f t="shared" si="79"/>
        <v>0</v>
      </c>
      <c r="CX55">
        <f t="shared" si="79"/>
        <v>0</v>
      </c>
      <c r="CY55">
        <f>((S55*BZ55)/100)</f>
        <v>1677.606</v>
      </c>
      <c r="CZ55">
        <f>((S55*CA55)/100)</f>
        <v>239.65799999999999</v>
      </c>
      <c r="DC55" t="s">
        <v>3</v>
      </c>
      <c r="DD55" t="s">
        <v>3</v>
      </c>
      <c r="DE55" t="s">
        <v>3</v>
      </c>
      <c r="DF55" t="s">
        <v>3</v>
      </c>
      <c r="DG55" t="s">
        <v>3</v>
      </c>
      <c r="DH55" t="s">
        <v>3</v>
      </c>
      <c r="DI55" t="s">
        <v>3</v>
      </c>
      <c r="DJ55" t="s">
        <v>3</v>
      </c>
      <c r="DK55" t="s">
        <v>3</v>
      </c>
      <c r="DL55" t="s">
        <v>3</v>
      </c>
      <c r="DM55" t="s">
        <v>3</v>
      </c>
      <c r="DN55">
        <v>0</v>
      </c>
      <c r="DO55">
        <v>0</v>
      </c>
      <c r="DP55">
        <v>1</v>
      </c>
      <c r="DQ55">
        <v>1</v>
      </c>
      <c r="DU55">
        <v>1003</v>
      </c>
      <c r="DV55" t="s">
        <v>56</v>
      </c>
      <c r="DW55" t="s">
        <v>56</v>
      </c>
      <c r="DX55">
        <v>100</v>
      </c>
      <c r="DZ55" t="s">
        <v>3</v>
      </c>
      <c r="EA55" t="s">
        <v>3</v>
      </c>
      <c r="EB55" t="s">
        <v>3</v>
      </c>
      <c r="EC55" t="s">
        <v>3</v>
      </c>
      <c r="EE55">
        <v>1306206291</v>
      </c>
      <c r="EF55">
        <v>1</v>
      </c>
      <c r="EG55" t="s">
        <v>23</v>
      </c>
      <c r="EH55">
        <v>0</v>
      </c>
      <c r="EI55" t="s">
        <v>3</v>
      </c>
      <c r="EJ55">
        <v>4</v>
      </c>
      <c r="EK55">
        <v>0</v>
      </c>
      <c r="EL55" t="s">
        <v>24</v>
      </c>
      <c r="EM55" t="s">
        <v>25</v>
      </c>
      <c r="EO55" t="s">
        <v>3</v>
      </c>
      <c r="EQ55">
        <v>0</v>
      </c>
      <c r="ER55">
        <v>5698.74</v>
      </c>
      <c r="ES55">
        <v>189.35</v>
      </c>
      <c r="ET55">
        <v>0</v>
      </c>
      <c r="EU55">
        <v>0</v>
      </c>
      <c r="EV55">
        <v>5509.39</v>
      </c>
      <c r="EW55">
        <v>10.64</v>
      </c>
      <c r="EX55">
        <v>0</v>
      </c>
      <c r="EY55">
        <v>0</v>
      </c>
      <c r="FQ55">
        <v>0</v>
      </c>
      <c r="FR55">
        <f>ROUND(IF(BI55=3,GM55,0),2)</f>
        <v>0</v>
      </c>
      <c r="FS55">
        <v>0</v>
      </c>
      <c r="FX55">
        <v>70</v>
      </c>
      <c r="FY55">
        <v>10</v>
      </c>
      <c r="GA55" t="s">
        <v>3</v>
      </c>
      <c r="GD55">
        <v>0</v>
      </c>
      <c r="GF55">
        <v>1190406279</v>
      </c>
      <c r="GG55">
        <v>2</v>
      </c>
      <c r="GH55">
        <v>1</v>
      </c>
      <c r="GI55">
        <v>-2</v>
      </c>
      <c r="GJ55">
        <v>0</v>
      </c>
      <c r="GK55">
        <f>ROUND(R55*(R12)/100,2)</f>
        <v>0</v>
      </c>
      <c r="GL55">
        <f>ROUND(IF(AND(BH55=3,BI55=3,FS55&lt;&gt;0),P55,0),2)</f>
        <v>0</v>
      </c>
      <c r="GM55">
        <f>ROUND(O55+X55+Y55+GK55,2)+GX55</f>
        <v>4396.22</v>
      </c>
      <c r="GN55">
        <f>IF(OR(BI55=0,BI55=1),ROUND(O55+X55+Y55+GK55,2),0)</f>
        <v>0</v>
      </c>
      <c r="GO55">
        <f>IF(BI55=2,ROUND(O55+X55+Y55+GK55,2),0)</f>
        <v>0</v>
      </c>
      <c r="GP55">
        <f>IF(BI55=4,ROUND(O55+X55+Y55+GK55,2)+GX55,0)</f>
        <v>4396.22</v>
      </c>
      <c r="GR55">
        <v>0</v>
      </c>
      <c r="GS55">
        <v>3</v>
      </c>
      <c r="GT55">
        <v>0</v>
      </c>
      <c r="GU55" t="s">
        <v>3</v>
      </c>
      <c r="GV55">
        <f>ROUND((GT55),6)</f>
        <v>0</v>
      </c>
      <c r="GW55">
        <v>1</v>
      </c>
      <c r="GX55">
        <f>ROUND(HC55*I55,2)</f>
        <v>0</v>
      </c>
      <c r="HA55">
        <v>0</v>
      </c>
      <c r="HB55">
        <v>0</v>
      </c>
      <c r="HC55">
        <f>GV55*GW55</f>
        <v>0</v>
      </c>
      <c r="HE55" t="s">
        <v>3</v>
      </c>
      <c r="HF55" t="s">
        <v>3</v>
      </c>
      <c r="HM55" t="s">
        <v>3</v>
      </c>
      <c r="HN55" t="s">
        <v>3</v>
      </c>
      <c r="HO55" t="s">
        <v>3</v>
      </c>
      <c r="HP55" t="s">
        <v>3</v>
      </c>
      <c r="HQ55" t="s">
        <v>3</v>
      </c>
      <c r="IK55">
        <v>0</v>
      </c>
    </row>
    <row r="56" spans="1:245" x14ac:dyDescent="0.2">
      <c r="A56">
        <v>17</v>
      </c>
      <c r="B56">
        <v>1</v>
      </c>
      <c r="C56">
        <f>ROW(SmtRes!A31)</f>
        <v>31</v>
      </c>
      <c r="D56">
        <f>ROW(EtalonRes!A31)</f>
        <v>31</v>
      </c>
      <c r="E56" t="s">
        <v>62</v>
      </c>
      <c r="F56" t="s">
        <v>63</v>
      </c>
      <c r="G56" t="s">
        <v>64</v>
      </c>
      <c r="H56" t="s">
        <v>56</v>
      </c>
      <c r="I56">
        <v>0.56899999999999995</v>
      </c>
      <c r="J56">
        <v>0</v>
      </c>
      <c r="K56">
        <v>0.56899999999999995</v>
      </c>
      <c r="O56">
        <f>ROUND(CP56,2)</f>
        <v>3597</v>
      </c>
      <c r="P56">
        <f>ROUND(CQ56*I56,2)</f>
        <v>462.16</v>
      </c>
      <c r="Q56">
        <f>ROUND(CR56*I56,2)</f>
        <v>0</v>
      </c>
      <c r="R56">
        <f>ROUND(CS56*I56,2)</f>
        <v>0</v>
      </c>
      <c r="S56">
        <f>ROUND(CT56*I56,2)</f>
        <v>3134.84</v>
      </c>
      <c r="T56">
        <f>ROUND(CU56*I56,2)</f>
        <v>0</v>
      </c>
      <c r="U56">
        <f>CV56*I56</f>
        <v>6.0541599999999995</v>
      </c>
      <c r="V56">
        <f>CW56*I56</f>
        <v>0</v>
      </c>
      <c r="W56">
        <f>ROUND(CX56*I56,2)</f>
        <v>0</v>
      </c>
      <c r="X56">
        <f t="shared" si="76"/>
        <v>2194.39</v>
      </c>
      <c r="Y56">
        <f t="shared" si="76"/>
        <v>313.48</v>
      </c>
      <c r="AA56">
        <v>1423013546</v>
      </c>
      <c r="AB56">
        <f>ROUND((AC56+AD56+AF56),6)</f>
        <v>6321.62</v>
      </c>
      <c r="AC56">
        <f>ROUND((ES56),6)</f>
        <v>812.23</v>
      </c>
      <c r="AD56">
        <f>ROUND((((ET56)-(EU56))+AE56),6)</f>
        <v>0</v>
      </c>
      <c r="AE56">
        <f t="shared" si="77"/>
        <v>0</v>
      </c>
      <c r="AF56">
        <f t="shared" si="77"/>
        <v>5509.39</v>
      </c>
      <c r="AG56">
        <f>ROUND((AP56),6)</f>
        <v>0</v>
      </c>
      <c r="AH56">
        <f t="shared" si="78"/>
        <v>10.64</v>
      </c>
      <c r="AI56">
        <f t="shared" si="78"/>
        <v>0</v>
      </c>
      <c r="AJ56">
        <f>(AS56)</f>
        <v>0</v>
      </c>
      <c r="AK56">
        <v>6321.62</v>
      </c>
      <c r="AL56">
        <v>812.23</v>
      </c>
      <c r="AM56">
        <v>0</v>
      </c>
      <c r="AN56">
        <v>0</v>
      </c>
      <c r="AO56">
        <v>5509.39</v>
      </c>
      <c r="AP56">
        <v>0</v>
      </c>
      <c r="AQ56">
        <v>10.64</v>
      </c>
      <c r="AR56">
        <v>0</v>
      </c>
      <c r="AS56">
        <v>0</v>
      </c>
      <c r="AT56">
        <v>70</v>
      </c>
      <c r="AU56">
        <v>10</v>
      </c>
      <c r="AV56">
        <v>1</v>
      </c>
      <c r="AW56">
        <v>1</v>
      </c>
      <c r="AZ56">
        <v>1</v>
      </c>
      <c r="BA56">
        <v>1</v>
      </c>
      <c r="BB56">
        <v>1</v>
      </c>
      <c r="BC56">
        <v>1</v>
      </c>
      <c r="BD56" t="s">
        <v>3</v>
      </c>
      <c r="BE56" t="s">
        <v>3</v>
      </c>
      <c r="BF56" t="s">
        <v>3</v>
      </c>
      <c r="BG56" t="s">
        <v>3</v>
      </c>
      <c r="BH56">
        <v>0</v>
      </c>
      <c r="BI56">
        <v>4</v>
      </c>
      <c r="BJ56" t="s">
        <v>65</v>
      </c>
      <c r="BM56">
        <v>0</v>
      </c>
      <c r="BN56">
        <v>0</v>
      </c>
      <c r="BO56" t="s">
        <v>3</v>
      </c>
      <c r="BP56">
        <v>0</v>
      </c>
      <c r="BQ56">
        <v>1</v>
      </c>
      <c r="BR56">
        <v>0</v>
      </c>
      <c r="BS56">
        <v>1</v>
      </c>
      <c r="BT56">
        <v>1</v>
      </c>
      <c r="BU56">
        <v>1</v>
      </c>
      <c r="BV56">
        <v>1</v>
      </c>
      <c r="BW56">
        <v>1</v>
      </c>
      <c r="BX56">
        <v>1</v>
      </c>
      <c r="BY56" t="s">
        <v>3</v>
      </c>
      <c r="BZ56">
        <v>70</v>
      </c>
      <c r="CA56">
        <v>10</v>
      </c>
      <c r="CB56" t="s">
        <v>3</v>
      </c>
      <c r="CE56">
        <v>0</v>
      </c>
      <c r="CF56">
        <v>0</v>
      </c>
      <c r="CG56">
        <v>0</v>
      </c>
      <c r="CM56">
        <v>0</v>
      </c>
      <c r="CN56" t="s">
        <v>3</v>
      </c>
      <c r="CO56">
        <v>0</v>
      </c>
      <c r="CP56">
        <f>(P56+Q56+S56)</f>
        <v>3597</v>
      </c>
      <c r="CQ56">
        <f>(AC56*BC56*AW56)</f>
        <v>812.23</v>
      </c>
      <c r="CR56">
        <f>((((ET56)*BB56-(EU56)*BS56)+AE56*BS56)*AV56)</f>
        <v>0</v>
      </c>
      <c r="CS56">
        <f>(AE56*BS56*AV56)</f>
        <v>0</v>
      </c>
      <c r="CT56">
        <f>(AF56*BA56*AV56)</f>
        <v>5509.39</v>
      </c>
      <c r="CU56">
        <f>AG56</f>
        <v>0</v>
      </c>
      <c r="CV56">
        <f>(AH56*AV56)</f>
        <v>10.64</v>
      </c>
      <c r="CW56">
        <f t="shared" si="79"/>
        <v>0</v>
      </c>
      <c r="CX56">
        <f t="shared" si="79"/>
        <v>0</v>
      </c>
      <c r="CY56">
        <f>((S56*BZ56)/100)</f>
        <v>2194.3880000000004</v>
      </c>
      <c r="CZ56">
        <f>((S56*CA56)/100)</f>
        <v>313.48400000000004</v>
      </c>
      <c r="DC56" t="s">
        <v>3</v>
      </c>
      <c r="DD56" t="s">
        <v>3</v>
      </c>
      <c r="DE56" t="s">
        <v>3</v>
      </c>
      <c r="DF56" t="s">
        <v>3</v>
      </c>
      <c r="DG56" t="s">
        <v>3</v>
      </c>
      <c r="DH56" t="s">
        <v>3</v>
      </c>
      <c r="DI56" t="s">
        <v>3</v>
      </c>
      <c r="DJ56" t="s">
        <v>3</v>
      </c>
      <c r="DK56" t="s">
        <v>3</v>
      </c>
      <c r="DL56" t="s">
        <v>3</v>
      </c>
      <c r="DM56" t="s">
        <v>3</v>
      </c>
      <c r="DN56">
        <v>0</v>
      </c>
      <c r="DO56">
        <v>0</v>
      </c>
      <c r="DP56">
        <v>1</v>
      </c>
      <c r="DQ56">
        <v>1</v>
      </c>
      <c r="DU56">
        <v>1003</v>
      </c>
      <c r="DV56" t="s">
        <v>56</v>
      </c>
      <c r="DW56" t="s">
        <v>56</v>
      </c>
      <c r="DX56">
        <v>100</v>
      </c>
      <c r="DZ56" t="s">
        <v>3</v>
      </c>
      <c r="EA56" t="s">
        <v>3</v>
      </c>
      <c r="EB56" t="s">
        <v>3</v>
      </c>
      <c r="EC56" t="s">
        <v>3</v>
      </c>
      <c r="EE56">
        <v>1306206291</v>
      </c>
      <c r="EF56">
        <v>1</v>
      </c>
      <c r="EG56" t="s">
        <v>23</v>
      </c>
      <c r="EH56">
        <v>0</v>
      </c>
      <c r="EI56" t="s">
        <v>3</v>
      </c>
      <c r="EJ56">
        <v>4</v>
      </c>
      <c r="EK56">
        <v>0</v>
      </c>
      <c r="EL56" t="s">
        <v>24</v>
      </c>
      <c r="EM56" t="s">
        <v>25</v>
      </c>
      <c r="EO56" t="s">
        <v>3</v>
      </c>
      <c r="EQ56">
        <v>0</v>
      </c>
      <c r="ER56">
        <v>6321.62</v>
      </c>
      <c r="ES56">
        <v>812.23</v>
      </c>
      <c r="ET56">
        <v>0</v>
      </c>
      <c r="EU56">
        <v>0</v>
      </c>
      <c r="EV56">
        <v>5509.39</v>
      </c>
      <c r="EW56">
        <v>10.64</v>
      </c>
      <c r="EX56">
        <v>0</v>
      </c>
      <c r="EY56">
        <v>0</v>
      </c>
      <c r="FQ56">
        <v>0</v>
      </c>
      <c r="FR56">
        <f>ROUND(IF(BI56=3,GM56,0),2)</f>
        <v>0</v>
      </c>
      <c r="FS56">
        <v>0</v>
      </c>
      <c r="FX56">
        <v>70</v>
      </c>
      <c r="FY56">
        <v>10</v>
      </c>
      <c r="GA56" t="s">
        <v>3</v>
      </c>
      <c r="GD56">
        <v>0</v>
      </c>
      <c r="GF56">
        <v>-524083174</v>
      </c>
      <c r="GG56">
        <v>2</v>
      </c>
      <c r="GH56">
        <v>1</v>
      </c>
      <c r="GI56">
        <v>-2</v>
      </c>
      <c r="GJ56">
        <v>0</v>
      </c>
      <c r="GK56">
        <f>ROUND(R56*(R12)/100,2)</f>
        <v>0</v>
      </c>
      <c r="GL56">
        <f>ROUND(IF(AND(BH56=3,BI56=3,FS56&lt;&gt;0),P56,0),2)</f>
        <v>0</v>
      </c>
      <c r="GM56">
        <f>ROUND(O56+X56+Y56+GK56,2)+GX56</f>
        <v>6104.87</v>
      </c>
      <c r="GN56">
        <f>IF(OR(BI56=0,BI56=1),ROUND(O56+X56+Y56+GK56,2),0)</f>
        <v>0</v>
      </c>
      <c r="GO56">
        <f>IF(BI56=2,ROUND(O56+X56+Y56+GK56,2),0)</f>
        <v>0</v>
      </c>
      <c r="GP56">
        <f>IF(BI56=4,ROUND(O56+X56+Y56+GK56,2)+GX56,0)</f>
        <v>6104.87</v>
      </c>
      <c r="GR56">
        <v>0</v>
      </c>
      <c r="GS56">
        <v>3</v>
      </c>
      <c r="GT56">
        <v>0</v>
      </c>
      <c r="GU56" t="s">
        <v>3</v>
      </c>
      <c r="GV56">
        <f>ROUND((GT56),6)</f>
        <v>0</v>
      </c>
      <c r="GW56">
        <v>1</v>
      </c>
      <c r="GX56">
        <f>ROUND(HC56*I56,2)</f>
        <v>0</v>
      </c>
      <c r="HA56">
        <v>0</v>
      </c>
      <c r="HB56">
        <v>0</v>
      </c>
      <c r="HC56">
        <f>GV56*GW56</f>
        <v>0</v>
      </c>
      <c r="HE56" t="s">
        <v>3</v>
      </c>
      <c r="HF56" t="s">
        <v>3</v>
      </c>
      <c r="HM56" t="s">
        <v>3</v>
      </c>
      <c r="HN56" t="s">
        <v>3</v>
      </c>
      <c r="HO56" t="s">
        <v>3</v>
      </c>
      <c r="HP56" t="s">
        <v>3</v>
      </c>
      <c r="HQ56" t="s">
        <v>3</v>
      </c>
      <c r="IK56">
        <v>0</v>
      </c>
    </row>
    <row r="58" spans="1:245" x14ac:dyDescent="0.2">
      <c r="A58" s="2">
        <v>51</v>
      </c>
      <c r="B58" s="2">
        <f>B28</f>
        <v>1</v>
      </c>
      <c r="C58" s="2">
        <f>A28</f>
        <v>5</v>
      </c>
      <c r="D58" s="2">
        <f>ROW(A28)</f>
        <v>28</v>
      </c>
      <c r="E58" s="2"/>
      <c r="F58" s="2" t="str">
        <f>IF(F28&lt;&gt;"",F28,"")</f>
        <v>Новый подраздел</v>
      </c>
      <c r="G58" s="2" t="str">
        <f>IF(G28&lt;&gt;"",G28,"")</f>
        <v>Внутренние сети отопления и ИТП</v>
      </c>
      <c r="H58" s="2">
        <v>0</v>
      </c>
      <c r="I58" s="2"/>
      <c r="J58" s="2"/>
      <c r="K58" s="2"/>
      <c r="L58" s="2"/>
      <c r="M58" s="2"/>
      <c r="N58" s="2"/>
      <c r="O58" s="2">
        <f t="shared" ref="O58:T58" si="80">ROUND(AB58,2)</f>
        <v>70953.31</v>
      </c>
      <c r="P58" s="2">
        <f t="shared" si="80"/>
        <v>928.67</v>
      </c>
      <c r="Q58" s="2">
        <f t="shared" si="80"/>
        <v>0</v>
      </c>
      <c r="R58" s="2">
        <f t="shared" si="80"/>
        <v>0</v>
      </c>
      <c r="S58" s="2">
        <f t="shared" si="80"/>
        <v>70024.639999999999</v>
      </c>
      <c r="T58" s="2">
        <f t="shared" si="80"/>
        <v>0</v>
      </c>
      <c r="U58" s="2">
        <f>AH58</f>
        <v>153.69192000000001</v>
      </c>
      <c r="V58" s="2">
        <f>AI58</f>
        <v>0</v>
      </c>
      <c r="W58" s="2">
        <f>ROUND(AJ58,2)</f>
        <v>0</v>
      </c>
      <c r="X58" s="2">
        <f>ROUND(AK58,2)</f>
        <v>49017.26</v>
      </c>
      <c r="Y58" s="2">
        <f>ROUND(AL58,2)</f>
        <v>7002.47</v>
      </c>
      <c r="Z58" s="2"/>
      <c r="AA58" s="2"/>
      <c r="AB58" s="2">
        <f>ROUND(SUMIF(AA32:AA56,"=1423013546",O32:O56),2)</f>
        <v>70953.31</v>
      </c>
      <c r="AC58" s="2">
        <f>ROUND(SUMIF(AA32:AA56,"=1423013546",P32:P56),2)</f>
        <v>928.67</v>
      </c>
      <c r="AD58" s="2">
        <f>ROUND(SUMIF(AA32:AA56,"=1423013546",Q32:Q56),2)</f>
        <v>0</v>
      </c>
      <c r="AE58" s="2">
        <f>ROUND(SUMIF(AA32:AA56,"=1423013546",R32:R56),2)</f>
        <v>0</v>
      </c>
      <c r="AF58" s="2">
        <f>ROUND(SUMIF(AA32:AA56,"=1423013546",S32:S56),2)</f>
        <v>70024.639999999999</v>
      </c>
      <c r="AG58" s="2">
        <f>ROUND(SUMIF(AA32:AA56,"=1423013546",T32:T56),2)</f>
        <v>0</v>
      </c>
      <c r="AH58" s="2">
        <f>SUMIF(AA32:AA56,"=1423013546",U32:U56)</f>
        <v>153.69192000000001</v>
      </c>
      <c r="AI58" s="2">
        <f>SUMIF(AA32:AA56,"=1423013546",V32:V56)</f>
        <v>0</v>
      </c>
      <c r="AJ58" s="2">
        <f>ROUND(SUMIF(AA32:AA56,"=1423013546",W32:W56),2)</f>
        <v>0</v>
      </c>
      <c r="AK58" s="2">
        <f>ROUND(SUMIF(AA32:AA56,"=1423013546",X32:X56),2)</f>
        <v>49017.26</v>
      </c>
      <c r="AL58" s="2">
        <f>ROUND(SUMIF(AA32:AA56,"=1423013546",Y32:Y56),2)</f>
        <v>7002.47</v>
      </c>
      <c r="AM58" s="2"/>
      <c r="AN58" s="2"/>
      <c r="AO58" s="2">
        <f t="shared" ref="AO58:BD58" si="81">ROUND(BX58,2)</f>
        <v>0</v>
      </c>
      <c r="AP58" s="2">
        <f t="shared" si="81"/>
        <v>0</v>
      </c>
      <c r="AQ58" s="2">
        <f t="shared" si="81"/>
        <v>0</v>
      </c>
      <c r="AR58" s="2">
        <f t="shared" si="81"/>
        <v>126973.04</v>
      </c>
      <c r="AS58" s="2">
        <f t="shared" si="81"/>
        <v>0</v>
      </c>
      <c r="AT58" s="2">
        <f t="shared" si="81"/>
        <v>0</v>
      </c>
      <c r="AU58" s="2">
        <f t="shared" si="81"/>
        <v>126973.04</v>
      </c>
      <c r="AV58" s="2">
        <f t="shared" si="81"/>
        <v>928.67</v>
      </c>
      <c r="AW58" s="2">
        <f t="shared" si="81"/>
        <v>928.67</v>
      </c>
      <c r="AX58" s="2">
        <f t="shared" si="81"/>
        <v>0</v>
      </c>
      <c r="AY58" s="2">
        <f t="shared" si="81"/>
        <v>928.67</v>
      </c>
      <c r="AZ58" s="2">
        <f t="shared" si="81"/>
        <v>0</v>
      </c>
      <c r="BA58" s="2">
        <f t="shared" si="81"/>
        <v>0</v>
      </c>
      <c r="BB58" s="2">
        <f t="shared" si="81"/>
        <v>0</v>
      </c>
      <c r="BC58" s="2">
        <f t="shared" si="81"/>
        <v>0</v>
      </c>
      <c r="BD58" s="2">
        <f t="shared" si="81"/>
        <v>0</v>
      </c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>
        <f>ROUND(SUMIF(AA32:AA56,"=1423013546",FQ32:FQ56),2)</f>
        <v>0</v>
      </c>
      <c r="BY58" s="2">
        <f>ROUND(SUMIF(AA32:AA56,"=1423013546",FR32:FR56),2)</f>
        <v>0</v>
      </c>
      <c r="BZ58" s="2">
        <f>ROUND(SUMIF(AA32:AA56,"=1423013546",GL32:GL56),2)</f>
        <v>0</v>
      </c>
      <c r="CA58" s="2">
        <f>ROUND(SUMIF(AA32:AA56,"=1423013546",GM32:GM56),2)</f>
        <v>126973.04</v>
      </c>
      <c r="CB58" s="2">
        <f>ROUND(SUMIF(AA32:AA56,"=1423013546",GN32:GN56),2)</f>
        <v>0</v>
      </c>
      <c r="CC58" s="2">
        <f>ROUND(SUMIF(AA32:AA56,"=1423013546",GO32:GO56),2)</f>
        <v>0</v>
      </c>
      <c r="CD58" s="2">
        <f>ROUND(SUMIF(AA32:AA56,"=1423013546",GP32:GP56),2)</f>
        <v>126973.04</v>
      </c>
      <c r="CE58" s="2">
        <f>AC58-BX58</f>
        <v>928.67</v>
      </c>
      <c r="CF58" s="2">
        <f>AC58-BY58</f>
        <v>928.67</v>
      </c>
      <c r="CG58" s="2">
        <f>BX58-BZ58</f>
        <v>0</v>
      </c>
      <c r="CH58" s="2">
        <f>AC58-BX58-BY58+BZ58</f>
        <v>928.67</v>
      </c>
      <c r="CI58" s="2">
        <f>BY58-BZ58</f>
        <v>0</v>
      </c>
      <c r="CJ58" s="2">
        <f>ROUND(SUMIF(AA32:AA56,"=1423013546",GX32:GX56),2)</f>
        <v>0</v>
      </c>
      <c r="CK58" s="2">
        <f>ROUND(SUMIF(AA32:AA56,"=1423013546",GY32:GY56),2)</f>
        <v>0</v>
      </c>
      <c r="CL58" s="2">
        <f>ROUND(SUMIF(AA32:AA56,"=1423013546",GZ32:GZ56),2)</f>
        <v>0</v>
      </c>
      <c r="CM58" s="2">
        <f>ROUND(SUMIF(AA32:AA56,"=1423013546",HD32:HD56),2)</f>
        <v>0</v>
      </c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>
        <v>0</v>
      </c>
    </row>
    <row r="60" spans="1:245" x14ac:dyDescent="0.2">
      <c r="A60" s="4">
        <v>50</v>
      </c>
      <c r="B60" s="4">
        <v>0</v>
      </c>
      <c r="C60" s="4">
        <v>0</v>
      </c>
      <c r="D60" s="4">
        <v>1</v>
      </c>
      <c r="E60" s="4">
        <v>201</v>
      </c>
      <c r="F60" s="4">
        <f>ROUND(Source!O58,O60)</f>
        <v>70953.31</v>
      </c>
      <c r="G60" s="4" t="s">
        <v>66</v>
      </c>
      <c r="H60" s="4" t="s">
        <v>67</v>
      </c>
      <c r="I60" s="4"/>
      <c r="J60" s="4"/>
      <c r="K60" s="4">
        <v>201</v>
      </c>
      <c r="L60" s="4">
        <v>1</v>
      </c>
      <c r="M60" s="4">
        <v>3</v>
      </c>
      <c r="N60" s="4" t="s">
        <v>3</v>
      </c>
      <c r="O60" s="4">
        <v>2</v>
      </c>
      <c r="P60" s="4"/>
      <c r="Q60" s="4"/>
      <c r="R60" s="4"/>
      <c r="S60" s="4"/>
      <c r="T60" s="4"/>
      <c r="U60" s="4"/>
      <c r="V60" s="4"/>
      <c r="W60" s="4">
        <v>70953.31</v>
      </c>
      <c r="X60" s="4">
        <v>1</v>
      </c>
      <c r="Y60" s="4">
        <v>70953.31</v>
      </c>
      <c r="Z60" s="4"/>
      <c r="AA60" s="4"/>
      <c r="AB60" s="4"/>
    </row>
    <row r="61" spans="1:245" x14ac:dyDescent="0.2">
      <c r="A61" s="4">
        <v>50</v>
      </c>
      <c r="B61" s="4">
        <v>0</v>
      </c>
      <c r="C61" s="4">
        <v>0</v>
      </c>
      <c r="D61" s="4">
        <v>1</v>
      </c>
      <c r="E61" s="4">
        <v>202</v>
      </c>
      <c r="F61" s="4">
        <f>ROUND(Source!P58,O61)</f>
        <v>928.67</v>
      </c>
      <c r="G61" s="4" t="s">
        <v>68</v>
      </c>
      <c r="H61" s="4" t="s">
        <v>69</v>
      </c>
      <c r="I61" s="4"/>
      <c r="J61" s="4"/>
      <c r="K61" s="4">
        <v>202</v>
      </c>
      <c r="L61" s="4">
        <v>2</v>
      </c>
      <c r="M61" s="4">
        <v>3</v>
      </c>
      <c r="N61" s="4" t="s">
        <v>3</v>
      </c>
      <c r="O61" s="4">
        <v>2</v>
      </c>
      <c r="P61" s="4"/>
      <c r="Q61" s="4"/>
      <c r="R61" s="4"/>
      <c r="S61" s="4"/>
      <c r="T61" s="4"/>
      <c r="U61" s="4"/>
      <c r="V61" s="4"/>
      <c r="W61" s="4">
        <v>928.67</v>
      </c>
      <c r="X61" s="4">
        <v>1</v>
      </c>
      <c r="Y61" s="4">
        <v>928.67</v>
      </c>
      <c r="Z61" s="4"/>
      <c r="AA61" s="4"/>
      <c r="AB61" s="4"/>
    </row>
    <row r="62" spans="1:245" x14ac:dyDescent="0.2">
      <c r="A62" s="4">
        <v>50</v>
      </c>
      <c r="B62" s="4">
        <v>0</v>
      </c>
      <c r="C62" s="4">
        <v>0</v>
      </c>
      <c r="D62" s="4">
        <v>1</v>
      </c>
      <c r="E62" s="4">
        <v>222</v>
      </c>
      <c r="F62" s="4">
        <f>ROUND(Source!AO58,O62)</f>
        <v>0</v>
      </c>
      <c r="G62" s="4" t="s">
        <v>70</v>
      </c>
      <c r="H62" s="4" t="s">
        <v>71</v>
      </c>
      <c r="I62" s="4"/>
      <c r="J62" s="4"/>
      <c r="K62" s="4">
        <v>222</v>
      </c>
      <c r="L62" s="4">
        <v>3</v>
      </c>
      <c r="M62" s="4">
        <v>3</v>
      </c>
      <c r="N62" s="4" t="s">
        <v>3</v>
      </c>
      <c r="O62" s="4">
        <v>2</v>
      </c>
      <c r="P62" s="4"/>
      <c r="Q62" s="4"/>
      <c r="R62" s="4"/>
      <c r="S62" s="4"/>
      <c r="T62" s="4"/>
      <c r="U62" s="4"/>
      <c r="V62" s="4"/>
      <c r="W62" s="4">
        <v>0</v>
      </c>
      <c r="X62" s="4">
        <v>1</v>
      </c>
      <c r="Y62" s="4">
        <v>0</v>
      </c>
      <c r="Z62" s="4"/>
      <c r="AA62" s="4"/>
      <c r="AB62" s="4"/>
    </row>
    <row r="63" spans="1:245" x14ac:dyDescent="0.2">
      <c r="A63" s="4">
        <v>50</v>
      </c>
      <c r="B63" s="4">
        <v>0</v>
      </c>
      <c r="C63" s="4">
        <v>0</v>
      </c>
      <c r="D63" s="4">
        <v>1</v>
      </c>
      <c r="E63" s="4">
        <v>225</v>
      </c>
      <c r="F63" s="4">
        <f>ROUND(Source!AV58,O63)</f>
        <v>928.67</v>
      </c>
      <c r="G63" s="4" t="s">
        <v>72</v>
      </c>
      <c r="H63" s="4" t="s">
        <v>73</v>
      </c>
      <c r="I63" s="4"/>
      <c r="J63" s="4"/>
      <c r="K63" s="4">
        <v>225</v>
      </c>
      <c r="L63" s="4">
        <v>4</v>
      </c>
      <c r="M63" s="4">
        <v>3</v>
      </c>
      <c r="N63" s="4" t="s">
        <v>3</v>
      </c>
      <c r="O63" s="4">
        <v>2</v>
      </c>
      <c r="P63" s="4"/>
      <c r="Q63" s="4"/>
      <c r="R63" s="4"/>
      <c r="S63" s="4"/>
      <c r="T63" s="4"/>
      <c r="U63" s="4"/>
      <c r="V63" s="4"/>
      <c r="W63" s="4">
        <v>928.67</v>
      </c>
      <c r="X63" s="4">
        <v>1</v>
      </c>
      <c r="Y63" s="4">
        <v>928.67</v>
      </c>
      <c r="Z63" s="4"/>
      <c r="AA63" s="4"/>
      <c r="AB63" s="4"/>
    </row>
    <row r="64" spans="1:245" x14ac:dyDescent="0.2">
      <c r="A64" s="4">
        <v>50</v>
      </c>
      <c r="B64" s="4">
        <v>0</v>
      </c>
      <c r="C64" s="4">
        <v>0</v>
      </c>
      <c r="D64" s="4">
        <v>1</v>
      </c>
      <c r="E64" s="4">
        <v>226</v>
      </c>
      <c r="F64" s="4">
        <f>ROUND(Source!AW58,O64)</f>
        <v>928.67</v>
      </c>
      <c r="G64" s="4" t="s">
        <v>74</v>
      </c>
      <c r="H64" s="4" t="s">
        <v>75</v>
      </c>
      <c r="I64" s="4"/>
      <c r="J64" s="4"/>
      <c r="K64" s="4">
        <v>226</v>
      </c>
      <c r="L64" s="4">
        <v>5</v>
      </c>
      <c r="M64" s="4">
        <v>3</v>
      </c>
      <c r="N64" s="4" t="s">
        <v>3</v>
      </c>
      <c r="O64" s="4">
        <v>2</v>
      </c>
      <c r="P64" s="4"/>
      <c r="Q64" s="4"/>
      <c r="R64" s="4"/>
      <c r="S64" s="4"/>
      <c r="T64" s="4"/>
      <c r="U64" s="4"/>
      <c r="V64" s="4"/>
      <c r="W64" s="4">
        <v>928.67</v>
      </c>
      <c r="X64" s="4">
        <v>1</v>
      </c>
      <c r="Y64" s="4">
        <v>928.67</v>
      </c>
      <c r="Z64" s="4"/>
      <c r="AA64" s="4"/>
      <c r="AB64" s="4"/>
    </row>
    <row r="65" spans="1:28" x14ac:dyDescent="0.2">
      <c r="A65" s="4">
        <v>50</v>
      </c>
      <c r="B65" s="4">
        <v>0</v>
      </c>
      <c r="C65" s="4">
        <v>0</v>
      </c>
      <c r="D65" s="4">
        <v>1</v>
      </c>
      <c r="E65" s="4">
        <v>227</v>
      </c>
      <c r="F65" s="4">
        <f>ROUND(Source!AX58,O65)</f>
        <v>0</v>
      </c>
      <c r="G65" s="4" t="s">
        <v>76</v>
      </c>
      <c r="H65" s="4" t="s">
        <v>77</v>
      </c>
      <c r="I65" s="4"/>
      <c r="J65" s="4"/>
      <c r="K65" s="4">
        <v>227</v>
      </c>
      <c r="L65" s="4">
        <v>6</v>
      </c>
      <c r="M65" s="4">
        <v>3</v>
      </c>
      <c r="N65" s="4" t="s">
        <v>3</v>
      </c>
      <c r="O65" s="4">
        <v>2</v>
      </c>
      <c r="P65" s="4"/>
      <c r="Q65" s="4"/>
      <c r="R65" s="4"/>
      <c r="S65" s="4"/>
      <c r="T65" s="4"/>
      <c r="U65" s="4"/>
      <c r="V65" s="4"/>
      <c r="W65" s="4">
        <v>0</v>
      </c>
      <c r="X65" s="4">
        <v>1</v>
      </c>
      <c r="Y65" s="4">
        <v>0</v>
      </c>
      <c r="Z65" s="4"/>
      <c r="AA65" s="4"/>
      <c r="AB65" s="4"/>
    </row>
    <row r="66" spans="1:28" x14ac:dyDescent="0.2">
      <c r="A66" s="4">
        <v>50</v>
      </c>
      <c r="B66" s="4">
        <v>0</v>
      </c>
      <c r="C66" s="4">
        <v>0</v>
      </c>
      <c r="D66" s="4">
        <v>1</v>
      </c>
      <c r="E66" s="4">
        <v>228</v>
      </c>
      <c r="F66" s="4">
        <f>ROUND(Source!AY58,O66)</f>
        <v>928.67</v>
      </c>
      <c r="G66" s="4" t="s">
        <v>78</v>
      </c>
      <c r="H66" s="4" t="s">
        <v>79</v>
      </c>
      <c r="I66" s="4"/>
      <c r="J66" s="4"/>
      <c r="K66" s="4">
        <v>228</v>
      </c>
      <c r="L66" s="4">
        <v>7</v>
      </c>
      <c r="M66" s="4">
        <v>3</v>
      </c>
      <c r="N66" s="4" t="s">
        <v>3</v>
      </c>
      <c r="O66" s="4">
        <v>2</v>
      </c>
      <c r="P66" s="4"/>
      <c r="Q66" s="4"/>
      <c r="R66" s="4"/>
      <c r="S66" s="4"/>
      <c r="T66" s="4"/>
      <c r="U66" s="4"/>
      <c r="V66" s="4"/>
      <c r="W66" s="4">
        <v>928.67</v>
      </c>
      <c r="X66" s="4">
        <v>1</v>
      </c>
      <c r="Y66" s="4">
        <v>928.67</v>
      </c>
      <c r="Z66" s="4"/>
      <c r="AA66" s="4"/>
      <c r="AB66" s="4"/>
    </row>
    <row r="67" spans="1:28" x14ac:dyDescent="0.2">
      <c r="A67" s="4">
        <v>50</v>
      </c>
      <c r="B67" s="4">
        <v>0</v>
      </c>
      <c r="C67" s="4">
        <v>0</v>
      </c>
      <c r="D67" s="4">
        <v>1</v>
      </c>
      <c r="E67" s="4">
        <v>216</v>
      </c>
      <c r="F67" s="4">
        <f>ROUND(Source!AP58,O67)</f>
        <v>0</v>
      </c>
      <c r="G67" s="4" t="s">
        <v>80</v>
      </c>
      <c r="H67" s="4" t="s">
        <v>81</v>
      </c>
      <c r="I67" s="4"/>
      <c r="J67" s="4"/>
      <c r="K67" s="4">
        <v>216</v>
      </c>
      <c r="L67" s="4">
        <v>8</v>
      </c>
      <c r="M67" s="4">
        <v>3</v>
      </c>
      <c r="N67" s="4" t="s">
        <v>3</v>
      </c>
      <c r="O67" s="4">
        <v>2</v>
      </c>
      <c r="P67" s="4"/>
      <c r="Q67" s="4"/>
      <c r="R67" s="4"/>
      <c r="S67" s="4"/>
      <c r="T67" s="4"/>
      <c r="U67" s="4"/>
      <c r="V67" s="4"/>
      <c r="W67" s="4">
        <v>0</v>
      </c>
      <c r="X67" s="4">
        <v>1</v>
      </c>
      <c r="Y67" s="4">
        <v>0</v>
      </c>
      <c r="Z67" s="4"/>
      <c r="AA67" s="4"/>
      <c r="AB67" s="4"/>
    </row>
    <row r="68" spans="1:28" x14ac:dyDescent="0.2">
      <c r="A68" s="4">
        <v>50</v>
      </c>
      <c r="B68" s="4">
        <v>0</v>
      </c>
      <c r="C68" s="4">
        <v>0</v>
      </c>
      <c r="D68" s="4">
        <v>1</v>
      </c>
      <c r="E68" s="4">
        <v>223</v>
      </c>
      <c r="F68" s="4">
        <f>ROUND(Source!AQ58,O68)</f>
        <v>0</v>
      </c>
      <c r="G68" s="4" t="s">
        <v>82</v>
      </c>
      <c r="H68" s="4" t="s">
        <v>83</v>
      </c>
      <c r="I68" s="4"/>
      <c r="J68" s="4"/>
      <c r="K68" s="4">
        <v>223</v>
      </c>
      <c r="L68" s="4">
        <v>9</v>
      </c>
      <c r="M68" s="4">
        <v>3</v>
      </c>
      <c r="N68" s="4" t="s">
        <v>3</v>
      </c>
      <c r="O68" s="4">
        <v>2</v>
      </c>
      <c r="P68" s="4"/>
      <c r="Q68" s="4"/>
      <c r="R68" s="4"/>
      <c r="S68" s="4"/>
      <c r="T68" s="4"/>
      <c r="U68" s="4"/>
      <c r="V68" s="4"/>
      <c r="W68" s="4">
        <v>0</v>
      </c>
      <c r="X68" s="4">
        <v>1</v>
      </c>
      <c r="Y68" s="4">
        <v>0</v>
      </c>
      <c r="Z68" s="4"/>
      <c r="AA68" s="4"/>
      <c r="AB68" s="4"/>
    </row>
    <row r="69" spans="1:28" x14ac:dyDescent="0.2">
      <c r="A69" s="4">
        <v>50</v>
      </c>
      <c r="B69" s="4">
        <v>0</v>
      </c>
      <c r="C69" s="4">
        <v>0</v>
      </c>
      <c r="D69" s="4">
        <v>1</v>
      </c>
      <c r="E69" s="4">
        <v>229</v>
      </c>
      <c r="F69" s="4">
        <f>ROUND(Source!AZ58,O69)</f>
        <v>0</v>
      </c>
      <c r="G69" s="4" t="s">
        <v>84</v>
      </c>
      <c r="H69" s="4" t="s">
        <v>85</v>
      </c>
      <c r="I69" s="4"/>
      <c r="J69" s="4"/>
      <c r="K69" s="4">
        <v>229</v>
      </c>
      <c r="L69" s="4">
        <v>10</v>
      </c>
      <c r="M69" s="4">
        <v>3</v>
      </c>
      <c r="N69" s="4" t="s">
        <v>3</v>
      </c>
      <c r="O69" s="4">
        <v>2</v>
      </c>
      <c r="P69" s="4"/>
      <c r="Q69" s="4"/>
      <c r="R69" s="4"/>
      <c r="S69" s="4"/>
      <c r="T69" s="4"/>
      <c r="U69" s="4"/>
      <c r="V69" s="4"/>
      <c r="W69" s="4">
        <v>0</v>
      </c>
      <c r="X69" s="4">
        <v>1</v>
      </c>
      <c r="Y69" s="4">
        <v>0</v>
      </c>
      <c r="Z69" s="4"/>
      <c r="AA69" s="4"/>
      <c r="AB69" s="4"/>
    </row>
    <row r="70" spans="1:28" x14ac:dyDescent="0.2">
      <c r="A70" s="4">
        <v>50</v>
      </c>
      <c r="B70" s="4">
        <v>0</v>
      </c>
      <c r="C70" s="4">
        <v>0</v>
      </c>
      <c r="D70" s="4">
        <v>1</v>
      </c>
      <c r="E70" s="4">
        <v>203</v>
      </c>
      <c r="F70" s="4">
        <f>ROUND(Source!Q58,O70)</f>
        <v>0</v>
      </c>
      <c r="G70" s="4" t="s">
        <v>86</v>
      </c>
      <c r="H70" s="4" t="s">
        <v>87</v>
      </c>
      <c r="I70" s="4"/>
      <c r="J70" s="4"/>
      <c r="K70" s="4">
        <v>203</v>
      </c>
      <c r="L70" s="4">
        <v>11</v>
      </c>
      <c r="M70" s="4">
        <v>3</v>
      </c>
      <c r="N70" s="4" t="s">
        <v>3</v>
      </c>
      <c r="O70" s="4">
        <v>2</v>
      </c>
      <c r="P70" s="4"/>
      <c r="Q70" s="4"/>
      <c r="R70" s="4"/>
      <c r="S70" s="4"/>
      <c r="T70" s="4"/>
      <c r="U70" s="4"/>
      <c r="V70" s="4"/>
      <c r="W70" s="4">
        <v>0</v>
      </c>
      <c r="X70" s="4">
        <v>1</v>
      </c>
      <c r="Y70" s="4">
        <v>0</v>
      </c>
      <c r="Z70" s="4"/>
      <c r="AA70" s="4"/>
      <c r="AB70" s="4"/>
    </row>
    <row r="71" spans="1:28" x14ac:dyDescent="0.2">
      <c r="A71" s="4">
        <v>50</v>
      </c>
      <c r="B71" s="4">
        <v>0</v>
      </c>
      <c r="C71" s="4">
        <v>0</v>
      </c>
      <c r="D71" s="4">
        <v>1</v>
      </c>
      <c r="E71" s="4">
        <v>231</v>
      </c>
      <c r="F71" s="4">
        <f>ROUND(Source!BB58,O71)</f>
        <v>0</v>
      </c>
      <c r="G71" s="4" t="s">
        <v>88</v>
      </c>
      <c r="H71" s="4" t="s">
        <v>89</v>
      </c>
      <c r="I71" s="4"/>
      <c r="J71" s="4"/>
      <c r="K71" s="4">
        <v>231</v>
      </c>
      <c r="L71" s="4">
        <v>12</v>
      </c>
      <c r="M71" s="4">
        <v>3</v>
      </c>
      <c r="N71" s="4" t="s">
        <v>3</v>
      </c>
      <c r="O71" s="4">
        <v>2</v>
      </c>
      <c r="P71" s="4"/>
      <c r="Q71" s="4"/>
      <c r="R71" s="4"/>
      <c r="S71" s="4"/>
      <c r="T71" s="4"/>
      <c r="U71" s="4"/>
      <c r="V71" s="4"/>
      <c r="W71" s="4">
        <v>0</v>
      </c>
      <c r="X71" s="4">
        <v>1</v>
      </c>
      <c r="Y71" s="4">
        <v>0</v>
      </c>
      <c r="Z71" s="4"/>
      <c r="AA71" s="4"/>
      <c r="AB71" s="4"/>
    </row>
    <row r="72" spans="1:28" x14ac:dyDescent="0.2">
      <c r="A72" s="4">
        <v>50</v>
      </c>
      <c r="B72" s="4">
        <v>0</v>
      </c>
      <c r="C72" s="4">
        <v>0</v>
      </c>
      <c r="D72" s="4">
        <v>1</v>
      </c>
      <c r="E72" s="4">
        <v>204</v>
      </c>
      <c r="F72" s="4">
        <f>ROUND(Source!R58,O72)</f>
        <v>0</v>
      </c>
      <c r="G72" s="4" t="s">
        <v>90</v>
      </c>
      <c r="H72" s="4" t="s">
        <v>91</v>
      </c>
      <c r="I72" s="4"/>
      <c r="J72" s="4"/>
      <c r="K72" s="4">
        <v>204</v>
      </c>
      <c r="L72" s="4">
        <v>13</v>
      </c>
      <c r="M72" s="4">
        <v>3</v>
      </c>
      <c r="N72" s="4" t="s">
        <v>3</v>
      </c>
      <c r="O72" s="4">
        <v>2</v>
      </c>
      <c r="P72" s="4"/>
      <c r="Q72" s="4"/>
      <c r="R72" s="4"/>
      <c r="S72" s="4"/>
      <c r="T72" s="4"/>
      <c r="U72" s="4"/>
      <c r="V72" s="4"/>
      <c r="W72" s="4">
        <v>0</v>
      </c>
      <c r="X72" s="4">
        <v>1</v>
      </c>
      <c r="Y72" s="4">
        <v>0</v>
      </c>
      <c r="Z72" s="4"/>
      <c r="AA72" s="4"/>
      <c r="AB72" s="4"/>
    </row>
    <row r="73" spans="1:28" x14ac:dyDescent="0.2">
      <c r="A73" s="4">
        <v>50</v>
      </c>
      <c r="B73" s="4">
        <v>0</v>
      </c>
      <c r="C73" s="4">
        <v>0</v>
      </c>
      <c r="D73" s="4">
        <v>1</v>
      </c>
      <c r="E73" s="4">
        <v>205</v>
      </c>
      <c r="F73" s="4">
        <f>ROUND(Source!S58,O73)</f>
        <v>70024.639999999999</v>
      </c>
      <c r="G73" s="4" t="s">
        <v>92</v>
      </c>
      <c r="H73" s="4" t="s">
        <v>93</v>
      </c>
      <c r="I73" s="4"/>
      <c r="J73" s="4"/>
      <c r="K73" s="4">
        <v>205</v>
      </c>
      <c r="L73" s="4">
        <v>14</v>
      </c>
      <c r="M73" s="4">
        <v>3</v>
      </c>
      <c r="N73" s="4" t="s">
        <v>3</v>
      </c>
      <c r="O73" s="4">
        <v>2</v>
      </c>
      <c r="P73" s="4"/>
      <c r="Q73" s="4"/>
      <c r="R73" s="4"/>
      <c r="S73" s="4"/>
      <c r="T73" s="4"/>
      <c r="U73" s="4"/>
      <c r="V73" s="4"/>
      <c r="W73" s="4">
        <v>70024.639999999999</v>
      </c>
      <c r="X73" s="4">
        <v>1</v>
      </c>
      <c r="Y73" s="4">
        <v>70024.639999999999</v>
      </c>
      <c r="Z73" s="4"/>
      <c r="AA73" s="4"/>
      <c r="AB73" s="4"/>
    </row>
    <row r="74" spans="1:28" x14ac:dyDescent="0.2">
      <c r="A74" s="4">
        <v>50</v>
      </c>
      <c r="B74" s="4">
        <v>0</v>
      </c>
      <c r="C74" s="4">
        <v>0</v>
      </c>
      <c r="D74" s="4">
        <v>1</v>
      </c>
      <c r="E74" s="4">
        <v>232</v>
      </c>
      <c r="F74" s="4">
        <f>ROUND(Source!BC58,O74)</f>
        <v>0</v>
      </c>
      <c r="G74" s="4" t="s">
        <v>94</v>
      </c>
      <c r="H74" s="4" t="s">
        <v>95</v>
      </c>
      <c r="I74" s="4"/>
      <c r="J74" s="4"/>
      <c r="K74" s="4">
        <v>232</v>
      </c>
      <c r="L74" s="4">
        <v>15</v>
      </c>
      <c r="M74" s="4">
        <v>3</v>
      </c>
      <c r="N74" s="4" t="s">
        <v>3</v>
      </c>
      <c r="O74" s="4">
        <v>2</v>
      </c>
      <c r="P74" s="4"/>
      <c r="Q74" s="4"/>
      <c r="R74" s="4"/>
      <c r="S74" s="4"/>
      <c r="T74" s="4"/>
      <c r="U74" s="4"/>
      <c r="V74" s="4"/>
      <c r="W74" s="4">
        <v>0</v>
      </c>
      <c r="X74" s="4">
        <v>1</v>
      </c>
      <c r="Y74" s="4">
        <v>0</v>
      </c>
      <c r="Z74" s="4"/>
      <c r="AA74" s="4"/>
      <c r="AB74" s="4"/>
    </row>
    <row r="75" spans="1:28" x14ac:dyDescent="0.2">
      <c r="A75" s="4">
        <v>50</v>
      </c>
      <c r="B75" s="4">
        <v>0</v>
      </c>
      <c r="C75" s="4">
        <v>0</v>
      </c>
      <c r="D75" s="4">
        <v>1</v>
      </c>
      <c r="E75" s="4">
        <v>214</v>
      </c>
      <c r="F75" s="4">
        <f>ROUND(Source!AS58,O75)</f>
        <v>0</v>
      </c>
      <c r="G75" s="4" t="s">
        <v>96</v>
      </c>
      <c r="H75" s="4" t="s">
        <v>97</v>
      </c>
      <c r="I75" s="4"/>
      <c r="J75" s="4"/>
      <c r="K75" s="4">
        <v>214</v>
      </c>
      <c r="L75" s="4">
        <v>16</v>
      </c>
      <c r="M75" s="4">
        <v>3</v>
      </c>
      <c r="N75" s="4" t="s">
        <v>3</v>
      </c>
      <c r="O75" s="4">
        <v>2</v>
      </c>
      <c r="P75" s="4"/>
      <c r="Q75" s="4"/>
      <c r="R75" s="4"/>
      <c r="S75" s="4"/>
      <c r="T75" s="4"/>
      <c r="U75" s="4"/>
      <c r="V75" s="4"/>
      <c r="W75" s="4">
        <v>0</v>
      </c>
      <c r="X75" s="4">
        <v>1</v>
      </c>
      <c r="Y75" s="4">
        <v>0</v>
      </c>
      <c r="Z75" s="4"/>
      <c r="AA75" s="4"/>
      <c r="AB75" s="4"/>
    </row>
    <row r="76" spans="1:28" x14ac:dyDescent="0.2">
      <c r="A76" s="4">
        <v>50</v>
      </c>
      <c r="B76" s="4">
        <v>0</v>
      </c>
      <c r="C76" s="4">
        <v>0</v>
      </c>
      <c r="D76" s="4">
        <v>1</v>
      </c>
      <c r="E76" s="4">
        <v>215</v>
      </c>
      <c r="F76" s="4">
        <f>ROUND(Source!AT58,O76)</f>
        <v>0</v>
      </c>
      <c r="G76" s="4" t="s">
        <v>98</v>
      </c>
      <c r="H76" s="4" t="s">
        <v>99</v>
      </c>
      <c r="I76" s="4"/>
      <c r="J76" s="4"/>
      <c r="K76" s="4">
        <v>215</v>
      </c>
      <c r="L76" s="4">
        <v>17</v>
      </c>
      <c r="M76" s="4">
        <v>3</v>
      </c>
      <c r="N76" s="4" t="s">
        <v>3</v>
      </c>
      <c r="O76" s="4">
        <v>2</v>
      </c>
      <c r="P76" s="4"/>
      <c r="Q76" s="4"/>
      <c r="R76" s="4"/>
      <c r="S76" s="4"/>
      <c r="T76" s="4"/>
      <c r="U76" s="4"/>
      <c r="V76" s="4"/>
      <c r="W76" s="4">
        <v>0</v>
      </c>
      <c r="X76" s="4">
        <v>1</v>
      </c>
      <c r="Y76" s="4">
        <v>0</v>
      </c>
      <c r="Z76" s="4"/>
      <c r="AA76" s="4"/>
      <c r="AB76" s="4"/>
    </row>
    <row r="77" spans="1:28" x14ac:dyDescent="0.2">
      <c r="A77" s="4">
        <v>50</v>
      </c>
      <c r="B77" s="4">
        <v>0</v>
      </c>
      <c r="C77" s="4">
        <v>0</v>
      </c>
      <c r="D77" s="4">
        <v>1</v>
      </c>
      <c r="E77" s="4">
        <v>217</v>
      </c>
      <c r="F77" s="4">
        <f>ROUND(Source!AU58,O77)</f>
        <v>126973.04</v>
      </c>
      <c r="G77" s="4" t="s">
        <v>100</v>
      </c>
      <c r="H77" s="4" t="s">
        <v>101</v>
      </c>
      <c r="I77" s="4"/>
      <c r="J77" s="4"/>
      <c r="K77" s="4">
        <v>217</v>
      </c>
      <c r="L77" s="4">
        <v>18</v>
      </c>
      <c r="M77" s="4">
        <v>3</v>
      </c>
      <c r="N77" s="4" t="s">
        <v>3</v>
      </c>
      <c r="O77" s="4">
        <v>2</v>
      </c>
      <c r="P77" s="4"/>
      <c r="Q77" s="4"/>
      <c r="R77" s="4"/>
      <c r="S77" s="4"/>
      <c r="T77" s="4"/>
      <c r="U77" s="4"/>
      <c r="V77" s="4"/>
      <c r="W77" s="4">
        <v>126973.04</v>
      </c>
      <c r="X77" s="4">
        <v>1</v>
      </c>
      <c r="Y77" s="4">
        <v>126973.04</v>
      </c>
      <c r="Z77" s="4"/>
      <c r="AA77" s="4"/>
      <c r="AB77" s="4"/>
    </row>
    <row r="78" spans="1:28" x14ac:dyDescent="0.2">
      <c r="A78" s="4">
        <v>50</v>
      </c>
      <c r="B78" s="4">
        <v>0</v>
      </c>
      <c r="C78" s="4">
        <v>0</v>
      </c>
      <c r="D78" s="4">
        <v>1</v>
      </c>
      <c r="E78" s="4">
        <v>230</v>
      </c>
      <c r="F78" s="4">
        <f>ROUND(Source!BA58,O78)</f>
        <v>0</v>
      </c>
      <c r="G78" s="4" t="s">
        <v>102</v>
      </c>
      <c r="H78" s="4" t="s">
        <v>103</v>
      </c>
      <c r="I78" s="4"/>
      <c r="J78" s="4"/>
      <c r="K78" s="4">
        <v>230</v>
      </c>
      <c r="L78" s="4">
        <v>19</v>
      </c>
      <c r="M78" s="4">
        <v>3</v>
      </c>
      <c r="N78" s="4" t="s">
        <v>3</v>
      </c>
      <c r="O78" s="4">
        <v>2</v>
      </c>
      <c r="P78" s="4"/>
      <c r="Q78" s="4"/>
      <c r="R78" s="4"/>
      <c r="S78" s="4"/>
      <c r="T78" s="4"/>
      <c r="U78" s="4"/>
      <c r="V78" s="4"/>
      <c r="W78" s="4">
        <v>0</v>
      </c>
      <c r="X78" s="4">
        <v>1</v>
      </c>
      <c r="Y78" s="4">
        <v>0</v>
      </c>
      <c r="Z78" s="4"/>
      <c r="AA78" s="4"/>
      <c r="AB78" s="4"/>
    </row>
    <row r="79" spans="1:28" x14ac:dyDescent="0.2">
      <c r="A79" s="4">
        <v>50</v>
      </c>
      <c r="B79" s="4">
        <v>0</v>
      </c>
      <c r="C79" s="4">
        <v>0</v>
      </c>
      <c r="D79" s="4">
        <v>1</v>
      </c>
      <c r="E79" s="4">
        <v>206</v>
      </c>
      <c r="F79" s="4">
        <f>ROUND(Source!T58,O79)</f>
        <v>0</v>
      </c>
      <c r="G79" s="4" t="s">
        <v>104</v>
      </c>
      <c r="H79" s="4" t="s">
        <v>105</v>
      </c>
      <c r="I79" s="4"/>
      <c r="J79" s="4"/>
      <c r="K79" s="4">
        <v>206</v>
      </c>
      <c r="L79" s="4">
        <v>20</v>
      </c>
      <c r="M79" s="4">
        <v>3</v>
      </c>
      <c r="N79" s="4" t="s">
        <v>3</v>
      </c>
      <c r="O79" s="4">
        <v>2</v>
      </c>
      <c r="P79" s="4"/>
      <c r="Q79" s="4"/>
      <c r="R79" s="4"/>
      <c r="S79" s="4"/>
      <c r="T79" s="4"/>
      <c r="U79" s="4"/>
      <c r="V79" s="4"/>
      <c r="W79" s="4">
        <v>0</v>
      </c>
      <c r="X79" s="4">
        <v>1</v>
      </c>
      <c r="Y79" s="4">
        <v>0</v>
      </c>
      <c r="Z79" s="4"/>
      <c r="AA79" s="4"/>
      <c r="AB79" s="4"/>
    </row>
    <row r="80" spans="1:28" x14ac:dyDescent="0.2">
      <c r="A80" s="4">
        <v>50</v>
      </c>
      <c r="B80" s="4">
        <v>0</v>
      </c>
      <c r="C80" s="4">
        <v>0</v>
      </c>
      <c r="D80" s="4">
        <v>1</v>
      </c>
      <c r="E80" s="4">
        <v>207</v>
      </c>
      <c r="F80" s="4">
        <f>Source!U58</f>
        <v>153.69192000000001</v>
      </c>
      <c r="G80" s="4" t="s">
        <v>106</v>
      </c>
      <c r="H80" s="4" t="s">
        <v>107</v>
      </c>
      <c r="I80" s="4"/>
      <c r="J80" s="4"/>
      <c r="K80" s="4">
        <v>207</v>
      </c>
      <c r="L80" s="4">
        <v>21</v>
      </c>
      <c r="M80" s="4">
        <v>3</v>
      </c>
      <c r="N80" s="4" t="s">
        <v>3</v>
      </c>
      <c r="O80" s="4">
        <v>-1</v>
      </c>
      <c r="P80" s="4"/>
      <c r="Q80" s="4"/>
      <c r="R80" s="4"/>
      <c r="S80" s="4"/>
      <c r="T80" s="4"/>
      <c r="U80" s="4"/>
      <c r="V80" s="4"/>
      <c r="W80" s="4">
        <v>153.69192000000001</v>
      </c>
      <c r="X80" s="4">
        <v>1</v>
      </c>
      <c r="Y80" s="4">
        <v>153.69192000000001</v>
      </c>
      <c r="Z80" s="4"/>
      <c r="AA80" s="4"/>
      <c r="AB80" s="4"/>
    </row>
    <row r="81" spans="1:245" x14ac:dyDescent="0.2">
      <c r="A81" s="4">
        <v>50</v>
      </c>
      <c r="B81" s="4">
        <v>0</v>
      </c>
      <c r="C81" s="4">
        <v>0</v>
      </c>
      <c r="D81" s="4">
        <v>1</v>
      </c>
      <c r="E81" s="4">
        <v>208</v>
      </c>
      <c r="F81" s="4">
        <f>Source!V58</f>
        <v>0</v>
      </c>
      <c r="G81" s="4" t="s">
        <v>108</v>
      </c>
      <c r="H81" s="4" t="s">
        <v>109</v>
      </c>
      <c r="I81" s="4"/>
      <c r="J81" s="4"/>
      <c r="K81" s="4">
        <v>208</v>
      </c>
      <c r="L81" s="4">
        <v>22</v>
      </c>
      <c r="M81" s="4">
        <v>3</v>
      </c>
      <c r="N81" s="4" t="s">
        <v>3</v>
      </c>
      <c r="O81" s="4">
        <v>-1</v>
      </c>
      <c r="P81" s="4"/>
      <c r="Q81" s="4"/>
      <c r="R81" s="4"/>
      <c r="S81" s="4"/>
      <c r="T81" s="4"/>
      <c r="U81" s="4"/>
      <c r="V81" s="4"/>
      <c r="W81" s="4">
        <v>0</v>
      </c>
      <c r="X81" s="4">
        <v>1</v>
      </c>
      <c r="Y81" s="4">
        <v>0</v>
      </c>
      <c r="Z81" s="4"/>
      <c r="AA81" s="4"/>
      <c r="AB81" s="4"/>
    </row>
    <row r="82" spans="1:245" x14ac:dyDescent="0.2">
      <c r="A82" s="4">
        <v>50</v>
      </c>
      <c r="B82" s="4">
        <v>0</v>
      </c>
      <c r="C82" s="4">
        <v>0</v>
      </c>
      <c r="D82" s="4">
        <v>1</v>
      </c>
      <c r="E82" s="4">
        <v>209</v>
      </c>
      <c r="F82" s="4">
        <f>ROUND(Source!W58,O82)</f>
        <v>0</v>
      </c>
      <c r="G82" s="4" t="s">
        <v>110</v>
      </c>
      <c r="H82" s="4" t="s">
        <v>111</v>
      </c>
      <c r="I82" s="4"/>
      <c r="J82" s="4"/>
      <c r="K82" s="4">
        <v>209</v>
      </c>
      <c r="L82" s="4">
        <v>23</v>
      </c>
      <c r="M82" s="4">
        <v>3</v>
      </c>
      <c r="N82" s="4" t="s">
        <v>3</v>
      </c>
      <c r="O82" s="4">
        <v>2</v>
      </c>
      <c r="P82" s="4"/>
      <c r="Q82" s="4"/>
      <c r="R82" s="4"/>
      <c r="S82" s="4"/>
      <c r="T82" s="4"/>
      <c r="U82" s="4"/>
      <c r="V82" s="4"/>
      <c r="W82" s="4">
        <v>0</v>
      </c>
      <c r="X82" s="4">
        <v>1</v>
      </c>
      <c r="Y82" s="4">
        <v>0</v>
      </c>
      <c r="Z82" s="4"/>
      <c r="AA82" s="4"/>
      <c r="AB82" s="4"/>
    </row>
    <row r="83" spans="1:245" x14ac:dyDescent="0.2">
      <c r="A83" s="4">
        <v>50</v>
      </c>
      <c r="B83" s="4">
        <v>0</v>
      </c>
      <c r="C83" s="4">
        <v>0</v>
      </c>
      <c r="D83" s="4">
        <v>1</v>
      </c>
      <c r="E83" s="4">
        <v>233</v>
      </c>
      <c r="F83" s="4">
        <f>ROUND(Source!BD58,O83)</f>
        <v>0</v>
      </c>
      <c r="G83" s="4" t="s">
        <v>112</v>
      </c>
      <c r="H83" s="4" t="s">
        <v>113</v>
      </c>
      <c r="I83" s="4"/>
      <c r="J83" s="4"/>
      <c r="K83" s="4">
        <v>233</v>
      </c>
      <c r="L83" s="4">
        <v>24</v>
      </c>
      <c r="M83" s="4">
        <v>3</v>
      </c>
      <c r="N83" s="4" t="s">
        <v>3</v>
      </c>
      <c r="O83" s="4">
        <v>2</v>
      </c>
      <c r="P83" s="4"/>
      <c r="Q83" s="4"/>
      <c r="R83" s="4"/>
      <c r="S83" s="4"/>
      <c r="T83" s="4"/>
      <c r="U83" s="4"/>
      <c r="V83" s="4"/>
      <c r="W83" s="4">
        <v>0</v>
      </c>
      <c r="X83" s="4">
        <v>1</v>
      </c>
      <c r="Y83" s="4">
        <v>0</v>
      </c>
      <c r="Z83" s="4"/>
      <c r="AA83" s="4"/>
      <c r="AB83" s="4"/>
    </row>
    <row r="84" spans="1:245" x14ac:dyDescent="0.2">
      <c r="A84" s="4">
        <v>50</v>
      </c>
      <c r="B84" s="4">
        <v>0</v>
      </c>
      <c r="C84" s="4">
        <v>0</v>
      </c>
      <c r="D84" s="4">
        <v>1</v>
      </c>
      <c r="E84" s="4">
        <v>210</v>
      </c>
      <c r="F84" s="4">
        <f>ROUND(Source!X58,O84)</f>
        <v>49017.26</v>
      </c>
      <c r="G84" s="4" t="s">
        <v>114</v>
      </c>
      <c r="H84" s="4" t="s">
        <v>115</v>
      </c>
      <c r="I84" s="4"/>
      <c r="J84" s="4"/>
      <c r="K84" s="4">
        <v>210</v>
      </c>
      <c r="L84" s="4">
        <v>25</v>
      </c>
      <c r="M84" s="4">
        <v>3</v>
      </c>
      <c r="N84" s="4" t="s">
        <v>3</v>
      </c>
      <c r="O84" s="4">
        <v>2</v>
      </c>
      <c r="P84" s="4"/>
      <c r="Q84" s="4"/>
      <c r="R84" s="4"/>
      <c r="S84" s="4"/>
      <c r="T84" s="4"/>
      <c r="U84" s="4"/>
      <c r="V84" s="4"/>
      <c r="W84" s="4">
        <v>49017.26</v>
      </c>
      <c r="X84" s="4">
        <v>1</v>
      </c>
      <c r="Y84" s="4">
        <v>49017.26</v>
      </c>
      <c r="Z84" s="4"/>
      <c r="AA84" s="4"/>
      <c r="AB84" s="4"/>
    </row>
    <row r="85" spans="1:245" x14ac:dyDescent="0.2">
      <c r="A85" s="4">
        <v>50</v>
      </c>
      <c r="B85" s="4">
        <v>0</v>
      </c>
      <c r="C85" s="4">
        <v>0</v>
      </c>
      <c r="D85" s="4">
        <v>1</v>
      </c>
      <c r="E85" s="4">
        <v>211</v>
      </c>
      <c r="F85" s="4">
        <f>ROUND(Source!Y58,O85)</f>
        <v>7002.47</v>
      </c>
      <c r="G85" s="4" t="s">
        <v>116</v>
      </c>
      <c r="H85" s="4" t="s">
        <v>117</v>
      </c>
      <c r="I85" s="4"/>
      <c r="J85" s="4"/>
      <c r="K85" s="4">
        <v>211</v>
      </c>
      <c r="L85" s="4">
        <v>26</v>
      </c>
      <c r="M85" s="4">
        <v>3</v>
      </c>
      <c r="N85" s="4" t="s">
        <v>3</v>
      </c>
      <c r="O85" s="4">
        <v>2</v>
      </c>
      <c r="P85" s="4"/>
      <c r="Q85" s="4"/>
      <c r="R85" s="4"/>
      <c r="S85" s="4"/>
      <c r="T85" s="4"/>
      <c r="U85" s="4"/>
      <c r="V85" s="4"/>
      <c r="W85" s="4">
        <v>7002.47</v>
      </c>
      <c r="X85" s="4">
        <v>1</v>
      </c>
      <c r="Y85" s="4">
        <v>7002.47</v>
      </c>
      <c r="Z85" s="4"/>
      <c r="AA85" s="4"/>
      <c r="AB85" s="4"/>
    </row>
    <row r="86" spans="1:245" x14ac:dyDescent="0.2">
      <c r="A86" s="4">
        <v>50</v>
      </c>
      <c r="B86" s="4">
        <v>0</v>
      </c>
      <c r="C86" s="4">
        <v>0</v>
      </c>
      <c r="D86" s="4">
        <v>1</v>
      </c>
      <c r="E86" s="4">
        <v>224</v>
      </c>
      <c r="F86" s="4">
        <f>ROUND(Source!AR58,O86)</f>
        <v>126973.04</v>
      </c>
      <c r="G86" s="4" t="s">
        <v>118</v>
      </c>
      <c r="H86" s="4" t="s">
        <v>119</v>
      </c>
      <c r="I86" s="4"/>
      <c r="J86" s="4"/>
      <c r="K86" s="4">
        <v>224</v>
      </c>
      <c r="L86" s="4">
        <v>27</v>
      </c>
      <c r="M86" s="4">
        <v>3</v>
      </c>
      <c r="N86" s="4" t="s">
        <v>3</v>
      </c>
      <c r="O86" s="4">
        <v>2</v>
      </c>
      <c r="P86" s="4"/>
      <c r="Q86" s="4"/>
      <c r="R86" s="4"/>
      <c r="S86" s="4"/>
      <c r="T86" s="4"/>
      <c r="U86" s="4"/>
      <c r="V86" s="4"/>
      <c r="W86" s="4">
        <v>126973.04</v>
      </c>
      <c r="X86" s="4">
        <v>1</v>
      </c>
      <c r="Y86" s="4">
        <v>126973.04</v>
      </c>
      <c r="Z86" s="4"/>
      <c r="AA86" s="4"/>
      <c r="AB86" s="4"/>
    </row>
    <row r="88" spans="1:245" x14ac:dyDescent="0.2">
      <c r="A88" s="1">
        <v>5</v>
      </c>
      <c r="B88" s="1">
        <v>1</v>
      </c>
      <c r="C88" s="1"/>
      <c r="D88" s="1">
        <f>ROW(A115)</f>
        <v>115</v>
      </c>
      <c r="E88" s="1"/>
      <c r="F88" s="1" t="s">
        <v>15</v>
      </c>
      <c r="G88" s="1" t="s">
        <v>120</v>
      </c>
      <c r="H88" s="1" t="s">
        <v>3</v>
      </c>
      <c r="I88" s="1">
        <v>0</v>
      </c>
      <c r="J88" s="1"/>
      <c r="K88" s="1">
        <v>-1</v>
      </c>
      <c r="L88" s="1"/>
      <c r="M88" s="1" t="s">
        <v>3</v>
      </c>
      <c r="N88" s="1"/>
      <c r="O88" s="1"/>
      <c r="P88" s="1"/>
      <c r="Q88" s="1"/>
      <c r="R88" s="1"/>
      <c r="S88" s="1">
        <v>0</v>
      </c>
      <c r="T88" s="1"/>
      <c r="U88" s="1" t="s">
        <v>3</v>
      </c>
      <c r="V88" s="1">
        <v>0</v>
      </c>
      <c r="W88" s="1"/>
      <c r="X88" s="1"/>
      <c r="Y88" s="1"/>
      <c r="Z88" s="1"/>
      <c r="AA88" s="1"/>
      <c r="AB88" s="1" t="s">
        <v>3</v>
      </c>
      <c r="AC88" s="1" t="s">
        <v>3</v>
      </c>
      <c r="AD88" s="1" t="s">
        <v>3</v>
      </c>
      <c r="AE88" s="1" t="s">
        <v>3</v>
      </c>
      <c r="AF88" s="1" t="s">
        <v>3</v>
      </c>
      <c r="AG88" s="1" t="s">
        <v>3</v>
      </c>
      <c r="AH88" s="1"/>
      <c r="AI88" s="1"/>
      <c r="AJ88" s="1"/>
      <c r="AK88" s="1"/>
      <c r="AL88" s="1"/>
      <c r="AM88" s="1"/>
      <c r="AN88" s="1"/>
      <c r="AO88" s="1"/>
      <c r="AP88" s="1" t="s">
        <v>3</v>
      </c>
      <c r="AQ88" s="1" t="s">
        <v>3</v>
      </c>
      <c r="AR88" s="1" t="s">
        <v>3</v>
      </c>
      <c r="AS88" s="1"/>
      <c r="AT88" s="1"/>
      <c r="AU88" s="1"/>
      <c r="AV88" s="1"/>
      <c r="AW88" s="1"/>
      <c r="AX88" s="1"/>
      <c r="AY88" s="1"/>
      <c r="AZ88" s="1" t="s">
        <v>3</v>
      </c>
      <c r="BA88" s="1"/>
      <c r="BB88" s="1" t="s">
        <v>3</v>
      </c>
      <c r="BC88" s="1" t="s">
        <v>3</v>
      </c>
      <c r="BD88" s="1" t="s">
        <v>3</v>
      </c>
      <c r="BE88" s="1" t="s">
        <v>3</v>
      </c>
      <c r="BF88" s="1" t="s">
        <v>3</v>
      </c>
      <c r="BG88" s="1" t="s">
        <v>3</v>
      </c>
      <c r="BH88" s="1" t="s">
        <v>3</v>
      </c>
      <c r="BI88" s="1" t="s">
        <v>3</v>
      </c>
      <c r="BJ88" s="1" t="s">
        <v>3</v>
      </c>
      <c r="BK88" s="1" t="s">
        <v>3</v>
      </c>
      <c r="BL88" s="1" t="s">
        <v>3</v>
      </c>
      <c r="BM88" s="1" t="s">
        <v>3</v>
      </c>
      <c r="BN88" s="1" t="s">
        <v>3</v>
      </c>
      <c r="BO88" s="1" t="s">
        <v>3</v>
      </c>
      <c r="BP88" s="1" t="s">
        <v>3</v>
      </c>
      <c r="BQ88" s="1"/>
      <c r="BR88" s="1"/>
      <c r="BS88" s="1"/>
      <c r="BT88" s="1"/>
      <c r="BU88" s="1"/>
      <c r="BV88" s="1"/>
      <c r="BW88" s="1"/>
      <c r="BX88" s="1">
        <v>0</v>
      </c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>
        <v>0</v>
      </c>
    </row>
    <row r="90" spans="1:245" x14ac:dyDescent="0.2">
      <c r="A90" s="2">
        <v>52</v>
      </c>
      <c r="B90" s="2">
        <f t="shared" ref="B90:G90" si="82">B115</f>
        <v>1</v>
      </c>
      <c r="C90" s="2">
        <f t="shared" si="82"/>
        <v>5</v>
      </c>
      <c r="D90" s="2">
        <f t="shared" si="82"/>
        <v>88</v>
      </c>
      <c r="E90" s="2">
        <f t="shared" si="82"/>
        <v>0</v>
      </c>
      <c r="F90" s="2" t="str">
        <f t="shared" si="82"/>
        <v>Новый подраздел</v>
      </c>
      <c r="G90" s="2" t="str">
        <f t="shared" si="82"/>
        <v>Отопление</v>
      </c>
      <c r="H90" s="2"/>
      <c r="I90" s="2"/>
      <c r="J90" s="2"/>
      <c r="K90" s="2"/>
      <c r="L90" s="2"/>
      <c r="M90" s="2"/>
      <c r="N90" s="2"/>
      <c r="O90" s="2">
        <f t="shared" ref="O90:AT90" si="83">O115</f>
        <v>978932.38</v>
      </c>
      <c r="P90" s="2">
        <f t="shared" si="83"/>
        <v>27416.52</v>
      </c>
      <c r="Q90" s="2">
        <f t="shared" si="83"/>
        <v>3558.88</v>
      </c>
      <c r="R90" s="2">
        <f t="shared" si="83"/>
        <v>653.41999999999996</v>
      </c>
      <c r="S90" s="2">
        <f t="shared" si="83"/>
        <v>947956.98</v>
      </c>
      <c r="T90" s="2">
        <f t="shared" si="83"/>
        <v>0</v>
      </c>
      <c r="U90" s="2">
        <f t="shared" si="83"/>
        <v>1896.2976000000003</v>
      </c>
      <c r="V90" s="2">
        <f t="shared" si="83"/>
        <v>0</v>
      </c>
      <c r="W90" s="2">
        <f t="shared" si="83"/>
        <v>0</v>
      </c>
      <c r="X90" s="2">
        <f t="shared" si="83"/>
        <v>663569.9</v>
      </c>
      <c r="Y90" s="2">
        <f t="shared" si="83"/>
        <v>94795.74</v>
      </c>
      <c r="Z90" s="2">
        <f t="shared" si="83"/>
        <v>0</v>
      </c>
      <c r="AA90" s="2">
        <f t="shared" si="83"/>
        <v>0</v>
      </c>
      <c r="AB90" s="2">
        <f t="shared" si="83"/>
        <v>978932.38</v>
      </c>
      <c r="AC90" s="2">
        <f t="shared" si="83"/>
        <v>27416.52</v>
      </c>
      <c r="AD90" s="2">
        <f t="shared" si="83"/>
        <v>3558.88</v>
      </c>
      <c r="AE90" s="2">
        <f t="shared" si="83"/>
        <v>653.41999999999996</v>
      </c>
      <c r="AF90" s="2">
        <f t="shared" si="83"/>
        <v>947956.98</v>
      </c>
      <c r="AG90" s="2">
        <f t="shared" si="83"/>
        <v>0</v>
      </c>
      <c r="AH90" s="2">
        <f t="shared" si="83"/>
        <v>1896.2976000000003</v>
      </c>
      <c r="AI90" s="2">
        <f t="shared" si="83"/>
        <v>0</v>
      </c>
      <c r="AJ90" s="2">
        <f t="shared" si="83"/>
        <v>0</v>
      </c>
      <c r="AK90" s="2">
        <f t="shared" si="83"/>
        <v>663569.9</v>
      </c>
      <c r="AL90" s="2">
        <f t="shared" si="83"/>
        <v>94795.74</v>
      </c>
      <c r="AM90" s="2">
        <f t="shared" si="83"/>
        <v>0</v>
      </c>
      <c r="AN90" s="2">
        <f t="shared" si="83"/>
        <v>0</v>
      </c>
      <c r="AO90" s="2">
        <f t="shared" si="83"/>
        <v>0</v>
      </c>
      <c r="AP90" s="2">
        <f t="shared" si="83"/>
        <v>0</v>
      </c>
      <c r="AQ90" s="2">
        <f t="shared" si="83"/>
        <v>0</v>
      </c>
      <c r="AR90" s="2">
        <f t="shared" si="83"/>
        <v>1738343.5</v>
      </c>
      <c r="AS90" s="2">
        <f t="shared" si="83"/>
        <v>0</v>
      </c>
      <c r="AT90" s="2">
        <f t="shared" si="83"/>
        <v>0</v>
      </c>
      <c r="AU90" s="2">
        <f t="shared" ref="AU90:BZ90" si="84">AU115</f>
        <v>1738343.5</v>
      </c>
      <c r="AV90" s="2">
        <f t="shared" si="84"/>
        <v>27416.52</v>
      </c>
      <c r="AW90" s="2">
        <f t="shared" si="84"/>
        <v>27416.52</v>
      </c>
      <c r="AX90" s="2">
        <f t="shared" si="84"/>
        <v>0</v>
      </c>
      <c r="AY90" s="2">
        <f t="shared" si="84"/>
        <v>27416.52</v>
      </c>
      <c r="AZ90" s="2">
        <f t="shared" si="84"/>
        <v>0</v>
      </c>
      <c r="BA90" s="2">
        <f t="shared" si="84"/>
        <v>0</v>
      </c>
      <c r="BB90" s="2">
        <f t="shared" si="84"/>
        <v>0</v>
      </c>
      <c r="BC90" s="2">
        <f t="shared" si="84"/>
        <v>0</v>
      </c>
      <c r="BD90" s="2">
        <f t="shared" si="84"/>
        <v>0</v>
      </c>
      <c r="BE90" s="2">
        <f t="shared" si="84"/>
        <v>0</v>
      </c>
      <c r="BF90" s="2">
        <f t="shared" si="84"/>
        <v>0</v>
      </c>
      <c r="BG90" s="2">
        <f t="shared" si="84"/>
        <v>0</v>
      </c>
      <c r="BH90" s="2">
        <f t="shared" si="84"/>
        <v>0</v>
      </c>
      <c r="BI90" s="2">
        <f t="shared" si="84"/>
        <v>0</v>
      </c>
      <c r="BJ90" s="2">
        <f t="shared" si="84"/>
        <v>0</v>
      </c>
      <c r="BK90" s="2">
        <f t="shared" si="84"/>
        <v>0</v>
      </c>
      <c r="BL90" s="2">
        <f t="shared" si="84"/>
        <v>0</v>
      </c>
      <c r="BM90" s="2">
        <f t="shared" si="84"/>
        <v>0</v>
      </c>
      <c r="BN90" s="2">
        <f t="shared" si="84"/>
        <v>0</v>
      </c>
      <c r="BO90" s="2">
        <f t="shared" si="84"/>
        <v>0</v>
      </c>
      <c r="BP90" s="2">
        <f t="shared" si="84"/>
        <v>0</v>
      </c>
      <c r="BQ90" s="2">
        <f t="shared" si="84"/>
        <v>0</v>
      </c>
      <c r="BR90" s="2">
        <f t="shared" si="84"/>
        <v>0</v>
      </c>
      <c r="BS90" s="2">
        <f t="shared" si="84"/>
        <v>0</v>
      </c>
      <c r="BT90" s="2">
        <f t="shared" si="84"/>
        <v>0</v>
      </c>
      <c r="BU90" s="2">
        <f t="shared" si="84"/>
        <v>0</v>
      </c>
      <c r="BV90" s="2">
        <f t="shared" si="84"/>
        <v>0</v>
      </c>
      <c r="BW90" s="2">
        <f t="shared" si="84"/>
        <v>0</v>
      </c>
      <c r="BX90" s="2">
        <f t="shared" si="84"/>
        <v>0</v>
      </c>
      <c r="BY90" s="2">
        <f t="shared" si="84"/>
        <v>0</v>
      </c>
      <c r="BZ90" s="2">
        <f t="shared" si="84"/>
        <v>0</v>
      </c>
      <c r="CA90" s="2">
        <f t="shared" ref="CA90:DF90" si="85">CA115</f>
        <v>1738343.5</v>
      </c>
      <c r="CB90" s="2">
        <f t="shared" si="85"/>
        <v>0</v>
      </c>
      <c r="CC90" s="2">
        <f t="shared" si="85"/>
        <v>0</v>
      </c>
      <c r="CD90" s="2">
        <f t="shared" si="85"/>
        <v>1738343.5</v>
      </c>
      <c r="CE90" s="2">
        <f t="shared" si="85"/>
        <v>27416.52</v>
      </c>
      <c r="CF90" s="2">
        <f t="shared" si="85"/>
        <v>27416.52</v>
      </c>
      <c r="CG90" s="2">
        <f t="shared" si="85"/>
        <v>0</v>
      </c>
      <c r="CH90" s="2">
        <f t="shared" si="85"/>
        <v>27416.52</v>
      </c>
      <c r="CI90" s="2">
        <f t="shared" si="85"/>
        <v>0</v>
      </c>
      <c r="CJ90" s="2">
        <f t="shared" si="85"/>
        <v>0</v>
      </c>
      <c r="CK90" s="2">
        <f t="shared" si="85"/>
        <v>0</v>
      </c>
      <c r="CL90" s="2">
        <f t="shared" si="85"/>
        <v>0</v>
      </c>
      <c r="CM90" s="2">
        <f t="shared" si="85"/>
        <v>0</v>
      </c>
      <c r="CN90" s="2">
        <f t="shared" si="85"/>
        <v>0</v>
      </c>
      <c r="CO90" s="2">
        <f t="shared" si="85"/>
        <v>0</v>
      </c>
      <c r="CP90" s="2">
        <f t="shared" si="85"/>
        <v>0</v>
      </c>
      <c r="CQ90" s="2">
        <f t="shared" si="85"/>
        <v>0</v>
      </c>
      <c r="CR90" s="2">
        <f t="shared" si="85"/>
        <v>0</v>
      </c>
      <c r="CS90" s="2">
        <f t="shared" si="85"/>
        <v>0</v>
      </c>
      <c r="CT90" s="2">
        <f t="shared" si="85"/>
        <v>0</v>
      </c>
      <c r="CU90" s="2">
        <f t="shared" si="85"/>
        <v>0</v>
      </c>
      <c r="CV90" s="2">
        <f t="shared" si="85"/>
        <v>0</v>
      </c>
      <c r="CW90" s="2">
        <f t="shared" si="85"/>
        <v>0</v>
      </c>
      <c r="CX90" s="2">
        <f t="shared" si="85"/>
        <v>0</v>
      </c>
      <c r="CY90" s="2">
        <f t="shared" si="85"/>
        <v>0</v>
      </c>
      <c r="CZ90" s="2">
        <f t="shared" si="85"/>
        <v>0</v>
      </c>
      <c r="DA90" s="2">
        <f t="shared" si="85"/>
        <v>0</v>
      </c>
      <c r="DB90" s="2">
        <f t="shared" si="85"/>
        <v>0</v>
      </c>
      <c r="DC90" s="2">
        <f t="shared" si="85"/>
        <v>0</v>
      </c>
      <c r="DD90" s="2">
        <f t="shared" si="85"/>
        <v>0</v>
      </c>
      <c r="DE90" s="2">
        <f t="shared" si="85"/>
        <v>0</v>
      </c>
      <c r="DF90" s="2">
        <f t="shared" si="85"/>
        <v>0</v>
      </c>
      <c r="DG90" s="3">
        <f t="shared" ref="DG90:EL90" si="86">DG115</f>
        <v>0</v>
      </c>
      <c r="DH90" s="3">
        <f t="shared" si="86"/>
        <v>0</v>
      </c>
      <c r="DI90" s="3">
        <f t="shared" si="86"/>
        <v>0</v>
      </c>
      <c r="DJ90" s="3">
        <f t="shared" si="86"/>
        <v>0</v>
      </c>
      <c r="DK90" s="3">
        <f t="shared" si="86"/>
        <v>0</v>
      </c>
      <c r="DL90" s="3">
        <f t="shared" si="86"/>
        <v>0</v>
      </c>
      <c r="DM90" s="3">
        <f t="shared" si="86"/>
        <v>0</v>
      </c>
      <c r="DN90" s="3">
        <f t="shared" si="86"/>
        <v>0</v>
      </c>
      <c r="DO90" s="3">
        <f t="shared" si="86"/>
        <v>0</v>
      </c>
      <c r="DP90" s="3">
        <f t="shared" si="86"/>
        <v>0</v>
      </c>
      <c r="DQ90" s="3">
        <f t="shared" si="86"/>
        <v>0</v>
      </c>
      <c r="DR90" s="3">
        <f t="shared" si="86"/>
        <v>0</v>
      </c>
      <c r="DS90" s="3">
        <f t="shared" si="86"/>
        <v>0</v>
      </c>
      <c r="DT90" s="3">
        <f t="shared" si="86"/>
        <v>0</v>
      </c>
      <c r="DU90" s="3">
        <f t="shared" si="86"/>
        <v>0</v>
      </c>
      <c r="DV90" s="3">
        <f t="shared" si="86"/>
        <v>0</v>
      </c>
      <c r="DW90" s="3">
        <f t="shared" si="86"/>
        <v>0</v>
      </c>
      <c r="DX90" s="3">
        <f t="shared" si="86"/>
        <v>0</v>
      </c>
      <c r="DY90" s="3">
        <f t="shared" si="86"/>
        <v>0</v>
      </c>
      <c r="DZ90" s="3">
        <f t="shared" si="86"/>
        <v>0</v>
      </c>
      <c r="EA90" s="3">
        <f t="shared" si="86"/>
        <v>0</v>
      </c>
      <c r="EB90" s="3">
        <f t="shared" si="86"/>
        <v>0</v>
      </c>
      <c r="EC90" s="3">
        <f t="shared" si="86"/>
        <v>0</v>
      </c>
      <c r="ED90" s="3">
        <f t="shared" si="86"/>
        <v>0</v>
      </c>
      <c r="EE90" s="3">
        <f t="shared" si="86"/>
        <v>0</v>
      </c>
      <c r="EF90" s="3">
        <f t="shared" si="86"/>
        <v>0</v>
      </c>
      <c r="EG90" s="3">
        <f t="shared" si="86"/>
        <v>0</v>
      </c>
      <c r="EH90" s="3">
        <f t="shared" si="86"/>
        <v>0</v>
      </c>
      <c r="EI90" s="3">
        <f t="shared" si="86"/>
        <v>0</v>
      </c>
      <c r="EJ90" s="3">
        <f t="shared" si="86"/>
        <v>0</v>
      </c>
      <c r="EK90" s="3">
        <f t="shared" si="86"/>
        <v>0</v>
      </c>
      <c r="EL90" s="3">
        <f t="shared" si="86"/>
        <v>0</v>
      </c>
      <c r="EM90" s="3">
        <f t="shared" ref="EM90:FR90" si="87">EM115</f>
        <v>0</v>
      </c>
      <c r="EN90" s="3">
        <f t="shared" si="87"/>
        <v>0</v>
      </c>
      <c r="EO90" s="3">
        <f t="shared" si="87"/>
        <v>0</v>
      </c>
      <c r="EP90" s="3">
        <f t="shared" si="87"/>
        <v>0</v>
      </c>
      <c r="EQ90" s="3">
        <f t="shared" si="87"/>
        <v>0</v>
      </c>
      <c r="ER90" s="3">
        <f t="shared" si="87"/>
        <v>0</v>
      </c>
      <c r="ES90" s="3">
        <f t="shared" si="87"/>
        <v>0</v>
      </c>
      <c r="ET90" s="3">
        <f t="shared" si="87"/>
        <v>0</v>
      </c>
      <c r="EU90" s="3">
        <f t="shared" si="87"/>
        <v>0</v>
      </c>
      <c r="EV90" s="3">
        <f t="shared" si="87"/>
        <v>0</v>
      </c>
      <c r="EW90" s="3">
        <f t="shared" si="87"/>
        <v>0</v>
      </c>
      <c r="EX90" s="3">
        <f t="shared" si="87"/>
        <v>0</v>
      </c>
      <c r="EY90" s="3">
        <f t="shared" si="87"/>
        <v>0</v>
      </c>
      <c r="EZ90" s="3">
        <f t="shared" si="87"/>
        <v>0</v>
      </c>
      <c r="FA90" s="3">
        <f t="shared" si="87"/>
        <v>0</v>
      </c>
      <c r="FB90" s="3">
        <f t="shared" si="87"/>
        <v>0</v>
      </c>
      <c r="FC90" s="3">
        <f t="shared" si="87"/>
        <v>0</v>
      </c>
      <c r="FD90" s="3">
        <f t="shared" si="87"/>
        <v>0</v>
      </c>
      <c r="FE90" s="3">
        <f t="shared" si="87"/>
        <v>0</v>
      </c>
      <c r="FF90" s="3">
        <f t="shared" si="87"/>
        <v>0</v>
      </c>
      <c r="FG90" s="3">
        <f t="shared" si="87"/>
        <v>0</v>
      </c>
      <c r="FH90" s="3">
        <f t="shared" si="87"/>
        <v>0</v>
      </c>
      <c r="FI90" s="3">
        <f t="shared" si="87"/>
        <v>0</v>
      </c>
      <c r="FJ90" s="3">
        <f t="shared" si="87"/>
        <v>0</v>
      </c>
      <c r="FK90" s="3">
        <f t="shared" si="87"/>
        <v>0</v>
      </c>
      <c r="FL90" s="3">
        <f t="shared" si="87"/>
        <v>0</v>
      </c>
      <c r="FM90" s="3">
        <f t="shared" si="87"/>
        <v>0</v>
      </c>
      <c r="FN90" s="3">
        <f t="shared" si="87"/>
        <v>0</v>
      </c>
      <c r="FO90" s="3">
        <f t="shared" si="87"/>
        <v>0</v>
      </c>
      <c r="FP90" s="3">
        <f t="shared" si="87"/>
        <v>0</v>
      </c>
      <c r="FQ90" s="3">
        <f t="shared" si="87"/>
        <v>0</v>
      </c>
      <c r="FR90" s="3">
        <f t="shared" si="87"/>
        <v>0</v>
      </c>
      <c r="FS90" s="3">
        <f t="shared" ref="FS90:GX90" si="88">FS115</f>
        <v>0</v>
      </c>
      <c r="FT90" s="3">
        <f t="shared" si="88"/>
        <v>0</v>
      </c>
      <c r="FU90" s="3">
        <f t="shared" si="88"/>
        <v>0</v>
      </c>
      <c r="FV90" s="3">
        <f t="shared" si="88"/>
        <v>0</v>
      </c>
      <c r="FW90" s="3">
        <f t="shared" si="88"/>
        <v>0</v>
      </c>
      <c r="FX90" s="3">
        <f t="shared" si="88"/>
        <v>0</v>
      </c>
      <c r="FY90" s="3">
        <f t="shared" si="88"/>
        <v>0</v>
      </c>
      <c r="FZ90" s="3">
        <f t="shared" si="88"/>
        <v>0</v>
      </c>
      <c r="GA90" s="3">
        <f t="shared" si="88"/>
        <v>0</v>
      </c>
      <c r="GB90" s="3">
        <f t="shared" si="88"/>
        <v>0</v>
      </c>
      <c r="GC90" s="3">
        <f t="shared" si="88"/>
        <v>0</v>
      </c>
      <c r="GD90" s="3">
        <f t="shared" si="88"/>
        <v>0</v>
      </c>
      <c r="GE90" s="3">
        <f t="shared" si="88"/>
        <v>0</v>
      </c>
      <c r="GF90" s="3">
        <f t="shared" si="88"/>
        <v>0</v>
      </c>
      <c r="GG90" s="3">
        <f t="shared" si="88"/>
        <v>0</v>
      </c>
      <c r="GH90" s="3">
        <f t="shared" si="88"/>
        <v>0</v>
      </c>
      <c r="GI90" s="3">
        <f t="shared" si="88"/>
        <v>0</v>
      </c>
      <c r="GJ90" s="3">
        <f t="shared" si="88"/>
        <v>0</v>
      </c>
      <c r="GK90" s="3">
        <f t="shared" si="88"/>
        <v>0</v>
      </c>
      <c r="GL90" s="3">
        <f t="shared" si="88"/>
        <v>0</v>
      </c>
      <c r="GM90" s="3">
        <f t="shared" si="88"/>
        <v>0</v>
      </c>
      <c r="GN90" s="3">
        <f t="shared" si="88"/>
        <v>0</v>
      </c>
      <c r="GO90" s="3">
        <f t="shared" si="88"/>
        <v>0</v>
      </c>
      <c r="GP90" s="3">
        <f t="shared" si="88"/>
        <v>0</v>
      </c>
      <c r="GQ90" s="3">
        <f t="shared" si="88"/>
        <v>0</v>
      </c>
      <c r="GR90" s="3">
        <f t="shared" si="88"/>
        <v>0</v>
      </c>
      <c r="GS90" s="3">
        <f t="shared" si="88"/>
        <v>0</v>
      </c>
      <c r="GT90" s="3">
        <f t="shared" si="88"/>
        <v>0</v>
      </c>
      <c r="GU90" s="3">
        <f t="shared" si="88"/>
        <v>0</v>
      </c>
      <c r="GV90" s="3">
        <f t="shared" si="88"/>
        <v>0</v>
      </c>
      <c r="GW90" s="3">
        <f t="shared" si="88"/>
        <v>0</v>
      </c>
      <c r="GX90" s="3">
        <f t="shared" si="88"/>
        <v>0</v>
      </c>
    </row>
    <row r="92" spans="1:245" x14ac:dyDescent="0.2">
      <c r="A92">
        <v>17</v>
      </c>
      <c r="B92">
        <v>1</v>
      </c>
      <c r="C92">
        <f>ROW(SmtRes!A34)</f>
        <v>34</v>
      </c>
      <c r="D92">
        <f>ROW(EtalonRes!A34)</f>
        <v>34</v>
      </c>
      <c r="E92" t="s">
        <v>121</v>
      </c>
      <c r="F92" t="s">
        <v>122</v>
      </c>
      <c r="G92" t="s">
        <v>123</v>
      </c>
      <c r="H92" t="s">
        <v>21</v>
      </c>
      <c r="I92">
        <v>58</v>
      </c>
      <c r="J92">
        <v>0</v>
      </c>
      <c r="K92">
        <v>58</v>
      </c>
      <c r="O92">
        <f t="shared" ref="O92:O101" si="89">ROUND(CP92,2)</f>
        <v>7477.36</v>
      </c>
      <c r="P92">
        <f t="shared" ref="P92:P101" si="90">ROUND(CQ92*I92,2)</f>
        <v>41.76</v>
      </c>
      <c r="Q92">
        <f t="shared" ref="Q92:Q101" si="91">ROUND(CR92*I92,2)</f>
        <v>71.34</v>
      </c>
      <c r="R92">
        <f t="shared" ref="R92:R101" si="92">ROUND(CS92*I92,2)</f>
        <v>0.57999999999999996</v>
      </c>
      <c r="S92">
        <f t="shared" ref="S92:S101" si="93">ROUND(CT92*I92,2)</f>
        <v>7364.26</v>
      </c>
      <c r="T92">
        <f t="shared" ref="T92:T101" si="94">ROUND(CU92*I92,2)</f>
        <v>0</v>
      </c>
      <c r="U92">
        <f t="shared" ref="U92:U101" si="95">CV92*I92</f>
        <v>18.559999999999999</v>
      </c>
      <c r="V92">
        <f t="shared" ref="V92:V101" si="96">CW92*I92</f>
        <v>0</v>
      </c>
      <c r="W92">
        <f t="shared" ref="W92:W101" si="97">ROUND(CX92*I92,2)</f>
        <v>0</v>
      </c>
      <c r="X92">
        <f t="shared" ref="X92:X101" si="98">ROUND(CY92,2)</f>
        <v>5154.9799999999996</v>
      </c>
      <c r="Y92">
        <f t="shared" ref="Y92:Y101" si="99">ROUND(CZ92,2)</f>
        <v>736.43</v>
      </c>
      <c r="AA92">
        <v>1423013546</v>
      </c>
      <c r="AB92">
        <f t="shared" ref="AB92:AB101" si="100">ROUND((AC92+AD92+AF92),6)</f>
        <v>128.91999999999999</v>
      </c>
      <c r="AC92">
        <f t="shared" ref="AC92:AC101" si="101">ROUND((ES92),6)</f>
        <v>0.72</v>
      </c>
      <c r="AD92">
        <f t="shared" ref="AD92:AD101" si="102">ROUND((((ET92)-(EU92))+AE92),6)</f>
        <v>1.23</v>
      </c>
      <c r="AE92">
        <f t="shared" ref="AE92:AE101" si="103">ROUND((EU92),6)</f>
        <v>0.01</v>
      </c>
      <c r="AF92">
        <f t="shared" ref="AF92:AF101" si="104">ROUND((EV92),6)</f>
        <v>126.97</v>
      </c>
      <c r="AG92">
        <f t="shared" ref="AG92:AG101" si="105">ROUND((AP92),6)</f>
        <v>0</v>
      </c>
      <c r="AH92">
        <f t="shared" ref="AH92:AH101" si="106">(EW92)</f>
        <v>0.32</v>
      </c>
      <c r="AI92">
        <f t="shared" ref="AI92:AI101" si="107">(EX92)</f>
        <v>0</v>
      </c>
      <c r="AJ92">
        <f t="shared" ref="AJ92:AJ101" si="108">(AS92)</f>
        <v>0</v>
      </c>
      <c r="AK92">
        <v>128.91999999999999</v>
      </c>
      <c r="AL92">
        <v>0.72</v>
      </c>
      <c r="AM92">
        <v>1.23</v>
      </c>
      <c r="AN92">
        <v>0.01</v>
      </c>
      <c r="AO92">
        <v>126.97</v>
      </c>
      <c r="AP92">
        <v>0</v>
      </c>
      <c r="AQ92">
        <v>0.32</v>
      </c>
      <c r="AR92">
        <v>0</v>
      </c>
      <c r="AS92">
        <v>0</v>
      </c>
      <c r="AT92">
        <v>70</v>
      </c>
      <c r="AU92">
        <v>10</v>
      </c>
      <c r="AV92">
        <v>1</v>
      </c>
      <c r="AW92">
        <v>1</v>
      </c>
      <c r="AZ92">
        <v>1</v>
      </c>
      <c r="BA92">
        <v>1</v>
      </c>
      <c r="BB92">
        <v>1</v>
      </c>
      <c r="BC92">
        <v>1</v>
      </c>
      <c r="BD92" t="s">
        <v>3</v>
      </c>
      <c r="BE92" t="s">
        <v>3</v>
      </c>
      <c r="BF92" t="s">
        <v>3</v>
      </c>
      <c r="BG92" t="s">
        <v>3</v>
      </c>
      <c r="BH92">
        <v>0</v>
      </c>
      <c r="BI92">
        <v>4</v>
      </c>
      <c r="BJ92" t="s">
        <v>124</v>
      </c>
      <c r="BM92">
        <v>0</v>
      </c>
      <c r="BN92">
        <v>0</v>
      </c>
      <c r="BO92" t="s">
        <v>3</v>
      </c>
      <c r="BP92">
        <v>0</v>
      </c>
      <c r="BQ92">
        <v>1</v>
      </c>
      <c r="BR92">
        <v>0</v>
      </c>
      <c r="BS92">
        <v>1</v>
      </c>
      <c r="BT92">
        <v>1</v>
      </c>
      <c r="BU92">
        <v>1</v>
      </c>
      <c r="BV92">
        <v>1</v>
      </c>
      <c r="BW92">
        <v>1</v>
      </c>
      <c r="BX92">
        <v>1</v>
      </c>
      <c r="BY92" t="s">
        <v>3</v>
      </c>
      <c r="BZ92">
        <v>70</v>
      </c>
      <c r="CA92">
        <v>10</v>
      </c>
      <c r="CB92" t="s">
        <v>3</v>
      </c>
      <c r="CE92">
        <v>0</v>
      </c>
      <c r="CF92">
        <v>0</v>
      </c>
      <c r="CG92">
        <v>0</v>
      </c>
      <c r="CM92">
        <v>0</v>
      </c>
      <c r="CN92" t="s">
        <v>3</v>
      </c>
      <c r="CO92">
        <v>0</v>
      </c>
      <c r="CP92">
        <f t="shared" ref="CP92:CP101" si="109">(P92+Q92+S92)</f>
        <v>7477.3600000000006</v>
      </c>
      <c r="CQ92">
        <f t="shared" ref="CQ92:CQ101" si="110">(AC92*BC92*AW92)</f>
        <v>0.72</v>
      </c>
      <c r="CR92">
        <f t="shared" ref="CR92:CR101" si="111">((((ET92)*BB92-(EU92)*BS92)+AE92*BS92)*AV92)</f>
        <v>1.23</v>
      </c>
      <c r="CS92">
        <f t="shared" ref="CS92:CS101" si="112">(AE92*BS92*AV92)</f>
        <v>0.01</v>
      </c>
      <c r="CT92">
        <f t="shared" ref="CT92:CT101" si="113">(AF92*BA92*AV92)</f>
        <v>126.97</v>
      </c>
      <c r="CU92">
        <f t="shared" ref="CU92:CU101" si="114">AG92</f>
        <v>0</v>
      </c>
      <c r="CV92">
        <f t="shared" ref="CV92:CV101" si="115">(AH92*AV92)</f>
        <v>0.32</v>
      </c>
      <c r="CW92">
        <f t="shared" ref="CW92:CW101" si="116">AI92</f>
        <v>0</v>
      </c>
      <c r="CX92">
        <f t="shared" ref="CX92:CX101" si="117">AJ92</f>
        <v>0</v>
      </c>
      <c r="CY92">
        <f t="shared" ref="CY92:CY101" si="118">((S92*BZ92)/100)</f>
        <v>5154.982</v>
      </c>
      <c r="CZ92">
        <f t="shared" ref="CZ92:CZ101" si="119">((S92*CA92)/100)</f>
        <v>736.42600000000004</v>
      </c>
      <c r="DC92" t="s">
        <v>3</v>
      </c>
      <c r="DD92" t="s">
        <v>3</v>
      </c>
      <c r="DE92" t="s">
        <v>3</v>
      </c>
      <c r="DF92" t="s">
        <v>3</v>
      </c>
      <c r="DG92" t="s">
        <v>3</v>
      </c>
      <c r="DH92" t="s">
        <v>3</v>
      </c>
      <c r="DI92" t="s">
        <v>3</v>
      </c>
      <c r="DJ92" t="s">
        <v>3</v>
      </c>
      <c r="DK92" t="s">
        <v>3</v>
      </c>
      <c r="DL92" t="s">
        <v>3</v>
      </c>
      <c r="DM92" t="s">
        <v>3</v>
      </c>
      <c r="DN92">
        <v>0</v>
      </c>
      <c r="DO92">
        <v>0</v>
      </c>
      <c r="DP92">
        <v>1</v>
      </c>
      <c r="DQ92">
        <v>1</v>
      </c>
      <c r="DU92">
        <v>16987630</v>
      </c>
      <c r="DV92" t="s">
        <v>21</v>
      </c>
      <c r="DW92" t="s">
        <v>21</v>
      </c>
      <c r="DX92">
        <v>1</v>
      </c>
      <c r="DZ92" t="s">
        <v>3</v>
      </c>
      <c r="EA92" t="s">
        <v>3</v>
      </c>
      <c r="EB92" t="s">
        <v>3</v>
      </c>
      <c r="EC92" t="s">
        <v>3</v>
      </c>
      <c r="EE92">
        <v>1306206291</v>
      </c>
      <c r="EF92">
        <v>1</v>
      </c>
      <c r="EG92" t="s">
        <v>23</v>
      </c>
      <c r="EH92">
        <v>0</v>
      </c>
      <c r="EI92" t="s">
        <v>3</v>
      </c>
      <c r="EJ92">
        <v>4</v>
      </c>
      <c r="EK92">
        <v>0</v>
      </c>
      <c r="EL92" t="s">
        <v>24</v>
      </c>
      <c r="EM92" t="s">
        <v>25</v>
      </c>
      <c r="EO92" t="s">
        <v>3</v>
      </c>
      <c r="EQ92">
        <v>0</v>
      </c>
      <c r="ER92">
        <v>128.91999999999999</v>
      </c>
      <c r="ES92">
        <v>0.72</v>
      </c>
      <c r="ET92">
        <v>1.23</v>
      </c>
      <c r="EU92">
        <v>0.01</v>
      </c>
      <c r="EV92">
        <v>126.97</v>
      </c>
      <c r="EW92">
        <v>0.32</v>
      </c>
      <c r="EX92">
        <v>0</v>
      </c>
      <c r="EY92">
        <v>0</v>
      </c>
      <c r="FQ92">
        <v>0</v>
      </c>
      <c r="FR92">
        <f t="shared" ref="FR92:FR101" si="120">ROUND(IF(BI92=3,GM92,0),2)</f>
        <v>0</v>
      </c>
      <c r="FS92">
        <v>0</v>
      </c>
      <c r="FX92">
        <v>70</v>
      </c>
      <c r="FY92">
        <v>10</v>
      </c>
      <c r="GA92" t="s">
        <v>3</v>
      </c>
      <c r="GD92">
        <v>0</v>
      </c>
      <c r="GF92">
        <v>-739370813</v>
      </c>
      <c r="GG92">
        <v>2</v>
      </c>
      <c r="GH92">
        <v>1</v>
      </c>
      <c r="GI92">
        <v>-2</v>
      </c>
      <c r="GJ92">
        <v>0</v>
      </c>
      <c r="GK92">
        <f>ROUND(R92*(R12)/100,2)</f>
        <v>0.93</v>
      </c>
      <c r="GL92">
        <f t="shared" ref="GL92:GL101" si="121">ROUND(IF(AND(BH92=3,BI92=3,FS92&lt;&gt;0),P92,0),2)</f>
        <v>0</v>
      </c>
      <c r="GM92">
        <f t="shared" ref="GM92:GM101" si="122">ROUND(O92+X92+Y92+GK92,2)+GX92</f>
        <v>13369.7</v>
      </c>
      <c r="GN92">
        <f t="shared" ref="GN92:GN101" si="123">IF(OR(BI92=0,BI92=1),ROUND(O92+X92+Y92+GK92,2),0)</f>
        <v>0</v>
      </c>
      <c r="GO92">
        <f t="shared" ref="GO92:GO101" si="124">IF(BI92=2,ROUND(O92+X92+Y92+GK92,2),0)</f>
        <v>0</v>
      </c>
      <c r="GP92">
        <f t="shared" ref="GP92:GP101" si="125">IF(BI92=4,ROUND(O92+X92+Y92+GK92,2)+GX92,0)</f>
        <v>13369.7</v>
      </c>
      <c r="GR92">
        <v>0</v>
      </c>
      <c r="GS92">
        <v>3</v>
      </c>
      <c r="GT92">
        <v>0</v>
      </c>
      <c r="GU92" t="s">
        <v>3</v>
      </c>
      <c r="GV92">
        <f t="shared" ref="GV92:GV101" si="126">ROUND((GT92),6)</f>
        <v>0</v>
      </c>
      <c r="GW92">
        <v>1</v>
      </c>
      <c r="GX92">
        <f t="shared" ref="GX92:GX101" si="127">ROUND(HC92*I92,2)</f>
        <v>0</v>
      </c>
      <c r="HA92">
        <v>0</v>
      </c>
      <c r="HB92">
        <v>0</v>
      </c>
      <c r="HC92">
        <f t="shared" ref="HC92:HC101" si="128">GV92*GW92</f>
        <v>0</v>
      </c>
      <c r="HE92" t="s">
        <v>3</v>
      </c>
      <c r="HF92" t="s">
        <v>3</v>
      </c>
      <c r="HM92" t="s">
        <v>3</v>
      </c>
      <c r="HN92" t="s">
        <v>3</v>
      </c>
      <c r="HO92" t="s">
        <v>3</v>
      </c>
      <c r="HP92" t="s">
        <v>3</v>
      </c>
      <c r="HQ92" t="s">
        <v>3</v>
      </c>
      <c r="IK92">
        <v>0</v>
      </c>
    </row>
    <row r="93" spans="1:245" x14ac:dyDescent="0.2">
      <c r="A93">
        <v>17</v>
      </c>
      <c r="B93">
        <v>1</v>
      </c>
      <c r="C93">
        <f>ROW(SmtRes!A37)</f>
        <v>37</v>
      </c>
      <c r="D93">
        <f>ROW(EtalonRes!A37)</f>
        <v>37</v>
      </c>
      <c r="E93" t="s">
        <v>125</v>
      </c>
      <c r="F93" t="s">
        <v>126</v>
      </c>
      <c r="G93" t="s">
        <v>127</v>
      </c>
      <c r="H93" t="s">
        <v>21</v>
      </c>
      <c r="I93">
        <v>108</v>
      </c>
      <c r="J93">
        <v>0</v>
      </c>
      <c r="K93">
        <v>108</v>
      </c>
      <c r="O93">
        <f t="shared" si="89"/>
        <v>17457.12</v>
      </c>
      <c r="P93">
        <f t="shared" si="90"/>
        <v>103.68</v>
      </c>
      <c r="Q93">
        <f t="shared" si="91"/>
        <v>211.68</v>
      </c>
      <c r="R93">
        <f t="shared" si="92"/>
        <v>1.08</v>
      </c>
      <c r="S93">
        <f t="shared" si="93"/>
        <v>17141.759999999998</v>
      </c>
      <c r="T93">
        <f t="shared" si="94"/>
        <v>0</v>
      </c>
      <c r="U93">
        <f t="shared" si="95"/>
        <v>43.2</v>
      </c>
      <c r="V93">
        <f t="shared" si="96"/>
        <v>0</v>
      </c>
      <c r="W93">
        <f t="shared" si="97"/>
        <v>0</v>
      </c>
      <c r="X93">
        <f t="shared" si="98"/>
        <v>11999.23</v>
      </c>
      <c r="Y93">
        <f t="shared" si="99"/>
        <v>1714.18</v>
      </c>
      <c r="AA93">
        <v>1423013546</v>
      </c>
      <c r="AB93">
        <f t="shared" si="100"/>
        <v>161.63999999999999</v>
      </c>
      <c r="AC93">
        <f t="shared" si="101"/>
        <v>0.96</v>
      </c>
      <c r="AD93">
        <f t="shared" si="102"/>
        <v>1.96</v>
      </c>
      <c r="AE93">
        <f t="shared" si="103"/>
        <v>0.01</v>
      </c>
      <c r="AF93">
        <f t="shared" si="104"/>
        <v>158.72</v>
      </c>
      <c r="AG93">
        <f t="shared" si="105"/>
        <v>0</v>
      </c>
      <c r="AH93">
        <f t="shared" si="106"/>
        <v>0.4</v>
      </c>
      <c r="AI93">
        <f t="shared" si="107"/>
        <v>0</v>
      </c>
      <c r="AJ93">
        <f t="shared" si="108"/>
        <v>0</v>
      </c>
      <c r="AK93">
        <v>161.63999999999999</v>
      </c>
      <c r="AL93">
        <v>0.96</v>
      </c>
      <c r="AM93">
        <v>1.96</v>
      </c>
      <c r="AN93">
        <v>0.01</v>
      </c>
      <c r="AO93">
        <v>158.72</v>
      </c>
      <c r="AP93">
        <v>0</v>
      </c>
      <c r="AQ93">
        <v>0.4</v>
      </c>
      <c r="AR93">
        <v>0</v>
      </c>
      <c r="AS93">
        <v>0</v>
      </c>
      <c r="AT93">
        <v>70</v>
      </c>
      <c r="AU93">
        <v>10</v>
      </c>
      <c r="AV93">
        <v>1</v>
      </c>
      <c r="AW93">
        <v>1</v>
      </c>
      <c r="AZ93">
        <v>1</v>
      </c>
      <c r="BA93">
        <v>1</v>
      </c>
      <c r="BB93">
        <v>1</v>
      </c>
      <c r="BC93">
        <v>1</v>
      </c>
      <c r="BD93" t="s">
        <v>3</v>
      </c>
      <c r="BE93" t="s">
        <v>3</v>
      </c>
      <c r="BF93" t="s">
        <v>3</v>
      </c>
      <c r="BG93" t="s">
        <v>3</v>
      </c>
      <c r="BH93">
        <v>0</v>
      </c>
      <c r="BI93">
        <v>4</v>
      </c>
      <c r="BJ93" t="s">
        <v>128</v>
      </c>
      <c r="BM93">
        <v>0</v>
      </c>
      <c r="BN93">
        <v>0</v>
      </c>
      <c r="BO93" t="s">
        <v>3</v>
      </c>
      <c r="BP93">
        <v>0</v>
      </c>
      <c r="BQ93">
        <v>1</v>
      </c>
      <c r="BR93">
        <v>0</v>
      </c>
      <c r="BS93">
        <v>1</v>
      </c>
      <c r="BT93">
        <v>1</v>
      </c>
      <c r="BU93">
        <v>1</v>
      </c>
      <c r="BV93">
        <v>1</v>
      </c>
      <c r="BW93">
        <v>1</v>
      </c>
      <c r="BX93">
        <v>1</v>
      </c>
      <c r="BY93" t="s">
        <v>3</v>
      </c>
      <c r="BZ93">
        <v>70</v>
      </c>
      <c r="CA93">
        <v>10</v>
      </c>
      <c r="CB93" t="s">
        <v>3</v>
      </c>
      <c r="CE93">
        <v>0</v>
      </c>
      <c r="CF93">
        <v>0</v>
      </c>
      <c r="CG93">
        <v>0</v>
      </c>
      <c r="CM93">
        <v>0</v>
      </c>
      <c r="CN93" t="s">
        <v>3</v>
      </c>
      <c r="CO93">
        <v>0</v>
      </c>
      <c r="CP93">
        <f t="shared" si="109"/>
        <v>17457.12</v>
      </c>
      <c r="CQ93">
        <f t="shared" si="110"/>
        <v>0.96</v>
      </c>
      <c r="CR93">
        <f t="shared" si="111"/>
        <v>1.96</v>
      </c>
      <c r="CS93">
        <f t="shared" si="112"/>
        <v>0.01</v>
      </c>
      <c r="CT93">
        <f t="shared" si="113"/>
        <v>158.72</v>
      </c>
      <c r="CU93">
        <f t="shared" si="114"/>
        <v>0</v>
      </c>
      <c r="CV93">
        <f t="shared" si="115"/>
        <v>0.4</v>
      </c>
      <c r="CW93">
        <f t="shared" si="116"/>
        <v>0</v>
      </c>
      <c r="CX93">
        <f t="shared" si="117"/>
        <v>0</v>
      </c>
      <c r="CY93">
        <f t="shared" si="118"/>
        <v>11999.232</v>
      </c>
      <c r="CZ93">
        <f t="shared" si="119"/>
        <v>1714.1759999999997</v>
      </c>
      <c r="DC93" t="s">
        <v>3</v>
      </c>
      <c r="DD93" t="s">
        <v>3</v>
      </c>
      <c r="DE93" t="s">
        <v>3</v>
      </c>
      <c r="DF93" t="s">
        <v>3</v>
      </c>
      <c r="DG93" t="s">
        <v>3</v>
      </c>
      <c r="DH93" t="s">
        <v>3</v>
      </c>
      <c r="DI93" t="s">
        <v>3</v>
      </c>
      <c r="DJ93" t="s">
        <v>3</v>
      </c>
      <c r="DK93" t="s">
        <v>3</v>
      </c>
      <c r="DL93" t="s">
        <v>3</v>
      </c>
      <c r="DM93" t="s">
        <v>3</v>
      </c>
      <c r="DN93">
        <v>0</v>
      </c>
      <c r="DO93">
        <v>0</v>
      </c>
      <c r="DP93">
        <v>1</v>
      </c>
      <c r="DQ93">
        <v>1</v>
      </c>
      <c r="DU93">
        <v>16987630</v>
      </c>
      <c r="DV93" t="s">
        <v>21</v>
      </c>
      <c r="DW93" t="s">
        <v>21</v>
      </c>
      <c r="DX93">
        <v>1</v>
      </c>
      <c r="DZ93" t="s">
        <v>3</v>
      </c>
      <c r="EA93" t="s">
        <v>3</v>
      </c>
      <c r="EB93" t="s">
        <v>3</v>
      </c>
      <c r="EC93" t="s">
        <v>3</v>
      </c>
      <c r="EE93">
        <v>1306206291</v>
      </c>
      <c r="EF93">
        <v>1</v>
      </c>
      <c r="EG93" t="s">
        <v>23</v>
      </c>
      <c r="EH93">
        <v>0</v>
      </c>
      <c r="EI93" t="s">
        <v>3</v>
      </c>
      <c r="EJ93">
        <v>4</v>
      </c>
      <c r="EK93">
        <v>0</v>
      </c>
      <c r="EL93" t="s">
        <v>24</v>
      </c>
      <c r="EM93" t="s">
        <v>25</v>
      </c>
      <c r="EO93" t="s">
        <v>3</v>
      </c>
      <c r="EQ93">
        <v>0</v>
      </c>
      <c r="ER93">
        <v>161.63999999999999</v>
      </c>
      <c r="ES93">
        <v>0.96</v>
      </c>
      <c r="ET93">
        <v>1.96</v>
      </c>
      <c r="EU93">
        <v>0.01</v>
      </c>
      <c r="EV93">
        <v>158.72</v>
      </c>
      <c r="EW93">
        <v>0.4</v>
      </c>
      <c r="EX93">
        <v>0</v>
      </c>
      <c r="EY93">
        <v>0</v>
      </c>
      <c r="FQ93">
        <v>0</v>
      </c>
      <c r="FR93">
        <f t="shared" si="120"/>
        <v>0</v>
      </c>
      <c r="FS93">
        <v>0</v>
      </c>
      <c r="FX93">
        <v>70</v>
      </c>
      <c r="FY93">
        <v>10</v>
      </c>
      <c r="GA93" t="s">
        <v>3</v>
      </c>
      <c r="GD93">
        <v>0</v>
      </c>
      <c r="GF93">
        <v>2017946313</v>
      </c>
      <c r="GG93">
        <v>2</v>
      </c>
      <c r="GH93">
        <v>1</v>
      </c>
      <c r="GI93">
        <v>-2</v>
      </c>
      <c r="GJ93">
        <v>0</v>
      </c>
      <c r="GK93">
        <f>ROUND(R93*(R12)/100,2)</f>
        <v>1.73</v>
      </c>
      <c r="GL93">
        <f t="shared" si="121"/>
        <v>0</v>
      </c>
      <c r="GM93">
        <f t="shared" si="122"/>
        <v>31172.26</v>
      </c>
      <c r="GN93">
        <f t="shared" si="123"/>
        <v>0</v>
      </c>
      <c r="GO93">
        <f t="shared" si="124"/>
        <v>0</v>
      </c>
      <c r="GP93">
        <f t="shared" si="125"/>
        <v>31172.26</v>
      </c>
      <c r="GR93">
        <v>0</v>
      </c>
      <c r="GS93">
        <v>3</v>
      </c>
      <c r="GT93">
        <v>0</v>
      </c>
      <c r="GU93" t="s">
        <v>3</v>
      </c>
      <c r="GV93">
        <f t="shared" si="126"/>
        <v>0</v>
      </c>
      <c r="GW93">
        <v>1</v>
      </c>
      <c r="GX93">
        <f t="shared" si="127"/>
        <v>0</v>
      </c>
      <c r="HA93">
        <v>0</v>
      </c>
      <c r="HB93">
        <v>0</v>
      </c>
      <c r="HC93">
        <f t="shared" si="128"/>
        <v>0</v>
      </c>
      <c r="HE93" t="s">
        <v>3</v>
      </c>
      <c r="HF93" t="s">
        <v>3</v>
      </c>
      <c r="HM93" t="s">
        <v>3</v>
      </c>
      <c r="HN93" t="s">
        <v>3</v>
      </c>
      <c r="HO93" t="s">
        <v>3</v>
      </c>
      <c r="HP93" t="s">
        <v>3</v>
      </c>
      <c r="HQ93" t="s">
        <v>3</v>
      </c>
      <c r="IK93">
        <v>0</v>
      </c>
    </row>
    <row r="94" spans="1:245" x14ac:dyDescent="0.2">
      <c r="A94">
        <v>17</v>
      </c>
      <c r="B94">
        <v>1</v>
      </c>
      <c r="C94">
        <f>ROW(SmtRes!A40)</f>
        <v>40</v>
      </c>
      <c r="D94">
        <f>ROW(EtalonRes!A40)</f>
        <v>40</v>
      </c>
      <c r="E94" t="s">
        <v>129</v>
      </c>
      <c r="F94" t="s">
        <v>130</v>
      </c>
      <c r="G94" t="s">
        <v>131</v>
      </c>
      <c r="H94" t="s">
        <v>21</v>
      </c>
      <c r="I94">
        <v>75</v>
      </c>
      <c r="J94">
        <v>0</v>
      </c>
      <c r="K94">
        <v>75</v>
      </c>
      <c r="O94">
        <f t="shared" si="89"/>
        <v>9056.25</v>
      </c>
      <c r="P94">
        <f t="shared" si="90"/>
        <v>36</v>
      </c>
      <c r="Q94">
        <f t="shared" si="91"/>
        <v>92.25</v>
      </c>
      <c r="R94">
        <f t="shared" si="92"/>
        <v>0.75</v>
      </c>
      <c r="S94">
        <f t="shared" si="93"/>
        <v>8928</v>
      </c>
      <c r="T94">
        <f t="shared" si="94"/>
        <v>0</v>
      </c>
      <c r="U94">
        <f t="shared" si="95"/>
        <v>22.5</v>
      </c>
      <c r="V94">
        <f t="shared" si="96"/>
        <v>0</v>
      </c>
      <c r="W94">
        <f t="shared" si="97"/>
        <v>0</v>
      </c>
      <c r="X94">
        <f t="shared" si="98"/>
        <v>6249.6</v>
      </c>
      <c r="Y94">
        <f t="shared" si="99"/>
        <v>892.8</v>
      </c>
      <c r="AA94">
        <v>1423013546</v>
      </c>
      <c r="AB94">
        <f t="shared" si="100"/>
        <v>120.75</v>
      </c>
      <c r="AC94">
        <f t="shared" si="101"/>
        <v>0.48</v>
      </c>
      <c r="AD94">
        <f t="shared" si="102"/>
        <v>1.23</v>
      </c>
      <c r="AE94">
        <f t="shared" si="103"/>
        <v>0.01</v>
      </c>
      <c r="AF94">
        <f t="shared" si="104"/>
        <v>119.04</v>
      </c>
      <c r="AG94">
        <f t="shared" si="105"/>
        <v>0</v>
      </c>
      <c r="AH94">
        <f t="shared" si="106"/>
        <v>0.3</v>
      </c>
      <c r="AI94">
        <f t="shared" si="107"/>
        <v>0</v>
      </c>
      <c r="AJ94">
        <f t="shared" si="108"/>
        <v>0</v>
      </c>
      <c r="AK94">
        <v>120.75</v>
      </c>
      <c r="AL94">
        <v>0.48</v>
      </c>
      <c r="AM94">
        <v>1.23</v>
      </c>
      <c r="AN94">
        <v>0.01</v>
      </c>
      <c r="AO94">
        <v>119.04</v>
      </c>
      <c r="AP94">
        <v>0</v>
      </c>
      <c r="AQ94">
        <v>0.3</v>
      </c>
      <c r="AR94">
        <v>0</v>
      </c>
      <c r="AS94">
        <v>0</v>
      </c>
      <c r="AT94">
        <v>70</v>
      </c>
      <c r="AU94">
        <v>10</v>
      </c>
      <c r="AV94">
        <v>1</v>
      </c>
      <c r="AW94">
        <v>1</v>
      </c>
      <c r="AZ94">
        <v>1</v>
      </c>
      <c r="BA94">
        <v>1</v>
      </c>
      <c r="BB94">
        <v>1</v>
      </c>
      <c r="BC94">
        <v>1</v>
      </c>
      <c r="BD94" t="s">
        <v>3</v>
      </c>
      <c r="BE94" t="s">
        <v>3</v>
      </c>
      <c r="BF94" t="s">
        <v>3</v>
      </c>
      <c r="BG94" t="s">
        <v>3</v>
      </c>
      <c r="BH94">
        <v>0</v>
      </c>
      <c r="BI94">
        <v>4</v>
      </c>
      <c r="BJ94" t="s">
        <v>132</v>
      </c>
      <c r="BM94">
        <v>0</v>
      </c>
      <c r="BN94">
        <v>0</v>
      </c>
      <c r="BO94" t="s">
        <v>3</v>
      </c>
      <c r="BP94">
        <v>0</v>
      </c>
      <c r="BQ94">
        <v>1</v>
      </c>
      <c r="BR94">
        <v>0</v>
      </c>
      <c r="BS94">
        <v>1</v>
      </c>
      <c r="BT94">
        <v>1</v>
      </c>
      <c r="BU94">
        <v>1</v>
      </c>
      <c r="BV94">
        <v>1</v>
      </c>
      <c r="BW94">
        <v>1</v>
      </c>
      <c r="BX94">
        <v>1</v>
      </c>
      <c r="BY94" t="s">
        <v>3</v>
      </c>
      <c r="BZ94">
        <v>70</v>
      </c>
      <c r="CA94">
        <v>10</v>
      </c>
      <c r="CB94" t="s">
        <v>3</v>
      </c>
      <c r="CE94">
        <v>0</v>
      </c>
      <c r="CF94">
        <v>0</v>
      </c>
      <c r="CG94">
        <v>0</v>
      </c>
      <c r="CM94">
        <v>0</v>
      </c>
      <c r="CN94" t="s">
        <v>3</v>
      </c>
      <c r="CO94">
        <v>0</v>
      </c>
      <c r="CP94">
        <f t="shared" si="109"/>
        <v>9056.25</v>
      </c>
      <c r="CQ94">
        <f t="shared" si="110"/>
        <v>0.48</v>
      </c>
      <c r="CR94">
        <f t="shared" si="111"/>
        <v>1.23</v>
      </c>
      <c r="CS94">
        <f t="shared" si="112"/>
        <v>0.01</v>
      </c>
      <c r="CT94">
        <f t="shared" si="113"/>
        <v>119.04</v>
      </c>
      <c r="CU94">
        <f t="shared" si="114"/>
        <v>0</v>
      </c>
      <c r="CV94">
        <f t="shared" si="115"/>
        <v>0.3</v>
      </c>
      <c r="CW94">
        <f t="shared" si="116"/>
        <v>0</v>
      </c>
      <c r="CX94">
        <f t="shared" si="117"/>
        <v>0</v>
      </c>
      <c r="CY94">
        <f t="shared" si="118"/>
        <v>6249.6</v>
      </c>
      <c r="CZ94">
        <f t="shared" si="119"/>
        <v>892.8</v>
      </c>
      <c r="DC94" t="s">
        <v>3</v>
      </c>
      <c r="DD94" t="s">
        <v>3</v>
      </c>
      <c r="DE94" t="s">
        <v>3</v>
      </c>
      <c r="DF94" t="s">
        <v>3</v>
      </c>
      <c r="DG94" t="s">
        <v>3</v>
      </c>
      <c r="DH94" t="s">
        <v>3</v>
      </c>
      <c r="DI94" t="s">
        <v>3</v>
      </c>
      <c r="DJ94" t="s">
        <v>3</v>
      </c>
      <c r="DK94" t="s">
        <v>3</v>
      </c>
      <c r="DL94" t="s">
        <v>3</v>
      </c>
      <c r="DM94" t="s">
        <v>3</v>
      </c>
      <c r="DN94">
        <v>0</v>
      </c>
      <c r="DO94">
        <v>0</v>
      </c>
      <c r="DP94">
        <v>1</v>
      </c>
      <c r="DQ94">
        <v>1</v>
      </c>
      <c r="DU94">
        <v>16987630</v>
      </c>
      <c r="DV94" t="s">
        <v>21</v>
      </c>
      <c r="DW94" t="s">
        <v>21</v>
      </c>
      <c r="DX94">
        <v>1</v>
      </c>
      <c r="DZ94" t="s">
        <v>3</v>
      </c>
      <c r="EA94" t="s">
        <v>3</v>
      </c>
      <c r="EB94" t="s">
        <v>3</v>
      </c>
      <c r="EC94" t="s">
        <v>3</v>
      </c>
      <c r="EE94">
        <v>1306206291</v>
      </c>
      <c r="EF94">
        <v>1</v>
      </c>
      <c r="EG94" t="s">
        <v>23</v>
      </c>
      <c r="EH94">
        <v>0</v>
      </c>
      <c r="EI94" t="s">
        <v>3</v>
      </c>
      <c r="EJ94">
        <v>4</v>
      </c>
      <c r="EK94">
        <v>0</v>
      </c>
      <c r="EL94" t="s">
        <v>24</v>
      </c>
      <c r="EM94" t="s">
        <v>25</v>
      </c>
      <c r="EO94" t="s">
        <v>3</v>
      </c>
      <c r="EQ94">
        <v>0</v>
      </c>
      <c r="ER94">
        <v>120.75</v>
      </c>
      <c r="ES94">
        <v>0.48</v>
      </c>
      <c r="ET94">
        <v>1.23</v>
      </c>
      <c r="EU94">
        <v>0.01</v>
      </c>
      <c r="EV94">
        <v>119.04</v>
      </c>
      <c r="EW94">
        <v>0.3</v>
      </c>
      <c r="EX94">
        <v>0</v>
      </c>
      <c r="EY94">
        <v>0</v>
      </c>
      <c r="FQ94">
        <v>0</v>
      </c>
      <c r="FR94">
        <f t="shared" si="120"/>
        <v>0</v>
      </c>
      <c r="FS94">
        <v>0</v>
      </c>
      <c r="FX94">
        <v>70</v>
      </c>
      <c r="FY94">
        <v>10</v>
      </c>
      <c r="GA94" t="s">
        <v>3</v>
      </c>
      <c r="GD94">
        <v>0</v>
      </c>
      <c r="GF94">
        <v>-1834335634</v>
      </c>
      <c r="GG94">
        <v>2</v>
      </c>
      <c r="GH94">
        <v>1</v>
      </c>
      <c r="GI94">
        <v>-2</v>
      </c>
      <c r="GJ94">
        <v>0</v>
      </c>
      <c r="GK94">
        <f>ROUND(R94*(R12)/100,2)</f>
        <v>1.2</v>
      </c>
      <c r="GL94">
        <f t="shared" si="121"/>
        <v>0</v>
      </c>
      <c r="GM94">
        <f t="shared" si="122"/>
        <v>16199.85</v>
      </c>
      <c r="GN94">
        <f t="shared" si="123"/>
        <v>0</v>
      </c>
      <c r="GO94">
        <f t="shared" si="124"/>
        <v>0</v>
      </c>
      <c r="GP94">
        <f t="shared" si="125"/>
        <v>16199.85</v>
      </c>
      <c r="GR94">
        <v>0</v>
      </c>
      <c r="GS94">
        <v>3</v>
      </c>
      <c r="GT94">
        <v>0</v>
      </c>
      <c r="GU94" t="s">
        <v>3</v>
      </c>
      <c r="GV94">
        <f t="shared" si="126"/>
        <v>0</v>
      </c>
      <c r="GW94">
        <v>1</v>
      </c>
      <c r="GX94">
        <f t="shared" si="127"/>
        <v>0</v>
      </c>
      <c r="HA94">
        <v>0</v>
      </c>
      <c r="HB94">
        <v>0</v>
      </c>
      <c r="HC94">
        <f t="shared" si="128"/>
        <v>0</v>
      </c>
      <c r="HE94" t="s">
        <v>3</v>
      </c>
      <c r="HF94" t="s">
        <v>3</v>
      </c>
      <c r="HM94" t="s">
        <v>3</v>
      </c>
      <c r="HN94" t="s">
        <v>3</v>
      </c>
      <c r="HO94" t="s">
        <v>3</v>
      </c>
      <c r="HP94" t="s">
        <v>3</v>
      </c>
      <c r="HQ94" t="s">
        <v>3</v>
      </c>
      <c r="IK94">
        <v>0</v>
      </c>
    </row>
    <row r="95" spans="1:245" x14ac:dyDescent="0.2">
      <c r="A95">
        <v>17</v>
      </c>
      <c r="B95">
        <v>1</v>
      </c>
      <c r="C95">
        <f>ROW(SmtRes!A43)</f>
        <v>43</v>
      </c>
      <c r="D95">
        <f>ROW(EtalonRes!A43)</f>
        <v>43</v>
      </c>
      <c r="E95" t="s">
        <v>133</v>
      </c>
      <c r="F95" t="s">
        <v>134</v>
      </c>
      <c r="G95" t="s">
        <v>135</v>
      </c>
      <c r="H95" t="s">
        <v>21</v>
      </c>
      <c r="I95">
        <v>12</v>
      </c>
      <c r="J95">
        <v>0</v>
      </c>
      <c r="K95">
        <v>12</v>
      </c>
      <c r="O95">
        <f t="shared" si="89"/>
        <v>1746.24</v>
      </c>
      <c r="P95">
        <f t="shared" si="90"/>
        <v>8.64</v>
      </c>
      <c r="Q95">
        <f t="shared" si="91"/>
        <v>23.52</v>
      </c>
      <c r="R95">
        <f t="shared" si="92"/>
        <v>0.12</v>
      </c>
      <c r="S95">
        <f t="shared" si="93"/>
        <v>1714.08</v>
      </c>
      <c r="T95">
        <f t="shared" si="94"/>
        <v>0</v>
      </c>
      <c r="U95">
        <f t="shared" si="95"/>
        <v>4.32</v>
      </c>
      <c r="V95">
        <f t="shared" si="96"/>
        <v>0</v>
      </c>
      <c r="W95">
        <f t="shared" si="97"/>
        <v>0</v>
      </c>
      <c r="X95">
        <f t="shared" si="98"/>
        <v>1199.8599999999999</v>
      </c>
      <c r="Y95">
        <f t="shared" si="99"/>
        <v>171.41</v>
      </c>
      <c r="AA95">
        <v>1423013546</v>
      </c>
      <c r="AB95">
        <f t="shared" si="100"/>
        <v>145.52000000000001</v>
      </c>
      <c r="AC95">
        <f t="shared" si="101"/>
        <v>0.72</v>
      </c>
      <c r="AD95">
        <f t="shared" si="102"/>
        <v>1.96</v>
      </c>
      <c r="AE95">
        <f t="shared" si="103"/>
        <v>0.01</v>
      </c>
      <c r="AF95">
        <f t="shared" si="104"/>
        <v>142.84</v>
      </c>
      <c r="AG95">
        <f t="shared" si="105"/>
        <v>0</v>
      </c>
      <c r="AH95">
        <f t="shared" si="106"/>
        <v>0.36</v>
      </c>
      <c r="AI95">
        <f t="shared" si="107"/>
        <v>0</v>
      </c>
      <c r="AJ95">
        <f t="shared" si="108"/>
        <v>0</v>
      </c>
      <c r="AK95">
        <v>145.52000000000001</v>
      </c>
      <c r="AL95">
        <v>0.72</v>
      </c>
      <c r="AM95">
        <v>1.96</v>
      </c>
      <c r="AN95">
        <v>0.01</v>
      </c>
      <c r="AO95">
        <v>142.84</v>
      </c>
      <c r="AP95">
        <v>0</v>
      </c>
      <c r="AQ95">
        <v>0.36</v>
      </c>
      <c r="AR95">
        <v>0</v>
      </c>
      <c r="AS95">
        <v>0</v>
      </c>
      <c r="AT95">
        <v>70</v>
      </c>
      <c r="AU95">
        <v>10</v>
      </c>
      <c r="AV95">
        <v>1</v>
      </c>
      <c r="AW95">
        <v>1</v>
      </c>
      <c r="AZ95">
        <v>1</v>
      </c>
      <c r="BA95">
        <v>1</v>
      </c>
      <c r="BB95">
        <v>1</v>
      </c>
      <c r="BC95">
        <v>1</v>
      </c>
      <c r="BD95" t="s">
        <v>3</v>
      </c>
      <c r="BE95" t="s">
        <v>3</v>
      </c>
      <c r="BF95" t="s">
        <v>3</v>
      </c>
      <c r="BG95" t="s">
        <v>3</v>
      </c>
      <c r="BH95">
        <v>0</v>
      </c>
      <c r="BI95">
        <v>4</v>
      </c>
      <c r="BJ95" t="s">
        <v>136</v>
      </c>
      <c r="BM95">
        <v>0</v>
      </c>
      <c r="BN95">
        <v>0</v>
      </c>
      <c r="BO95" t="s">
        <v>3</v>
      </c>
      <c r="BP95">
        <v>0</v>
      </c>
      <c r="BQ95">
        <v>1</v>
      </c>
      <c r="BR95">
        <v>0</v>
      </c>
      <c r="BS95">
        <v>1</v>
      </c>
      <c r="BT95">
        <v>1</v>
      </c>
      <c r="BU95">
        <v>1</v>
      </c>
      <c r="BV95">
        <v>1</v>
      </c>
      <c r="BW95">
        <v>1</v>
      </c>
      <c r="BX95">
        <v>1</v>
      </c>
      <c r="BY95" t="s">
        <v>3</v>
      </c>
      <c r="BZ95">
        <v>70</v>
      </c>
      <c r="CA95">
        <v>10</v>
      </c>
      <c r="CB95" t="s">
        <v>3</v>
      </c>
      <c r="CE95">
        <v>0</v>
      </c>
      <c r="CF95">
        <v>0</v>
      </c>
      <c r="CG95">
        <v>0</v>
      </c>
      <c r="CM95">
        <v>0</v>
      </c>
      <c r="CN95" t="s">
        <v>3</v>
      </c>
      <c r="CO95">
        <v>0</v>
      </c>
      <c r="CP95">
        <f t="shared" si="109"/>
        <v>1746.24</v>
      </c>
      <c r="CQ95">
        <f t="shared" si="110"/>
        <v>0.72</v>
      </c>
      <c r="CR95">
        <f t="shared" si="111"/>
        <v>1.96</v>
      </c>
      <c r="CS95">
        <f t="shared" si="112"/>
        <v>0.01</v>
      </c>
      <c r="CT95">
        <f t="shared" si="113"/>
        <v>142.84</v>
      </c>
      <c r="CU95">
        <f t="shared" si="114"/>
        <v>0</v>
      </c>
      <c r="CV95">
        <f t="shared" si="115"/>
        <v>0.36</v>
      </c>
      <c r="CW95">
        <f t="shared" si="116"/>
        <v>0</v>
      </c>
      <c r="CX95">
        <f t="shared" si="117"/>
        <v>0</v>
      </c>
      <c r="CY95">
        <f t="shared" si="118"/>
        <v>1199.856</v>
      </c>
      <c r="CZ95">
        <f t="shared" si="119"/>
        <v>171.40799999999999</v>
      </c>
      <c r="DC95" t="s">
        <v>3</v>
      </c>
      <c r="DD95" t="s">
        <v>3</v>
      </c>
      <c r="DE95" t="s">
        <v>3</v>
      </c>
      <c r="DF95" t="s">
        <v>3</v>
      </c>
      <c r="DG95" t="s">
        <v>3</v>
      </c>
      <c r="DH95" t="s">
        <v>3</v>
      </c>
      <c r="DI95" t="s">
        <v>3</v>
      </c>
      <c r="DJ95" t="s">
        <v>3</v>
      </c>
      <c r="DK95" t="s">
        <v>3</v>
      </c>
      <c r="DL95" t="s">
        <v>3</v>
      </c>
      <c r="DM95" t="s">
        <v>3</v>
      </c>
      <c r="DN95">
        <v>0</v>
      </c>
      <c r="DO95">
        <v>0</v>
      </c>
      <c r="DP95">
        <v>1</v>
      </c>
      <c r="DQ95">
        <v>1</v>
      </c>
      <c r="DU95">
        <v>16987630</v>
      </c>
      <c r="DV95" t="s">
        <v>21</v>
      </c>
      <c r="DW95" t="s">
        <v>21</v>
      </c>
      <c r="DX95">
        <v>1</v>
      </c>
      <c r="DZ95" t="s">
        <v>3</v>
      </c>
      <c r="EA95" t="s">
        <v>3</v>
      </c>
      <c r="EB95" t="s">
        <v>3</v>
      </c>
      <c r="EC95" t="s">
        <v>3</v>
      </c>
      <c r="EE95">
        <v>1306206291</v>
      </c>
      <c r="EF95">
        <v>1</v>
      </c>
      <c r="EG95" t="s">
        <v>23</v>
      </c>
      <c r="EH95">
        <v>0</v>
      </c>
      <c r="EI95" t="s">
        <v>3</v>
      </c>
      <c r="EJ95">
        <v>4</v>
      </c>
      <c r="EK95">
        <v>0</v>
      </c>
      <c r="EL95" t="s">
        <v>24</v>
      </c>
      <c r="EM95" t="s">
        <v>25</v>
      </c>
      <c r="EO95" t="s">
        <v>3</v>
      </c>
      <c r="EQ95">
        <v>0</v>
      </c>
      <c r="ER95">
        <v>145.52000000000001</v>
      </c>
      <c r="ES95">
        <v>0.72</v>
      </c>
      <c r="ET95">
        <v>1.96</v>
      </c>
      <c r="EU95">
        <v>0.01</v>
      </c>
      <c r="EV95">
        <v>142.84</v>
      </c>
      <c r="EW95">
        <v>0.36</v>
      </c>
      <c r="EX95">
        <v>0</v>
      </c>
      <c r="EY95">
        <v>0</v>
      </c>
      <c r="FQ95">
        <v>0</v>
      </c>
      <c r="FR95">
        <f t="shared" si="120"/>
        <v>0</v>
      </c>
      <c r="FS95">
        <v>0</v>
      </c>
      <c r="FX95">
        <v>70</v>
      </c>
      <c r="FY95">
        <v>10</v>
      </c>
      <c r="GA95" t="s">
        <v>3</v>
      </c>
      <c r="GD95">
        <v>0</v>
      </c>
      <c r="GF95">
        <v>1201029970</v>
      </c>
      <c r="GG95">
        <v>2</v>
      </c>
      <c r="GH95">
        <v>1</v>
      </c>
      <c r="GI95">
        <v>-2</v>
      </c>
      <c r="GJ95">
        <v>0</v>
      </c>
      <c r="GK95">
        <f>ROUND(R95*(R12)/100,2)</f>
        <v>0.19</v>
      </c>
      <c r="GL95">
        <f t="shared" si="121"/>
        <v>0</v>
      </c>
      <c r="GM95">
        <f t="shared" si="122"/>
        <v>3117.7</v>
      </c>
      <c r="GN95">
        <f t="shared" si="123"/>
        <v>0</v>
      </c>
      <c r="GO95">
        <f t="shared" si="124"/>
        <v>0</v>
      </c>
      <c r="GP95">
        <f t="shared" si="125"/>
        <v>3117.7</v>
      </c>
      <c r="GR95">
        <v>0</v>
      </c>
      <c r="GS95">
        <v>3</v>
      </c>
      <c r="GT95">
        <v>0</v>
      </c>
      <c r="GU95" t="s">
        <v>3</v>
      </c>
      <c r="GV95">
        <f t="shared" si="126"/>
        <v>0</v>
      </c>
      <c r="GW95">
        <v>1</v>
      </c>
      <c r="GX95">
        <f t="shared" si="127"/>
        <v>0</v>
      </c>
      <c r="HA95">
        <v>0</v>
      </c>
      <c r="HB95">
        <v>0</v>
      </c>
      <c r="HC95">
        <f t="shared" si="128"/>
        <v>0</v>
      </c>
      <c r="HE95" t="s">
        <v>3</v>
      </c>
      <c r="HF95" t="s">
        <v>3</v>
      </c>
      <c r="HM95" t="s">
        <v>3</v>
      </c>
      <c r="HN95" t="s">
        <v>3</v>
      </c>
      <c r="HO95" t="s">
        <v>3</v>
      </c>
      <c r="HP95" t="s">
        <v>3</v>
      </c>
      <c r="HQ95" t="s">
        <v>3</v>
      </c>
      <c r="IK95">
        <v>0</v>
      </c>
    </row>
    <row r="96" spans="1:245" x14ac:dyDescent="0.2">
      <c r="A96">
        <v>17</v>
      </c>
      <c r="B96">
        <v>1</v>
      </c>
      <c r="C96">
        <f>ROW(SmtRes!A46)</f>
        <v>46</v>
      </c>
      <c r="D96">
        <f>ROW(EtalonRes!A46)</f>
        <v>46</v>
      </c>
      <c r="E96" t="s">
        <v>137</v>
      </c>
      <c r="F96" t="s">
        <v>138</v>
      </c>
      <c r="G96" t="s">
        <v>139</v>
      </c>
      <c r="H96" t="s">
        <v>21</v>
      </c>
      <c r="I96">
        <v>5</v>
      </c>
      <c r="J96">
        <v>0</v>
      </c>
      <c r="K96">
        <v>5</v>
      </c>
      <c r="O96">
        <f t="shared" si="89"/>
        <v>314.5</v>
      </c>
      <c r="P96">
        <f t="shared" si="90"/>
        <v>8.35</v>
      </c>
      <c r="Q96">
        <f t="shared" si="91"/>
        <v>1.05</v>
      </c>
      <c r="R96">
        <f t="shared" si="92"/>
        <v>0</v>
      </c>
      <c r="S96">
        <f t="shared" si="93"/>
        <v>305.10000000000002</v>
      </c>
      <c r="T96">
        <f t="shared" si="94"/>
        <v>0</v>
      </c>
      <c r="U96">
        <f t="shared" si="95"/>
        <v>0.70000000000000007</v>
      </c>
      <c r="V96">
        <f t="shared" si="96"/>
        <v>0</v>
      </c>
      <c r="W96">
        <f t="shared" si="97"/>
        <v>0</v>
      </c>
      <c r="X96">
        <f t="shared" si="98"/>
        <v>213.57</v>
      </c>
      <c r="Y96">
        <f t="shared" si="99"/>
        <v>30.51</v>
      </c>
      <c r="AA96">
        <v>1423013546</v>
      </c>
      <c r="AB96">
        <f t="shared" si="100"/>
        <v>62.9</v>
      </c>
      <c r="AC96">
        <f t="shared" si="101"/>
        <v>1.67</v>
      </c>
      <c r="AD96">
        <f t="shared" si="102"/>
        <v>0.21</v>
      </c>
      <c r="AE96">
        <f t="shared" si="103"/>
        <v>0</v>
      </c>
      <c r="AF96">
        <f t="shared" si="104"/>
        <v>61.02</v>
      </c>
      <c r="AG96">
        <f t="shared" si="105"/>
        <v>0</v>
      </c>
      <c r="AH96">
        <f t="shared" si="106"/>
        <v>0.14000000000000001</v>
      </c>
      <c r="AI96">
        <f t="shared" si="107"/>
        <v>0</v>
      </c>
      <c r="AJ96">
        <f t="shared" si="108"/>
        <v>0</v>
      </c>
      <c r="AK96">
        <v>62.9</v>
      </c>
      <c r="AL96">
        <v>1.67</v>
      </c>
      <c r="AM96">
        <v>0.21</v>
      </c>
      <c r="AN96">
        <v>0</v>
      </c>
      <c r="AO96">
        <v>61.02</v>
      </c>
      <c r="AP96">
        <v>0</v>
      </c>
      <c r="AQ96">
        <v>0.14000000000000001</v>
      </c>
      <c r="AR96">
        <v>0</v>
      </c>
      <c r="AS96">
        <v>0</v>
      </c>
      <c r="AT96">
        <v>70</v>
      </c>
      <c r="AU96">
        <v>10</v>
      </c>
      <c r="AV96">
        <v>1</v>
      </c>
      <c r="AW96">
        <v>1</v>
      </c>
      <c r="AZ96">
        <v>1</v>
      </c>
      <c r="BA96">
        <v>1</v>
      </c>
      <c r="BB96">
        <v>1</v>
      </c>
      <c r="BC96">
        <v>1</v>
      </c>
      <c r="BD96" t="s">
        <v>3</v>
      </c>
      <c r="BE96" t="s">
        <v>3</v>
      </c>
      <c r="BF96" t="s">
        <v>3</v>
      </c>
      <c r="BG96" t="s">
        <v>3</v>
      </c>
      <c r="BH96">
        <v>0</v>
      </c>
      <c r="BI96">
        <v>4</v>
      </c>
      <c r="BJ96" t="s">
        <v>140</v>
      </c>
      <c r="BM96">
        <v>0</v>
      </c>
      <c r="BN96">
        <v>0</v>
      </c>
      <c r="BO96" t="s">
        <v>3</v>
      </c>
      <c r="BP96">
        <v>0</v>
      </c>
      <c r="BQ96">
        <v>1</v>
      </c>
      <c r="BR96">
        <v>0</v>
      </c>
      <c r="BS96">
        <v>1</v>
      </c>
      <c r="BT96">
        <v>1</v>
      </c>
      <c r="BU96">
        <v>1</v>
      </c>
      <c r="BV96">
        <v>1</v>
      </c>
      <c r="BW96">
        <v>1</v>
      </c>
      <c r="BX96">
        <v>1</v>
      </c>
      <c r="BY96" t="s">
        <v>3</v>
      </c>
      <c r="BZ96">
        <v>70</v>
      </c>
      <c r="CA96">
        <v>10</v>
      </c>
      <c r="CB96" t="s">
        <v>3</v>
      </c>
      <c r="CE96">
        <v>0</v>
      </c>
      <c r="CF96">
        <v>0</v>
      </c>
      <c r="CG96">
        <v>0</v>
      </c>
      <c r="CM96">
        <v>0</v>
      </c>
      <c r="CN96" t="s">
        <v>3</v>
      </c>
      <c r="CO96">
        <v>0</v>
      </c>
      <c r="CP96">
        <f t="shared" si="109"/>
        <v>314.5</v>
      </c>
      <c r="CQ96">
        <f t="shared" si="110"/>
        <v>1.67</v>
      </c>
      <c r="CR96">
        <f t="shared" si="111"/>
        <v>0.21</v>
      </c>
      <c r="CS96">
        <f t="shared" si="112"/>
        <v>0</v>
      </c>
      <c r="CT96">
        <f t="shared" si="113"/>
        <v>61.02</v>
      </c>
      <c r="CU96">
        <f t="shared" si="114"/>
        <v>0</v>
      </c>
      <c r="CV96">
        <f t="shared" si="115"/>
        <v>0.14000000000000001</v>
      </c>
      <c r="CW96">
        <f t="shared" si="116"/>
        <v>0</v>
      </c>
      <c r="CX96">
        <f t="shared" si="117"/>
        <v>0</v>
      </c>
      <c r="CY96">
        <f t="shared" si="118"/>
        <v>213.57</v>
      </c>
      <c r="CZ96">
        <f t="shared" si="119"/>
        <v>30.51</v>
      </c>
      <c r="DC96" t="s">
        <v>3</v>
      </c>
      <c r="DD96" t="s">
        <v>3</v>
      </c>
      <c r="DE96" t="s">
        <v>3</v>
      </c>
      <c r="DF96" t="s">
        <v>3</v>
      </c>
      <c r="DG96" t="s">
        <v>3</v>
      </c>
      <c r="DH96" t="s">
        <v>3</v>
      </c>
      <c r="DI96" t="s">
        <v>3</v>
      </c>
      <c r="DJ96" t="s">
        <v>3</v>
      </c>
      <c r="DK96" t="s">
        <v>3</v>
      </c>
      <c r="DL96" t="s">
        <v>3</v>
      </c>
      <c r="DM96" t="s">
        <v>3</v>
      </c>
      <c r="DN96">
        <v>0</v>
      </c>
      <c r="DO96">
        <v>0</v>
      </c>
      <c r="DP96">
        <v>1</v>
      </c>
      <c r="DQ96">
        <v>1</v>
      </c>
      <c r="DU96">
        <v>16987630</v>
      </c>
      <c r="DV96" t="s">
        <v>21</v>
      </c>
      <c r="DW96" t="s">
        <v>21</v>
      </c>
      <c r="DX96">
        <v>1</v>
      </c>
      <c r="DZ96" t="s">
        <v>3</v>
      </c>
      <c r="EA96" t="s">
        <v>3</v>
      </c>
      <c r="EB96" t="s">
        <v>3</v>
      </c>
      <c r="EC96" t="s">
        <v>3</v>
      </c>
      <c r="EE96">
        <v>1306206291</v>
      </c>
      <c r="EF96">
        <v>1</v>
      </c>
      <c r="EG96" t="s">
        <v>23</v>
      </c>
      <c r="EH96">
        <v>0</v>
      </c>
      <c r="EI96" t="s">
        <v>3</v>
      </c>
      <c r="EJ96">
        <v>4</v>
      </c>
      <c r="EK96">
        <v>0</v>
      </c>
      <c r="EL96" t="s">
        <v>24</v>
      </c>
      <c r="EM96" t="s">
        <v>25</v>
      </c>
      <c r="EO96" t="s">
        <v>3</v>
      </c>
      <c r="EQ96">
        <v>0</v>
      </c>
      <c r="ER96">
        <v>62.9</v>
      </c>
      <c r="ES96">
        <v>1.67</v>
      </c>
      <c r="ET96">
        <v>0.21</v>
      </c>
      <c r="EU96">
        <v>0</v>
      </c>
      <c r="EV96">
        <v>61.02</v>
      </c>
      <c r="EW96">
        <v>0.14000000000000001</v>
      </c>
      <c r="EX96">
        <v>0</v>
      </c>
      <c r="EY96">
        <v>0</v>
      </c>
      <c r="FQ96">
        <v>0</v>
      </c>
      <c r="FR96">
        <f t="shared" si="120"/>
        <v>0</v>
      </c>
      <c r="FS96">
        <v>0</v>
      </c>
      <c r="FX96">
        <v>70</v>
      </c>
      <c r="FY96">
        <v>10</v>
      </c>
      <c r="GA96" t="s">
        <v>3</v>
      </c>
      <c r="GD96">
        <v>0</v>
      </c>
      <c r="GF96">
        <v>451576723</v>
      </c>
      <c r="GG96">
        <v>2</v>
      </c>
      <c r="GH96">
        <v>1</v>
      </c>
      <c r="GI96">
        <v>-2</v>
      </c>
      <c r="GJ96">
        <v>0</v>
      </c>
      <c r="GK96">
        <f>ROUND(R96*(R12)/100,2)</f>
        <v>0</v>
      </c>
      <c r="GL96">
        <f t="shared" si="121"/>
        <v>0</v>
      </c>
      <c r="GM96">
        <f t="shared" si="122"/>
        <v>558.58000000000004</v>
      </c>
      <c r="GN96">
        <f t="shared" si="123"/>
        <v>0</v>
      </c>
      <c r="GO96">
        <f t="shared" si="124"/>
        <v>0</v>
      </c>
      <c r="GP96">
        <f t="shared" si="125"/>
        <v>558.58000000000004</v>
      </c>
      <c r="GR96">
        <v>0</v>
      </c>
      <c r="GS96">
        <v>3</v>
      </c>
      <c r="GT96">
        <v>0</v>
      </c>
      <c r="GU96" t="s">
        <v>3</v>
      </c>
      <c r="GV96">
        <f t="shared" si="126"/>
        <v>0</v>
      </c>
      <c r="GW96">
        <v>1</v>
      </c>
      <c r="GX96">
        <f t="shared" si="127"/>
        <v>0</v>
      </c>
      <c r="HA96">
        <v>0</v>
      </c>
      <c r="HB96">
        <v>0</v>
      </c>
      <c r="HC96">
        <f t="shared" si="128"/>
        <v>0</v>
      </c>
      <c r="HE96" t="s">
        <v>3</v>
      </c>
      <c r="HF96" t="s">
        <v>3</v>
      </c>
      <c r="HM96" t="s">
        <v>3</v>
      </c>
      <c r="HN96" t="s">
        <v>3</v>
      </c>
      <c r="HO96" t="s">
        <v>3</v>
      </c>
      <c r="HP96" t="s">
        <v>3</v>
      </c>
      <c r="HQ96" t="s">
        <v>3</v>
      </c>
      <c r="IK96">
        <v>0</v>
      </c>
    </row>
    <row r="97" spans="1:245" x14ac:dyDescent="0.2">
      <c r="A97">
        <v>17</v>
      </c>
      <c r="B97">
        <v>1</v>
      </c>
      <c r="C97">
        <f>ROW(SmtRes!A48)</f>
        <v>48</v>
      </c>
      <c r="D97">
        <f>ROW(EtalonRes!A48)</f>
        <v>48</v>
      </c>
      <c r="E97" t="s">
        <v>141</v>
      </c>
      <c r="F97" t="s">
        <v>54</v>
      </c>
      <c r="G97" t="s">
        <v>55</v>
      </c>
      <c r="H97" t="s">
        <v>56</v>
      </c>
      <c r="I97">
        <v>113.11</v>
      </c>
      <c r="J97">
        <v>0</v>
      </c>
      <c r="K97">
        <v>113.11</v>
      </c>
      <c r="O97">
        <f t="shared" si="89"/>
        <v>628803.37</v>
      </c>
      <c r="P97">
        <f t="shared" si="90"/>
        <v>5636.27</v>
      </c>
      <c r="Q97">
        <f t="shared" si="91"/>
        <v>0</v>
      </c>
      <c r="R97">
        <f t="shared" si="92"/>
        <v>0</v>
      </c>
      <c r="S97">
        <f t="shared" si="93"/>
        <v>623167.1</v>
      </c>
      <c r="T97">
        <f t="shared" si="94"/>
        <v>0</v>
      </c>
      <c r="U97">
        <f t="shared" si="95"/>
        <v>1203.4904000000001</v>
      </c>
      <c r="V97">
        <f t="shared" si="96"/>
        <v>0</v>
      </c>
      <c r="W97">
        <f t="shared" si="97"/>
        <v>0</v>
      </c>
      <c r="X97">
        <f t="shared" si="98"/>
        <v>436216.97</v>
      </c>
      <c r="Y97">
        <f t="shared" si="99"/>
        <v>62316.71</v>
      </c>
      <c r="AA97">
        <v>1423013546</v>
      </c>
      <c r="AB97">
        <f t="shared" si="100"/>
        <v>5559.22</v>
      </c>
      <c r="AC97">
        <f t="shared" si="101"/>
        <v>49.83</v>
      </c>
      <c r="AD97">
        <f t="shared" si="102"/>
        <v>0</v>
      </c>
      <c r="AE97">
        <f t="shared" si="103"/>
        <v>0</v>
      </c>
      <c r="AF97">
        <f t="shared" si="104"/>
        <v>5509.39</v>
      </c>
      <c r="AG97">
        <f t="shared" si="105"/>
        <v>0</v>
      </c>
      <c r="AH97">
        <f t="shared" si="106"/>
        <v>10.64</v>
      </c>
      <c r="AI97">
        <f t="shared" si="107"/>
        <v>0</v>
      </c>
      <c r="AJ97">
        <f t="shared" si="108"/>
        <v>0</v>
      </c>
      <c r="AK97">
        <v>5559.22</v>
      </c>
      <c r="AL97">
        <v>49.83</v>
      </c>
      <c r="AM97">
        <v>0</v>
      </c>
      <c r="AN97">
        <v>0</v>
      </c>
      <c r="AO97">
        <v>5509.39</v>
      </c>
      <c r="AP97">
        <v>0</v>
      </c>
      <c r="AQ97">
        <v>10.64</v>
      </c>
      <c r="AR97">
        <v>0</v>
      </c>
      <c r="AS97">
        <v>0</v>
      </c>
      <c r="AT97">
        <v>70</v>
      </c>
      <c r="AU97">
        <v>10</v>
      </c>
      <c r="AV97">
        <v>1</v>
      </c>
      <c r="AW97">
        <v>1</v>
      </c>
      <c r="AZ97">
        <v>1</v>
      </c>
      <c r="BA97">
        <v>1</v>
      </c>
      <c r="BB97">
        <v>1</v>
      </c>
      <c r="BC97">
        <v>1</v>
      </c>
      <c r="BD97" t="s">
        <v>3</v>
      </c>
      <c r="BE97" t="s">
        <v>3</v>
      </c>
      <c r="BF97" t="s">
        <v>3</v>
      </c>
      <c r="BG97" t="s">
        <v>3</v>
      </c>
      <c r="BH97">
        <v>0</v>
      </c>
      <c r="BI97">
        <v>4</v>
      </c>
      <c r="BJ97" t="s">
        <v>57</v>
      </c>
      <c r="BM97">
        <v>0</v>
      </c>
      <c r="BN97">
        <v>0</v>
      </c>
      <c r="BO97" t="s">
        <v>3</v>
      </c>
      <c r="BP97">
        <v>0</v>
      </c>
      <c r="BQ97">
        <v>1</v>
      </c>
      <c r="BR97">
        <v>0</v>
      </c>
      <c r="BS97">
        <v>1</v>
      </c>
      <c r="BT97">
        <v>1</v>
      </c>
      <c r="BU97">
        <v>1</v>
      </c>
      <c r="BV97">
        <v>1</v>
      </c>
      <c r="BW97">
        <v>1</v>
      </c>
      <c r="BX97">
        <v>1</v>
      </c>
      <c r="BY97" t="s">
        <v>3</v>
      </c>
      <c r="BZ97">
        <v>70</v>
      </c>
      <c r="CA97">
        <v>10</v>
      </c>
      <c r="CB97" t="s">
        <v>3</v>
      </c>
      <c r="CE97">
        <v>0</v>
      </c>
      <c r="CF97">
        <v>0</v>
      </c>
      <c r="CG97">
        <v>0</v>
      </c>
      <c r="CM97">
        <v>0</v>
      </c>
      <c r="CN97" t="s">
        <v>3</v>
      </c>
      <c r="CO97">
        <v>0</v>
      </c>
      <c r="CP97">
        <f t="shared" si="109"/>
        <v>628803.37</v>
      </c>
      <c r="CQ97">
        <f t="shared" si="110"/>
        <v>49.83</v>
      </c>
      <c r="CR97">
        <f t="shared" si="111"/>
        <v>0</v>
      </c>
      <c r="CS97">
        <f t="shared" si="112"/>
        <v>0</v>
      </c>
      <c r="CT97">
        <f t="shared" si="113"/>
        <v>5509.39</v>
      </c>
      <c r="CU97">
        <f t="shared" si="114"/>
        <v>0</v>
      </c>
      <c r="CV97">
        <f t="shared" si="115"/>
        <v>10.64</v>
      </c>
      <c r="CW97">
        <f t="shared" si="116"/>
        <v>0</v>
      </c>
      <c r="CX97">
        <f t="shared" si="117"/>
        <v>0</v>
      </c>
      <c r="CY97">
        <f t="shared" si="118"/>
        <v>436216.97</v>
      </c>
      <c r="CZ97">
        <f t="shared" si="119"/>
        <v>62316.71</v>
      </c>
      <c r="DC97" t="s">
        <v>3</v>
      </c>
      <c r="DD97" t="s">
        <v>3</v>
      </c>
      <c r="DE97" t="s">
        <v>3</v>
      </c>
      <c r="DF97" t="s">
        <v>3</v>
      </c>
      <c r="DG97" t="s">
        <v>3</v>
      </c>
      <c r="DH97" t="s">
        <v>3</v>
      </c>
      <c r="DI97" t="s">
        <v>3</v>
      </c>
      <c r="DJ97" t="s">
        <v>3</v>
      </c>
      <c r="DK97" t="s">
        <v>3</v>
      </c>
      <c r="DL97" t="s">
        <v>3</v>
      </c>
      <c r="DM97" t="s">
        <v>3</v>
      </c>
      <c r="DN97">
        <v>0</v>
      </c>
      <c r="DO97">
        <v>0</v>
      </c>
      <c r="DP97">
        <v>1</v>
      </c>
      <c r="DQ97">
        <v>1</v>
      </c>
      <c r="DU97">
        <v>1003</v>
      </c>
      <c r="DV97" t="s">
        <v>56</v>
      </c>
      <c r="DW97" t="s">
        <v>56</v>
      </c>
      <c r="DX97">
        <v>100</v>
      </c>
      <c r="DZ97" t="s">
        <v>3</v>
      </c>
      <c r="EA97" t="s">
        <v>3</v>
      </c>
      <c r="EB97" t="s">
        <v>3</v>
      </c>
      <c r="EC97" t="s">
        <v>3</v>
      </c>
      <c r="EE97">
        <v>1306206291</v>
      </c>
      <c r="EF97">
        <v>1</v>
      </c>
      <c r="EG97" t="s">
        <v>23</v>
      </c>
      <c r="EH97">
        <v>0</v>
      </c>
      <c r="EI97" t="s">
        <v>3</v>
      </c>
      <c r="EJ97">
        <v>4</v>
      </c>
      <c r="EK97">
        <v>0</v>
      </c>
      <c r="EL97" t="s">
        <v>24</v>
      </c>
      <c r="EM97" t="s">
        <v>25</v>
      </c>
      <c r="EO97" t="s">
        <v>3</v>
      </c>
      <c r="EQ97">
        <v>0</v>
      </c>
      <c r="ER97">
        <v>5559.22</v>
      </c>
      <c r="ES97">
        <v>49.83</v>
      </c>
      <c r="ET97">
        <v>0</v>
      </c>
      <c r="EU97">
        <v>0</v>
      </c>
      <c r="EV97">
        <v>5509.39</v>
      </c>
      <c r="EW97">
        <v>10.64</v>
      </c>
      <c r="EX97">
        <v>0</v>
      </c>
      <c r="EY97">
        <v>0</v>
      </c>
      <c r="FQ97">
        <v>0</v>
      </c>
      <c r="FR97">
        <f t="shared" si="120"/>
        <v>0</v>
      </c>
      <c r="FS97">
        <v>0</v>
      </c>
      <c r="FX97">
        <v>70</v>
      </c>
      <c r="FY97">
        <v>10</v>
      </c>
      <c r="GA97" t="s">
        <v>3</v>
      </c>
      <c r="GD97">
        <v>0</v>
      </c>
      <c r="GF97">
        <v>378867325</v>
      </c>
      <c r="GG97">
        <v>2</v>
      </c>
      <c r="GH97">
        <v>1</v>
      </c>
      <c r="GI97">
        <v>-2</v>
      </c>
      <c r="GJ97">
        <v>0</v>
      </c>
      <c r="GK97">
        <f>ROUND(R97*(R12)/100,2)</f>
        <v>0</v>
      </c>
      <c r="GL97">
        <f t="shared" si="121"/>
        <v>0</v>
      </c>
      <c r="GM97">
        <f t="shared" si="122"/>
        <v>1127337.05</v>
      </c>
      <c r="GN97">
        <f t="shared" si="123"/>
        <v>0</v>
      </c>
      <c r="GO97">
        <f t="shared" si="124"/>
        <v>0</v>
      </c>
      <c r="GP97">
        <f t="shared" si="125"/>
        <v>1127337.05</v>
      </c>
      <c r="GR97">
        <v>0</v>
      </c>
      <c r="GS97">
        <v>3</v>
      </c>
      <c r="GT97">
        <v>0</v>
      </c>
      <c r="GU97" t="s">
        <v>3</v>
      </c>
      <c r="GV97">
        <f t="shared" si="126"/>
        <v>0</v>
      </c>
      <c r="GW97">
        <v>1</v>
      </c>
      <c r="GX97">
        <f t="shared" si="127"/>
        <v>0</v>
      </c>
      <c r="HA97">
        <v>0</v>
      </c>
      <c r="HB97">
        <v>0</v>
      </c>
      <c r="HC97">
        <f t="shared" si="128"/>
        <v>0</v>
      </c>
      <c r="HE97" t="s">
        <v>3</v>
      </c>
      <c r="HF97" t="s">
        <v>3</v>
      </c>
      <c r="HM97" t="s">
        <v>3</v>
      </c>
      <c r="HN97" t="s">
        <v>3</v>
      </c>
      <c r="HO97" t="s">
        <v>3</v>
      </c>
      <c r="HP97" t="s">
        <v>3</v>
      </c>
      <c r="HQ97" t="s">
        <v>3</v>
      </c>
      <c r="IK97">
        <v>0</v>
      </c>
    </row>
    <row r="98" spans="1:245" x14ac:dyDescent="0.2">
      <c r="A98">
        <v>17</v>
      </c>
      <c r="B98">
        <v>1</v>
      </c>
      <c r="C98">
        <f>ROW(SmtRes!A50)</f>
        <v>50</v>
      </c>
      <c r="D98">
        <f>ROW(EtalonRes!A50)</f>
        <v>50</v>
      </c>
      <c r="E98" t="s">
        <v>142</v>
      </c>
      <c r="F98" t="s">
        <v>59</v>
      </c>
      <c r="G98" t="s">
        <v>60</v>
      </c>
      <c r="H98" t="s">
        <v>56</v>
      </c>
      <c r="I98">
        <v>4.2300000000000004</v>
      </c>
      <c r="J98">
        <v>0</v>
      </c>
      <c r="K98">
        <v>4.2300000000000004</v>
      </c>
      <c r="O98">
        <f t="shared" si="89"/>
        <v>24105.67</v>
      </c>
      <c r="P98">
        <f t="shared" si="90"/>
        <v>800.95</v>
      </c>
      <c r="Q98">
        <f t="shared" si="91"/>
        <v>0</v>
      </c>
      <c r="R98">
        <f t="shared" si="92"/>
        <v>0</v>
      </c>
      <c r="S98">
        <f t="shared" si="93"/>
        <v>23304.720000000001</v>
      </c>
      <c r="T98">
        <f t="shared" si="94"/>
        <v>0</v>
      </c>
      <c r="U98">
        <f t="shared" si="95"/>
        <v>45.007200000000005</v>
      </c>
      <c r="V98">
        <f t="shared" si="96"/>
        <v>0</v>
      </c>
      <c r="W98">
        <f t="shared" si="97"/>
        <v>0</v>
      </c>
      <c r="X98">
        <f t="shared" si="98"/>
        <v>16313.3</v>
      </c>
      <c r="Y98">
        <f t="shared" si="99"/>
        <v>2330.4699999999998</v>
      </c>
      <c r="AA98">
        <v>1423013546</v>
      </c>
      <c r="AB98">
        <f t="shared" si="100"/>
        <v>5698.74</v>
      </c>
      <c r="AC98">
        <f t="shared" si="101"/>
        <v>189.35</v>
      </c>
      <c r="AD98">
        <f t="shared" si="102"/>
        <v>0</v>
      </c>
      <c r="AE98">
        <f t="shared" si="103"/>
        <v>0</v>
      </c>
      <c r="AF98">
        <f t="shared" si="104"/>
        <v>5509.39</v>
      </c>
      <c r="AG98">
        <f t="shared" si="105"/>
        <v>0</v>
      </c>
      <c r="AH98">
        <f t="shared" si="106"/>
        <v>10.64</v>
      </c>
      <c r="AI98">
        <f t="shared" si="107"/>
        <v>0</v>
      </c>
      <c r="AJ98">
        <f t="shared" si="108"/>
        <v>0</v>
      </c>
      <c r="AK98">
        <v>5698.74</v>
      </c>
      <c r="AL98">
        <v>189.35</v>
      </c>
      <c r="AM98">
        <v>0</v>
      </c>
      <c r="AN98">
        <v>0</v>
      </c>
      <c r="AO98">
        <v>5509.39</v>
      </c>
      <c r="AP98">
        <v>0</v>
      </c>
      <c r="AQ98">
        <v>10.64</v>
      </c>
      <c r="AR98">
        <v>0</v>
      </c>
      <c r="AS98">
        <v>0</v>
      </c>
      <c r="AT98">
        <v>70</v>
      </c>
      <c r="AU98">
        <v>10</v>
      </c>
      <c r="AV98">
        <v>1</v>
      </c>
      <c r="AW98">
        <v>1</v>
      </c>
      <c r="AZ98">
        <v>1</v>
      </c>
      <c r="BA98">
        <v>1</v>
      </c>
      <c r="BB98">
        <v>1</v>
      </c>
      <c r="BC98">
        <v>1</v>
      </c>
      <c r="BD98" t="s">
        <v>3</v>
      </c>
      <c r="BE98" t="s">
        <v>3</v>
      </c>
      <c r="BF98" t="s">
        <v>3</v>
      </c>
      <c r="BG98" t="s">
        <v>3</v>
      </c>
      <c r="BH98">
        <v>0</v>
      </c>
      <c r="BI98">
        <v>4</v>
      </c>
      <c r="BJ98" t="s">
        <v>61</v>
      </c>
      <c r="BM98">
        <v>0</v>
      </c>
      <c r="BN98">
        <v>0</v>
      </c>
      <c r="BO98" t="s">
        <v>3</v>
      </c>
      <c r="BP98">
        <v>0</v>
      </c>
      <c r="BQ98">
        <v>1</v>
      </c>
      <c r="BR98">
        <v>0</v>
      </c>
      <c r="BS98">
        <v>1</v>
      </c>
      <c r="BT98">
        <v>1</v>
      </c>
      <c r="BU98">
        <v>1</v>
      </c>
      <c r="BV98">
        <v>1</v>
      </c>
      <c r="BW98">
        <v>1</v>
      </c>
      <c r="BX98">
        <v>1</v>
      </c>
      <c r="BY98" t="s">
        <v>3</v>
      </c>
      <c r="BZ98">
        <v>70</v>
      </c>
      <c r="CA98">
        <v>10</v>
      </c>
      <c r="CB98" t="s">
        <v>3</v>
      </c>
      <c r="CE98">
        <v>0</v>
      </c>
      <c r="CF98">
        <v>0</v>
      </c>
      <c r="CG98">
        <v>0</v>
      </c>
      <c r="CM98">
        <v>0</v>
      </c>
      <c r="CN98" t="s">
        <v>3</v>
      </c>
      <c r="CO98">
        <v>0</v>
      </c>
      <c r="CP98">
        <f t="shared" si="109"/>
        <v>24105.670000000002</v>
      </c>
      <c r="CQ98">
        <f t="shared" si="110"/>
        <v>189.35</v>
      </c>
      <c r="CR98">
        <f t="shared" si="111"/>
        <v>0</v>
      </c>
      <c r="CS98">
        <f t="shared" si="112"/>
        <v>0</v>
      </c>
      <c r="CT98">
        <f t="shared" si="113"/>
        <v>5509.39</v>
      </c>
      <c r="CU98">
        <f t="shared" si="114"/>
        <v>0</v>
      </c>
      <c r="CV98">
        <f t="shared" si="115"/>
        <v>10.64</v>
      </c>
      <c r="CW98">
        <f t="shared" si="116"/>
        <v>0</v>
      </c>
      <c r="CX98">
        <f t="shared" si="117"/>
        <v>0</v>
      </c>
      <c r="CY98">
        <f t="shared" si="118"/>
        <v>16313.304000000002</v>
      </c>
      <c r="CZ98">
        <f t="shared" si="119"/>
        <v>2330.4720000000002</v>
      </c>
      <c r="DC98" t="s">
        <v>3</v>
      </c>
      <c r="DD98" t="s">
        <v>3</v>
      </c>
      <c r="DE98" t="s">
        <v>3</v>
      </c>
      <c r="DF98" t="s">
        <v>3</v>
      </c>
      <c r="DG98" t="s">
        <v>3</v>
      </c>
      <c r="DH98" t="s">
        <v>3</v>
      </c>
      <c r="DI98" t="s">
        <v>3</v>
      </c>
      <c r="DJ98" t="s">
        <v>3</v>
      </c>
      <c r="DK98" t="s">
        <v>3</v>
      </c>
      <c r="DL98" t="s">
        <v>3</v>
      </c>
      <c r="DM98" t="s">
        <v>3</v>
      </c>
      <c r="DN98">
        <v>0</v>
      </c>
      <c r="DO98">
        <v>0</v>
      </c>
      <c r="DP98">
        <v>1</v>
      </c>
      <c r="DQ98">
        <v>1</v>
      </c>
      <c r="DU98">
        <v>1003</v>
      </c>
      <c r="DV98" t="s">
        <v>56</v>
      </c>
      <c r="DW98" t="s">
        <v>56</v>
      </c>
      <c r="DX98">
        <v>100</v>
      </c>
      <c r="DZ98" t="s">
        <v>3</v>
      </c>
      <c r="EA98" t="s">
        <v>3</v>
      </c>
      <c r="EB98" t="s">
        <v>3</v>
      </c>
      <c r="EC98" t="s">
        <v>3</v>
      </c>
      <c r="EE98">
        <v>1306206291</v>
      </c>
      <c r="EF98">
        <v>1</v>
      </c>
      <c r="EG98" t="s">
        <v>23</v>
      </c>
      <c r="EH98">
        <v>0</v>
      </c>
      <c r="EI98" t="s">
        <v>3</v>
      </c>
      <c r="EJ98">
        <v>4</v>
      </c>
      <c r="EK98">
        <v>0</v>
      </c>
      <c r="EL98" t="s">
        <v>24</v>
      </c>
      <c r="EM98" t="s">
        <v>25</v>
      </c>
      <c r="EO98" t="s">
        <v>3</v>
      </c>
      <c r="EQ98">
        <v>0</v>
      </c>
      <c r="ER98">
        <v>5698.74</v>
      </c>
      <c r="ES98">
        <v>189.35</v>
      </c>
      <c r="ET98">
        <v>0</v>
      </c>
      <c r="EU98">
        <v>0</v>
      </c>
      <c r="EV98">
        <v>5509.39</v>
      </c>
      <c r="EW98">
        <v>10.64</v>
      </c>
      <c r="EX98">
        <v>0</v>
      </c>
      <c r="EY98">
        <v>0</v>
      </c>
      <c r="FQ98">
        <v>0</v>
      </c>
      <c r="FR98">
        <f t="shared" si="120"/>
        <v>0</v>
      </c>
      <c r="FS98">
        <v>0</v>
      </c>
      <c r="FX98">
        <v>70</v>
      </c>
      <c r="FY98">
        <v>10</v>
      </c>
      <c r="GA98" t="s">
        <v>3</v>
      </c>
      <c r="GD98">
        <v>0</v>
      </c>
      <c r="GF98">
        <v>1190406279</v>
      </c>
      <c r="GG98">
        <v>2</v>
      </c>
      <c r="GH98">
        <v>1</v>
      </c>
      <c r="GI98">
        <v>-2</v>
      </c>
      <c r="GJ98">
        <v>0</v>
      </c>
      <c r="GK98">
        <f>ROUND(R98*(R12)/100,2)</f>
        <v>0</v>
      </c>
      <c r="GL98">
        <f t="shared" si="121"/>
        <v>0</v>
      </c>
      <c r="GM98">
        <f t="shared" si="122"/>
        <v>42749.440000000002</v>
      </c>
      <c r="GN98">
        <f t="shared" si="123"/>
        <v>0</v>
      </c>
      <c r="GO98">
        <f t="shared" si="124"/>
        <v>0</v>
      </c>
      <c r="GP98">
        <f t="shared" si="125"/>
        <v>42749.440000000002</v>
      </c>
      <c r="GR98">
        <v>0</v>
      </c>
      <c r="GS98">
        <v>3</v>
      </c>
      <c r="GT98">
        <v>0</v>
      </c>
      <c r="GU98" t="s">
        <v>3</v>
      </c>
      <c r="GV98">
        <f t="shared" si="126"/>
        <v>0</v>
      </c>
      <c r="GW98">
        <v>1</v>
      </c>
      <c r="GX98">
        <f t="shared" si="127"/>
        <v>0</v>
      </c>
      <c r="HA98">
        <v>0</v>
      </c>
      <c r="HB98">
        <v>0</v>
      </c>
      <c r="HC98">
        <f t="shared" si="128"/>
        <v>0</v>
      </c>
      <c r="HE98" t="s">
        <v>3</v>
      </c>
      <c r="HF98" t="s">
        <v>3</v>
      </c>
      <c r="HM98" t="s">
        <v>3</v>
      </c>
      <c r="HN98" t="s">
        <v>3</v>
      </c>
      <c r="HO98" t="s">
        <v>3</v>
      </c>
      <c r="HP98" t="s">
        <v>3</v>
      </c>
      <c r="HQ98" t="s">
        <v>3</v>
      </c>
      <c r="IK98">
        <v>0</v>
      </c>
    </row>
    <row r="99" spans="1:245" x14ac:dyDescent="0.2">
      <c r="A99">
        <v>17</v>
      </c>
      <c r="B99">
        <v>1</v>
      </c>
      <c r="C99">
        <f>ROW(SmtRes!A53)</f>
        <v>53</v>
      </c>
      <c r="D99">
        <f>ROW(EtalonRes!A53)</f>
        <v>53</v>
      </c>
      <c r="E99" t="s">
        <v>143</v>
      </c>
      <c r="F99" t="s">
        <v>144</v>
      </c>
      <c r="G99" t="s">
        <v>145</v>
      </c>
      <c r="H99" t="s">
        <v>56</v>
      </c>
      <c r="I99">
        <f>ROUND(2144/100,9)</f>
        <v>21.44</v>
      </c>
      <c r="J99">
        <v>0</v>
      </c>
      <c r="K99">
        <f>ROUND(2144/100,9)</f>
        <v>21.44</v>
      </c>
      <c r="O99">
        <f t="shared" si="89"/>
        <v>25563.34</v>
      </c>
      <c r="P99">
        <f t="shared" si="90"/>
        <v>1100.3</v>
      </c>
      <c r="Q99">
        <f t="shared" si="91"/>
        <v>161.87</v>
      </c>
      <c r="R99">
        <f t="shared" si="92"/>
        <v>0.86</v>
      </c>
      <c r="S99">
        <f t="shared" si="93"/>
        <v>24301.17</v>
      </c>
      <c r="T99">
        <f t="shared" si="94"/>
        <v>0</v>
      </c>
      <c r="U99">
        <f t="shared" si="95"/>
        <v>51.884799999999998</v>
      </c>
      <c r="V99">
        <f t="shared" si="96"/>
        <v>0</v>
      </c>
      <c r="W99">
        <f t="shared" si="97"/>
        <v>0</v>
      </c>
      <c r="X99">
        <f t="shared" si="98"/>
        <v>17010.82</v>
      </c>
      <c r="Y99">
        <f t="shared" si="99"/>
        <v>2430.12</v>
      </c>
      <c r="AA99">
        <v>1423013546</v>
      </c>
      <c r="AB99">
        <f t="shared" si="100"/>
        <v>1192.32</v>
      </c>
      <c r="AC99">
        <f t="shared" si="101"/>
        <v>51.32</v>
      </c>
      <c r="AD99">
        <f t="shared" si="102"/>
        <v>7.55</v>
      </c>
      <c r="AE99">
        <f t="shared" si="103"/>
        <v>0.04</v>
      </c>
      <c r="AF99">
        <f t="shared" si="104"/>
        <v>1133.45</v>
      </c>
      <c r="AG99">
        <f t="shared" si="105"/>
        <v>0</v>
      </c>
      <c r="AH99">
        <f t="shared" si="106"/>
        <v>2.42</v>
      </c>
      <c r="AI99">
        <f t="shared" si="107"/>
        <v>0</v>
      </c>
      <c r="AJ99">
        <f t="shared" si="108"/>
        <v>0</v>
      </c>
      <c r="AK99">
        <v>1192.32</v>
      </c>
      <c r="AL99">
        <v>51.32</v>
      </c>
      <c r="AM99">
        <v>7.55</v>
      </c>
      <c r="AN99">
        <v>0.04</v>
      </c>
      <c r="AO99">
        <v>1133.45</v>
      </c>
      <c r="AP99">
        <v>0</v>
      </c>
      <c r="AQ99">
        <v>2.42</v>
      </c>
      <c r="AR99">
        <v>0</v>
      </c>
      <c r="AS99">
        <v>0</v>
      </c>
      <c r="AT99">
        <v>70</v>
      </c>
      <c r="AU99">
        <v>10</v>
      </c>
      <c r="AV99">
        <v>1</v>
      </c>
      <c r="AW99">
        <v>1</v>
      </c>
      <c r="AZ99">
        <v>1</v>
      </c>
      <c r="BA99">
        <v>1</v>
      </c>
      <c r="BB99">
        <v>1</v>
      </c>
      <c r="BC99">
        <v>1</v>
      </c>
      <c r="BD99" t="s">
        <v>3</v>
      </c>
      <c r="BE99" t="s">
        <v>3</v>
      </c>
      <c r="BF99" t="s">
        <v>3</v>
      </c>
      <c r="BG99" t="s">
        <v>3</v>
      </c>
      <c r="BH99">
        <v>0</v>
      </c>
      <c r="BI99">
        <v>4</v>
      </c>
      <c r="BJ99" t="s">
        <v>146</v>
      </c>
      <c r="BM99">
        <v>0</v>
      </c>
      <c r="BN99">
        <v>0</v>
      </c>
      <c r="BO99" t="s">
        <v>3</v>
      </c>
      <c r="BP99">
        <v>0</v>
      </c>
      <c r="BQ99">
        <v>1</v>
      </c>
      <c r="BR99">
        <v>0</v>
      </c>
      <c r="BS99">
        <v>1</v>
      </c>
      <c r="BT99">
        <v>1</v>
      </c>
      <c r="BU99">
        <v>1</v>
      </c>
      <c r="BV99">
        <v>1</v>
      </c>
      <c r="BW99">
        <v>1</v>
      </c>
      <c r="BX99">
        <v>1</v>
      </c>
      <c r="BY99" t="s">
        <v>3</v>
      </c>
      <c r="BZ99">
        <v>70</v>
      </c>
      <c r="CA99">
        <v>10</v>
      </c>
      <c r="CB99" t="s">
        <v>3</v>
      </c>
      <c r="CE99">
        <v>0</v>
      </c>
      <c r="CF99">
        <v>0</v>
      </c>
      <c r="CG99">
        <v>0</v>
      </c>
      <c r="CM99">
        <v>0</v>
      </c>
      <c r="CN99" t="s">
        <v>3</v>
      </c>
      <c r="CO99">
        <v>0</v>
      </c>
      <c r="CP99">
        <f t="shared" si="109"/>
        <v>25563.339999999997</v>
      </c>
      <c r="CQ99">
        <f t="shared" si="110"/>
        <v>51.32</v>
      </c>
      <c r="CR99">
        <f t="shared" si="111"/>
        <v>7.55</v>
      </c>
      <c r="CS99">
        <f t="shared" si="112"/>
        <v>0.04</v>
      </c>
      <c r="CT99">
        <f t="shared" si="113"/>
        <v>1133.45</v>
      </c>
      <c r="CU99">
        <f t="shared" si="114"/>
        <v>0</v>
      </c>
      <c r="CV99">
        <f t="shared" si="115"/>
        <v>2.42</v>
      </c>
      <c r="CW99">
        <f t="shared" si="116"/>
        <v>0</v>
      </c>
      <c r="CX99">
        <f t="shared" si="117"/>
        <v>0</v>
      </c>
      <c r="CY99">
        <f t="shared" si="118"/>
        <v>17010.819</v>
      </c>
      <c r="CZ99">
        <f t="shared" si="119"/>
        <v>2430.1169999999997</v>
      </c>
      <c r="DC99" t="s">
        <v>3</v>
      </c>
      <c r="DD99" t="s">
        <v>3</v>
      </c>
      <c r="DE99" t="s">
        <v>3</v>
      </c>
      <c r="DF99" t="s">
        <v>3</v>
      </c>
      <c r="DG99" t="s">
        <v>3</v>
      </c>
      <c r="DH99" t="s">
        <v>3</v>
      </c>
      <c r="DI99" t="s">
        <v>3</v>
      </c>
      <c r="DJ99" t="s">
        <v>3</v>
      </c>
      <c r="DK99" t="s">
        <v>3</v>
      </c>
      <c r="DL99" t="s">
        <v>3</v>
      </c>
      <c r="DM99" t="s">
        <v>3</v>
      </c>
      <c r="DN99">
        <v>0</v>
      </c>
      <c r="DO99">
        <v>0</v>
      </c>
      <c r="DP99">
        <v>1</v>
      </c>
      <c r="DQ99">
        <v>1</v>
      </c>
      <c r="DU99">
        <v>1003</v>
      </c>
      <c r="DV99" t="s">
        <v>56</v>
      </c>
      <c r="DW99" t="s">
        <v>56</v>
      </c>
      <c r="DX99">
        <v>100</v>
      </c>
      <c r="DZ99" t="s">
        <v>3</v>
      </c>
      <c r="EA99" t="s">
        <v>3</v>
      </c>
      <c r="EB99" t="s">
        <v>3</v>
      </c>
      <c r="EC99" t="s">
        <v>3</v>
      </c>
      <c r="EE99">
        <v>1306206291</v>
      </c>
      <c r="EF99">
        <v>1</v>
      </c>
      <c r="EG99" t="s">
        <v>23</v>
      </c>
      <c r="EH99">
        <v>0</v>
      </c>
      <c r="EI99" t="s">
        <v>3</v>
      </c>
      <c r="EJ99">
        <v>4</v>
      </c>
      <c r="EK99">
        <v>0</v>
      </c>
      <c r="EL99" t="s">
        <v>24</v>
      </c>
      <c r="EM99" t="s">
        <v>25</v>
      </c>
      <c r="EO99" t="s">
        <v>3</v>
      </c>
      <c r="EQ99">
        <v>0</v>
      </c>
      <c r="ER99">
        <v>1192.32</v>
      </c>
      <c r="ES99">
        <v>51.32</v>
      </c>
      <c r="ET99">
        <v>7.55</v>
      </c>
      <c r="EU99">
        <v>0.04</v>
      </c>
      <c r="EV99">
        <v>1133.45</v>
      </c>
      <c r="EW99">
        <v>2.42</v>
      </c>
      <c r="EX99">
        <v>0</v>
      </c>
      <c r="EY99">
        <v>0</v>
      </c>
      <c r="FQ99">
        <v>0</v>
      </c>
      <c r="FR99">
        <f t="shared" si="120"/>
        <v>0</v>
      </c>
      <c r="FS99">
        <v>0</v>
      </c>
      <c r="FX99">
        <v>70</v>
      </c>
      <c r="FY99">
        <v>10</v>
      </c>
      <c r="GA99" t="s">
        <v>3</v>
      </c>
      <c r="GD99">
        <v>0</v>
      </c>
      <c r="GF99">
        <v>1102977517</v>
      </c>
      <c r="GG99">
        <v>2</v>
      </c>
      <c r="GH99">
        <v>1</v>
      </c>
      <c r="GI99">
        <v>-2</v>
      </c>
      <c r="GJ99">
        <v>0</v>
      </c>
      <c r="GK99">
        <f>ROUND(R99*(R12)/100,2)</f>
        <v>1.38</v>
      </c>
      <c r="GL99">
        <f t="shared" si="121"/>
        <v>0</v>
      </c>
      <c r="GM99">
        <f t="shared" si="122"/>
        <v>45005.66</v>
      </c>
      <c r="GN99">
        <f t="shared" si="123"/>
        <v>0</v>
      </c>
      <c r="GO99">
        <f t="shared" si="124"/>
        <v>0</v>
      </c>
      <c r="GP99">
        <f t="shared" si="125"/>
        <v>45005.66</v>
      </c>
      <c r="GR99">
        <v>0</v>
      </c>
      <c r="GS99">
        <v>3</v>
      </c>
      <c r="GT99">
        <v>0</v>
      </c>
      <c r="GU99" t="s">
        <v>3</v>
      </c>
      <c r="GV99">
        <f t="shared" si="126"/>
        <v>0</v>
      </c>
      <c r="GW99">
        <v>1</v>
      </c>
      <c r="GX99">
        <f t="shared" si="127"/>
        <v>0</v>
      </c>
      <c r="HA99">
        <v>0</v>
      </c>
      <c r="HB99">
        <v>0</v>
      </c>
      <c r="HC99">
        <f t="shared" si="128"/>
        <v>0</v>
      </c>
      <c r="HE99" t="s">
        <v>3</v>
      </c>
      <c r="HF99" t="s">
        <v>3</v>
      </c>
      <c r="HM99" t="s">
        <v>3</v>
      </c>
      <c r="HN99" t="s">
        <v>3</v>
      </c>
      <c r="HO99" t="s">
        <v>3</v>
      </c>
      <c r="HP99" t="s">
        <v>3</v>
      </c>
      <c r="HQ99" t="s">
        <v>3</v>
      </c>
      <c r="IK99">
        <v>0</v>
      </c>
    </row>
    <row r="100" spans="1:245" x14ac:dyDescent="0.2">
      <c r="A100">
        <v>17</v>
      </c>
      <c r="B100">
        <v>1</v>
      </c>
      <c r="C100">
        <f>ROW(SmtRes!A56)</f>
        <v>56</v>
      </c>
      <c r="D100">
        <f>ROW(EtalonRes!A56)</f>
        <v>56</v>
      </c>
      <c r="E100" t="s">
        <v>147</v>
      </c>
      <c r="F100" t="s">
        <v>148</v>
      </c>
      <c r="G100" t="s">
        <v>149</v>
      </c>
      <c r="H100" t="s">
        <v>56</v>
      </c>
      <c r="I100">
        <f>ROUND(2144/100,9)</f>
        <v>21.44</v>
      </c>
      <c r="J100">
        <v>0</v>
      </c>
      <c r="K100">
        <f>ROUND(2144/100,9)</f>
        <v>21.44</v>
      </c>
      <c r="O100">
        <f t="shared" si="89"/>
        <v>38844.129999999997</v>
      </c>
      <c r="P100">
        <f t="shared" si="90"/>
        <v>3952.89</v>
      </c>
      <c r="Q100">
        <f t="shared" si="91"/>
        <v>347.76</v>
      </c>
      <c r="R100">
        <f t="shared" si="92"/>
        <v>1.72</v>
      </c>
      <c r="S100">
        <f t="shared" si="93"/>
        <v>34543.480000000003</v>
      </c>
      <c r="T100">
        <f t="shared" si="94"/>
        <v>0</v>
      </c>
      <c r="U100">
        <f t="shared" si="95"/>
        <v>73.753600000000006</v>
      </c>
      <c r="V100">
        <f t="shared" si="96"/>
        <v>0</v>
      </c>
      <c r="W100">
        <f t="shared" si="97"/>
        <v>0</v>
      </c>
      <c r="X100">
        <f t="shared" si="98"/>
        <v>24180.44</v>
      </c>
      <c r="Y100">
        <f t="shared" si="99"/>
        <v>3454.35</v>
      </c>
      <c r="AA100">
        <v>1423013546</v>
      </c>
      <c r="AB100">
        <f t="shared" si="100"/>
        <v>1811.76</v>
      </c>
      <c r="AC100">
        <f t="shared" si="101"/>
        <v>184.37</v>
      </c>
      <c r="AD100">
        <f t="shared" si="102"/>
        <v>16.22</v>
      </c>
      <c r="AE100">
        <f t="shared" si="103"/>
        <v>0.08</v>
      </c>
      <c r="AF100">
        <f t="shared" si="104"/>
        <v>1611.17</v>
      </c>
      <c r="AG100">
        <f t="shared" si="105"/>
        <v>0</v>
      </c>
      <c r="AH100">
        <f t="shared" si="106"/>
        <v>3.44</v>
      </c>
      <c r="AI100">
        <f t="shared" si="107"/>
        <v>0</v>
      </c>
      <c r="AJ100">
        <f t="shared" si="108"/>
        <v>0</v>
      </c>
      <c r="AK100">
        <v>1811.76</v>
      </c>
      <c r="AL100">
        <v>184.37</v>
      </c>
      <c r="AM100">
        <v>16.22</v>
      </c>
      <c r="AN100">
        <v>0.08</v>
      </c>
      <c r="AO100">
        <v>1611.17</v>
      </c>
      <c r="AP100">
        <v>0</v>
      </c>
      <c r="AQ100">
        <v>3.44</v>
      </c>
      <c r="AR100">
        <v>0</v>
      </c>
      <c r="AS100">
        <v>0</v>
      </c>
      <c r="AT100">
        <v>70</v>
      </c>
      <c r="AU100">
        <v>10</v>
      </c>
      <c r="AV100">
        <v>1</v>
      </c>
      <c r="AW100">
        <v>1</v>
      </c>
      <c r="AZ100">
        <v>1</v>
      </c>
      <c r="BA100">
        <v>1</v>
      </c>
      <c r="BB100">
        <v>1</v>
      </c>
      <c r="BC100">
        <v>1</v>
      </c>
      <c r="BD100" t="s">
        <v>3</v>
      </c>
      <c r="BE100" t="s">
        <v>3</v>
      </c>
      <c r="BF100" t="s">
        <v>3</v>
      </c>
      <c r="BG100" t="s">
        <v>3</v>
      </c>
      <c r="BH100">
        <v>0</v>
      </c>
      <c r="BI100">
        <v>4</v>
      </c>
      <c r="BJ100" t="s">
        <v>150</v>
      </c>
      <c r="BM100">
        <v>0</v>
      </c>
      <c r="BN100">
        <v>0</v>
      </c>
      <c r="BO100" t="s">
        <v>3</v>
      </c>
      <c r="BP100">
        <v>0</v>
      </c>
      <c r="BQ100">
        <v>1</v>
      </c>
      <c r="BR100">
        <v>0</v>
      </c>
      <c r="BS100">
        <v>1</v>
      </c>
      <c r="BT100">
        <v>1</v>
      </c>
      <c r="BU100">
        <v>1</v>
      </c>
      <c r="BV100">
        <v>1</v>
      </c>
      <c r="BW100">
        <v>1</v>
      </c>
      <c r="BX100">
        <v>1</v>
      </c>
      <c r="BY100" t="s">
        <v>3</v>
      </c>
      <c r="BZ100">
        <v>70</v>
      </c>
      <c r="CA100">
        <v>10</v>
      </c>
      <c r="CB100" t="s">
        <v>3</v>
      </c>
      <c r="CE100">
        <v>0</v>
      </c>
      <c r="CF100">
        <v>0</v>
      </c>
      <c r="CG100">
        <v>0</v>
      </c>
      <c r="CM100">
        <v>0</v>
      </c>
      <c r="CN100" t="s">
        <v>3</v>
      </c>
      <c r="CO100">
        <v>0</v>
      </c>
      <c r="CP100">
        <f t="shared" si="109"/>
        <v>38844.130000000005</v>
      </c>
      <c r="CQ100">
        <f t="shared" si="110"/>
        <v>184.37</v>
      </c>
      <c r="CR100">
        <f t="shared" si="111"/>
        <v>16.22</v>
      </c>
      <c r="CS100">
        <f t="shared" si="112"/>
        <v>0.08</v>
      </c>
      <c r="CT100">
        <f t="shared" si="113"/>
        <v>1611.17</v>
      </c>
      <c r="CU100">
        <f t="shared" si="114"/>
        <v>0</v>
      </c>
      <c r="CV100">
        <f t="shared" si="115"/>
        <v>3.44</v>
      </c>
      <c r="CW100">
        <f t="shared" si="116"/>
        <v>0</v>
      </c>
      <c r="CX100">
        <f t="shared" si="117"/>
        <v>0</v>
      </c>
      <c r="CY100">
        <f t="shared" si="118"/>
        <v>24180.436000000002</v>
      </c>
      <c r="CZ100">
        <f t="shared" si="119"/>
        <v>3454.3480000000004</v>
      </c>
      <c r="DC100" t="s">
        <v>3</v>
      </c>
      <c r="DD100" t="s">
        <v>3</v>
      </c>
      <c r="DE100" t="s">
        <v>3</v>
      </c>
      <c r="DF100" t="s">
        <v>3</v>
      </c>
      <c r="DG100" t="s">
        <v>3</v>
      </c>
      <c r="DH100" t="s">
        <v>3</v>
      </c>
      <c r="DI100" t="s">
        <v>3</v>
      </c>
      <c r="DJ100" t="s">
        <v>3</v>
      </c>
      <c r="DK100" t="s">
        <v>3</v>
      </c>
      <c r="DL100" t="s">
        <v>3</v>
      </c>
      <c r="DM100" t="s">
        <v>3</v>
      </c>
      <c r="DN100">
        <v>0</v>
      </c>
      <c r="DO100">
        <v>0</v>
      </c>
      <c r="DP100">
        <v>1</v>
      </c>
      <c r="DQ100">
        <v>1</v>
      </c>
      <c r="DU100">
        <v>1003</v>
      </c>
      <c r="DV100" t="s">
        <v>56</v>
      </c>
      <c r="DW100" t="s">
        <v>56</v>
      </c>
      <c r="DX100">
        <v>100</v>
      </c>
      <c r="DZ100" t="s">
        <v>3</v>
      </c>
      <c r="EA100" t="s">
        <v>3</v>
      </c>
      <c r="EB100" t="s">
        <v>3</v>
      </c>
      <c r="EC100" t="s">
        <v>3</v>
      </c>
      <c r="EE100">
        <v>1306206291</v>
      </c>
      <c r="EF100">
        <v>1</v>
      </c>
      <c r="EG100" t="s">
        <v>23</v>
      </c>
      <c r="EH100">
        <v>0</v>
      </c>
      <c r="EI100" t="s">
        <v>3</v>
      </c>
      <c r="EJ100">
        <v>4</v>
      </c>
      <c r="EK100">
        <v>0</v>
      </c>
      <c r="EL100" t="s">
        <v>24</v>
      </c>
      <c r="EM100" t="s">
        <v>25</v>
      </c>
      <c r="EO100" t="s">
        <v>3</v>
      </c>
      <c r="EQ100">
        <v>0</v>
      </c>
      <c r="ER100">
        <v>1811.76</v>
      </c>
      <c r="ES100">
        <v>184.37</v>
      </c>
      <c r="ET100">
        <v>16.22</v>
      </c>
      <c r="EU100">
        <v>0.08</v>
      </c>
      <c r="EV100">
        <v>1611.17</v>
      </c>
      <c r="EW100">
        <v>3.44</v>
      </c>
      <c r="EX100">
        <v>0</v>
      </c>
      <c r="EY100">
        <v>0</v>
      </c>
      <c r="FQ100">
        <v>0</v>
      </c>
      <c r="FR100">
        <f t="shared" si="120"/>
        <v>0</v>
      </c>
      <c r="FS100">
        <v>0</v>
      </c>
      <c r="FX100">
        <v>70</v>
      </c>
      <c r="FY100">
        <v>10</v>
      </c>
      <c r="GA100" t="s">
        <v>3</v>
      </c>
      <c r="GD100">
        <v>0</v>
      </c>
      <c r="GF100">
        <v>1564354006</v>
      </c>
      <c r="GG100">
        <v>2</v>
      </c>
      <c r="GH100">
        <v>1</v>
      </c>
      <c r="GI100">
        <v>-2</v>
      </c>
      <c r="GJ100">
        <v>0</v>
      </c>
      <c r="GK100">
        <f>ROUND(R100*(R12)/100,2)</f>
        <v>2.75</v>
      </c>
      <c r="GL100">
        <f t="shared" si="121"/>
        <v>0</v>
      </c>
      <c r="GM100">
        <f t="shared" si="122"/>
        <v>66481.67</v>
      </c>
      <c r="GN100">
        <f t="shared" si="123"/>
        <v>0</v>
      </c>
      <c r="GO100">
        <f t="shared" si="124"/>
        <v>0</v>
      </c>
      <c r="GP100">
        <f t="shared" si="125"/>
        <v>66481.67</v>
      </c>
      <c r="GR100">
        <v>0</v>
      </c>
      <c r="GS100">
        <v>3</v>
      </c>
      <c r="GT100">
        <v>0</v>
      </c>
      <c r="GU100" t="s">
        <v>3</v>
      </c>
      <c r="GV100">
        <f t="shared" si="126"/>
        <v>0</v>
      </c>
      <c r="GW100">
        <v>1</v>
      </c>
      <c r="GX100">
        <f t="shared" si="127"/>
        <v>0</v>
      </c>
      <c r="HA100">
        <v>0</v>
      </c>
      <c r="HB100">
        <v>0</v>
      </c>
      <c r="HC100">
        <f t="shared" si="128"/>
        <v>0</v>
      </c>
      <c r="HE100" t="s">
        <v>3</v>
      </c>
      <c r="HF100" t="s">
        <v>3</v>
      </c>
      <c r="HM100" t="s">
        <v>3</v>
      </c>
      <c r="HN100" t="s">
        <v>3</v>
      </c>
      <c r="HO100" t="s">
        <v>3</v>
      </c>
      <c r="HP100" t="s">
        <v>3</v>
      </c>
      <c r="HQ100" t="s">
        <v>3</v>
      </c>
      <c r="IK100">
        <v>0</v>
      </c>
    </row>
    <row r="101" spans="1:245" x14ac:dyDescent="0.2">
      <c r="A101">
        <v>17</v>
      </c>
      <c r="B101">
        <v>1</v>
      </c>
      <c r="C101">
        <f>ROW(SmtRes!A58)</f>
        <v>58</v>
      </c>
      <c r="D101">
        <f>ROW(EtalonRes!A58)</f>
        <v>58</v>
      </c>
      <c r="E101" t="s">
        <v>151</v>
      </c>
      <c r="F101" t="s">
        <v>152</v>
      </c>
      <c r="G101" t="s">
        <v>153</v>
      </c>
      <c r="H101" t="s">
        <v>21</v>
      </c>
      <c r="I101">
        <v>16</v>
      </c>
      <c r="J101">
        <v>0</v>
      </c>
      <c r="K101">
        <v>16</v>
      </c>
      <c r="O101">
        <f t="shared" si="89"/>
        <v>3631.36</v>
      </c>
      <c r="P101">
        <f t="shared" si="90"/>
        <v>0</v>
      </c>
      <c r="Q101">
        <f t="shared" si="91"/>
        <v>1282.4000000000001</v>
      </c>
      <c r="R101">
        <f t="shared" si="92"/>
        <v>641.44000000000005</v>
      </c>
      <c r="S101">
        <f t="shared" si="93"/>
        <v>2348.96</v>
      </c>
      <c r="T101">
        <f t="shared" si="94"/>
        <v>0</v>
      </c>
      <c r="U101">
        <f t="shared" si="95"/>
        <v>5.92</v>
      </c>
      <c r="V101">
        <f t="shared" si="96"/>
        <v>0</v>
      </c>
      <c r="W101">
        <f t="shared" si="97"/>
        <v>0</v>
      </c>
      <c r="X101">
        <f t="shared" si="98"/>
        <v>1644.27</v>
      </c>
      <c r="Y101">
        <f t="shared" si="99"/>
        <v>234.9</v>
      </c>
      <c r="AA101">
        <v>1423013546</v>
      </c>
      <c r="AB101">
        <f t="shared" si="100"/>
        <v>226.96</v>
      </c>
      <c r="AC101">
        <f t="shared" si="101"/>
        <v>0</v>
      </c>
      <c r="AD101">
        <f t="shared" si="102"/>
        <v>80.150000000000006</v>
      </c>
      <c r="AE101">
        <f t="shared" si="103"/>
        <v>40.090000000000003</v>
      </c>
      <c r="AF101">
        <f t="shared" si="104"/>
        <v>146.81</v>
      </c>
      <c r="AG101">
        <f t="shared" si="105"/>
        <v>0</v>
      </c>
      <c r="AH101">
        <f t="shared" si="106"/>
        <v>0.37</v>
      </c>
      <c r="AI101">
        <f t="shared" si="107"/>
        <v>0</v>
      </c>
      <c r="AJ101">
        <f t="shared" si="108"/>
        <v>0</v>
      </c>
      <c r="AK101">
        <v>226.96</v>
      </c>
      <c r="AL101">
        <v>0</v>
      </c>
      <c r="AM101">
        <v>80.150000000000006</v>
      </c>
      <c r="AN101">
        <v>40.090000000000003</v>
      </c>
      <c r="AO101">
        <v>146.81</v>
      </c>
      <c r="AP101">
        <v>0</v>
      </c>
      <c r="AQ101">
        <v>0.37</v>
      </c>
      <c r="AR101">
        <v>0</v>
      </c>
      <c r="AS101">
        <v>0</v>
      </c>
      <c r="AT101">
        <v>70</v>
      </c>
      <c r="AU101">
        <v>10</v>
      </c>
      <c r="AV101">
        <v>1</v>
      </c>
      <c r="AW101">
        <v>1</v>
      </c>
      <c r="AZ101">
        <v>1</v>
      </c>
      <c r="BA101">
        <v>1</v>
      </c>
      <c r="BB101">
        <v>1</v>
      </c>
      <c r="BC101">
        <v>1</v>
      </c>
      <c r="BD101" t="s">
        <v>3</v>
      </c>
      <c r="BE101" t="s">
        <v>3</v>
      </c>
      <c r="BF101" t="s">
        <v>3</v>
      </c>
      <c r="BG101" t="s">
        <v>3</v>
      </c>
      <c r="BH101">
        <v>0</v>
      </c>
      <c r="BI101">
        <v>4</v>
      </c>
      <c r="BJ101" t="s">
        <v>154</v>
      </c>
      <c r="BM101">
        <v>0</v>
      </c>
      <c r="BN101">
        <v>0</v>
      </c>
      <c r="BO101" t="s">
        <v>3</v>
      </c>
      <c r="BP101">
        <v>0</v>
      </c>
      <c r="BQ101">
        <v>1</v>
      </c>
      <c r="BR101">
        <v>0</v>
      </c>
      <c r="BS101">
        <v>1</v>
      </c>
      <c r="BT101">
        <v>1</v>
      </c>
      <c r="BU101">
        <v>1</v>
      </c>
      <c r="BV101">
        <v>1</v>
      </c>
      <c r="BW101">
        <v>1</v>
      </c>
      <c r="BX101">
        <v>1</v>
      </c>
      <c r="BY101" t="s">
        <v>3</v>
      </c>
      <c r="BZ101">
        <v>70</v>
      </c>
      <c r="CA101">
        <v>10</v>
      </c>
      <c r="CB101" t="s">
        <v>3</v>
      </c>
      <c r="CE101">
        <v>0</v>
      </c>
      <c r="CF101">
        <v>0</v>
      </c>
      <c r="CG101">
        <v>0</v>
      </c>
      <c r="CM101">
        <v>0</v>
      </c>
      <c r="CN101" t="s">
        <v>3</v>
      </c>
      <c r="CO101">
        <v>0</v>
      </c>
      <c r="CP101">
        <f t="shared" si="109"/>
        <v>3631.36</v>
      </c>
      <c r="CQ101">
        <f t="shared" si="110"/>
        <v>0</v>
      </c>
      <c r="CR101">
        <f t="shared" si="111"/>
        <v>80.150000000000006</v>
      </c>
      <c r="CS101">
        <f t="shared" si="112"/>
        <v>40.090000000000003</v>
      </c>
      <c r="CT101">
        <f t="shared" si="113"/>
        <v>146.81</v>
      </c>
      <c r="CU101">
        <f t="shared" si="114"/>
        <v>0</v>
      </c>
      <c r="CV101">
        <f t="shared" si="115"/>
        <v>0.37</v>
      </c>
      <c r="CW101">
        <f t="shared" si="116"/>
        <v>0</v>
      </c>
      <c r="CX101">
        <f t="shared" si="117"/>
        <v>0</v>
      </c>
      <c r="CY101">
        <f t="shared" si="118"/>
        <v>1644.2720000000002</v>
      </c>
      <c r="CZ101">
        <f t="shared" si="119"/>
        <v>234.89599999999999</v>
      </c>
      <c r="DC101" t="s">
        <v>3</v>
      </c>
      <c r="DD101" t="s">
        <v>3</v>
      </c>
      <c r="DE101" t="s">
        <v>3</v>
      </c>
      <c r="DF101" t="s">
        <v>3</v>
      </c>
      <c r="DG101" t="s">
        <v>3</v>
      </c>
      <c r="DH101" t="s">
        <v>3</v>
      </c>
      <c r="DI101" t="s">
        <v>3</v>
      </c>
      <c r="DJ101" t="s">
        <v>3</v>
      </c>
      <c r="DK101" t="s">
        <v>3</v>
      </c>
      <c r="DL101" t="s">
        <v>3</v>
      </c>
      <c r="DM101" t="s">
        <v>3</v>
      </c>
      <c r="DN101">
        <v>0</v>
      </c>
      <c r="DO101">
        <v>0</v>
      </c>
      <c r="DP101">
        <v>1</v>
      </c>
      <c r="DQ101">
        <v>1</v>
      </c>
      <c r="DU101">
        <v>16987630</v>
      </c>
      <c r="DV101" t="s">
        <v>21</v>
      </c>
      <c r="DW101" t="s">
        <v>21</v>
      </c>
      <c r="DX101">
        <v>1</v>
      </c>
      <c r="DZ101" t="s">
        <v>3</v>
      </c>
      <c r="EA101" t="s">
        <v>3</v>
      </c>
      <c r="EB101" t="s">
        <v>3</v>
      </c>
      <c r="EC101" t="s">
        <v>3</v>
      </c>
      <c r="EE101">
        <v>1306206291</v>
      </c>
      <c r="EF101">
        <v>1</v>
      </c>
      <c r="EG101" t="s">
        <v>23</v>
      </c>
      <c r="EH101">
        <v>0</v>
      </c>
      <c r="EI101" t="s">
        <v>3</v>
      </c>
      <c r="EJ101">
        <v>4</v>
      </c>
      <c r="EK101">
        <v>0</v>
      </c>
      <c r="EL101" t="s">
        <v>24</v>
      </c>
      <c r="EM101" t="s">
        <v>25</v>
      </c>
      <c r="EO101" t="s">
        <v>3</v>
      </c>
      <c r="EQ101">
        <v>0</v>
      </c>
      <c r="ER101">
        <v>226.96</v>
      </c>
      <c r="ES101">
        <v>0</v>
      </c>
      <c r="ET101">
        <v>80.150000000000006</v>
      </c>
      <c r="EU101">
        <v>40.090000000000003</v>
      </c>
      <c r="EV101">
        <v>146.81</v>
      </c>
      <c r="EW101">
        <v>0.37</v>
      </c>
      <c r="EX101">
        <v>0</v>
      </c>
      <c r="EY101">
        <v>0</v>
      </c>
      <c r="FQ101">
        <v>0</v>
      </c>
      <c r="FR101">
        <f t="shared" si="120"/>
        <v>0</v>
      </c>
      <c r="FS101">
        <v>0</v>
      </c>
      <c r="FX101">
        <v>70</v>
      </c>
      <c r="FY101">
        <v>10</v>
      </c>
      <c r="GA101" t="s">
        <v>3</v>
      </c>
      <c r="GD101">
        <v>0</v>
      </c>
      <c r="GF101">
        <v>-612447507</v>
      </c>
      <c r="GG101">
        <v>2</v>
      </c>
      <c r="GH101">
        <v>1</v>
      </c>
      <c r="GI101">
        <v>-2</v>
      </c>
      <c r="GJ101">
        <v>0</v>
      </c>
      <c r="GK101">
        <f>ROUND(R101*(R12)/100,2)</f>
        <v>1026.3</v>
      </c>
      <c r="GL101">
        <f t="shared" si="121"/>
        <v>0</v>
      </c>
      <c r="GM101">
        <f t="shared" si="122"/>
        <v>6536.83</v>
      </c>
      <c r="GN101">
        <f t="shared" si="123"/>
        <v>0</v>
      </c>
      <c r="GO101">
        <f t="shared" si="124"/>
        <v>0</v>
      </c>
      <c r="GP101">
        <f t="shared" si="125"/>
        <v>6536.83</v>
      </c>
      <c r="GR101">
        <v>0</v>
      </c>
      <c r="GS101">
        <v>3</v>
      </c>
      <c r="GT101">
        <v>0</v>
      </c>
      <c r="GU101" t="s">
        <v>3</v>
      </c>
      <c r="GV101">
        <f t="shared" si="126"/>
        <v>0</v>
      </c>
      <c r="GW101">
        <v>1</v>
      </c>
      <c r="GX101">
        <f t="shared" si="127"/>
        <v>0</v>
      </c>
      <c r="HA101">
        <v>0</v>
      </c>
      <c r="HB101">
        <v>0</v>
      </c>
      <c r="HC101">
        <f t="shared" si="128"/>
        <v>0</v>
      </c>
      <c r="HE101" t="s">
        <v>3</v>
      </c>
      <c r="HF101" t="s">
        <v>3</v>
      </c>
      <c r="HM101" t="s">
        <v>3</v>
      </c>
      <c r="HN101" t="s">
        <v>3</v>
      </c>
      <c r="HO101" t="s">
        <v>3</v>
      </c>
      <c r="HP101" t="s">
        <v>3</v>
      </c>
      <c r="HQ101" t="s">
        <v>3</v>
      </c>
      <c r="IK101">
        <v>0</v>
      </c>
    </row>
    <row r="102" spans="1:245" x14ac:dyDescent="0.2">
      <c r="A102">
        <v>19</v>
      </c>
      <c r="B102">
        <v>1</v>
      </c>
      <c r="F102" t="s">
        <v>3</v>
      </c>
      <c r="G102" t="s">
        <v>155</v>
      </c>
      <c r="H102" t="s">
        <v>3</v>
      </c>
      <c r="AA102">
        <v>1</v>
      </c>
      <c r="IK102">
        <v>0</v>
      </c>
    </row>
    <row r="103" spans="1:245" x14ac:dyDescent="0.2">
      <c r="A103">
        <v>17</v>
      </c>
      <c r="B103">
        <v>1</v>
      </c>
      <c r="C103">
        <f>ROW(SmtRes!A60)</f>
        <v>60</v>
      </c>
      <c r="D103">
        <f>ROW(EtalonRes!A60)</f>
        <v>60</v>
      </c>
      <c r="E103" t="s">
        <v>156</v>
      </c>
      <c r="F103" t="s">
        <v>54</v>
      </c>
      <c r="G103" t="s">
        <v>55</v>
      </c>
      <c r="H103" t="s">
        <v>56</v>
      </c>
      <c r="I103">
        <v>1.39</v>
      </c>
      <c r="J103">
        <v>0</v>
      </c>
      <c r="K103">
        <v>1.39</v>
      </c>
      <c r="O103">
        <f>ROUND(CP103,2)</f>
        <v>7727.31</v>
      </c>
      <c r="P103">
        <f>ROUND(CQ103*I103,2)</f>
        <v>69.260000000000005</v>
      </c>
      <c r="Q103">
        <f>ROUND(CR103*I103,2)</f>
        <v>0</v>
      </c>
      <c r="R103">
        <f>ROUND(CS103*I103,2)</f>
        <v>0</v>
      </c>
      <c r="S103">
        <f>ROUND(CT103*I103,2)</f>
        <v>7658.05</v>
      </c>
      <c r="T103">
        <f>ROUND(CU103*I103,2)</f>
        <v>0</v>
      </c>
      <c r="U103">
        <f>CV103*I103</f>
        <v>14.7896</v>
      </c>
      <c r="V103">
        <f>CW103*I103</f>
        <v>0</v>
      </c>
      <c r="W103">
        <f>ROUND(CX103*I103,2)</f>
        <v>0</v>
      </c>
      <c r="X103">
        <f t="shared" ref="X103:Y107" si="129">ROUND(CY103,2)</f>
        <v>5360.64</v>
      </c>
      <c r="Y103">
        <f t="shared" si="129"/>
        <v>765.81</v>
      </c>
      <c r="AA103">
        <v>1423013546</v>
      </c>
      <c r="AB103">
        <f>ROUND((AC103+AD103+AF103),6)</f>
        <v>5559.22</v>
      </c>
      <c r="AC103">
        <f>ROUND((ES103),6)</f>
        <v>49.83</v>
      </c>
      <c r="AD103">
        <f>ROUND((((ET103)-(EU103))+AE103),6)</f>
        <v>0</v>
      </c>
      <c r="AE103">
        <f t="shared" ref="AE103:AF107" si="130">ROUND((EU103),6)</f>
        <v>0</v>
      </c>
      <c r="AF103">
        <f t="shared" si="130"/>
        <v>5509.39</v>
      </c>
      <c r="AG103">
        <f>ROUND((AP103),6)</f>
        <v>0</v>
      </c>
      <c r="AH103">
        <f t="shared" ref="AH103:AI107" si="131">(EW103)</f>
        <v>10.64</v>
      </c>
      <c r="AI103">
        <f t="shared" si="131"/>
        <v>0</v>
      </c>
      <c r="AJ103">
        <f>(AS103)</f>
        <v>0</v>
      </c>
      <c r="AK103">
        <v>5559.22</v>
      </c>
      <c r="AL103">
        <v>49.83</v>
      </c>
      <c r="AM103">
        <v>0</v>
      </c>
      <c r="AN103">
        <v>0</v>
      </c>
      <c r="AO103">
        <v>5509.39</v>
      </c>
      <c r="AP103">
        <v>0</v>
      </c>
      <c r="AQ103">
        <v>10.64</v>
      </c>
      <c r="AR103">
        <v>0</v>
      </c>
      <c r="AS103">
        <v>0</v>
      </c>
      <c r="AT103">
        <v>70</v>
      </c>
      <c r="AU103">
        <v>10</v>
      </c>
      <c r="AV103">
        <v>1</v>
      </c>
      <c r="AW103">
        <v>1</v>
      </c>
      <c r="AZ103">
        <v>1</v>
      </c>
      <c r="BA103">
        <v>1</v>
      </c>
      <c r="BB103">
        <v>1</v>
      </c>
      <c r="BC103">
        <v>1</v>
      </c>
      <c r="BD103" t="s">
        <v>3</v>
      </c>
      <c r="BE103" t="s">
        <v>3</v>
      </c>
      <c r="BF103" t="s">
        <v>3</v>
      </c>
      <c r="BG103" t="s">
        <v>3</v>
      </c>
      <c r="BH103">
        <v>0</v>
      </c>
      <c r="BI103">
        <v>4</v>
      </c>
      <c r="BJ103" t="s">
        <v>57</v>
      </c>
      <c r="BM103">
        <v>0</v>
      </c>
      <c r="BN103">
        <v>0</v>
      </c>
      <c r="BO103" t="s">
        <v>3</v>
      </c>
      <c r="BP103">
        <v>0</v>
      </c>
      <c r="BQ103">
        <v>1</v>
      </c>
      <c r="BR103">
        <v>0</v>
      </c>
      <c r="BS103">
        <v>1</v>
      </c>
      <c r="BT103">
        <v>1</v>
      </c>
      <c r="BU103">
        <v>1</v>
      </c>
      <c r="BV103">
        <v>1</v>
      </c>
      <c r="BW103">
        <v>1</v>
      </c>
      <c r="BX103">
        <v>1</v>
      </c>
      <c r="BY103" t="s">
        <v>3</v>
      </c>
      <c r="BZ103">
        <v>70</v>
      </c>
      <c r="CA103">
        <v>10</v>
      </c>
      <c r="CB103" t="s">
        <v>3</v>
      </c>
      <c r="CE103">
        <v>0</v>
      </c>
      <c r="CF103">
        <v>0</v>
      </c>
      <c r="CG103">
        <v>0</v>
      </c>
      <c r="CM103">
        <v>0</v>
      </c>
      <c r="CN103" t="s">
        <v>3</v>
      </c>
      <c r="CO103">
        <v>0</v>
      </c>
      <c r="CP103">
        <f>(P103+Q103+S103)</f>
        <v>7727.31</v>
      </c>
      <c r="CQ103">
        <f>(AC103*BC103*AW103)</f>
        <v>49.83</v>
      </c>
      <c r="CR103">
        <f>((((ET103)*BB103-(EU103)*BS103)+AE103*BS103)*AV103)</f>
        <v>0</v>
      </c>
      <c r="CS103">
        <f>(AE103*BS103*AV103)</f>
        <v>0</v>
      </c>
      <c r="CT103">
        <f>(AF103*BA103*AV103)</f>
        <v>5509.39</v>
      </c>
      <c r="CU103">
        <f>AG103</f>
        <v>0</v>
      </c>
      <c r="CV103">
        <f>(AH103*AV103)</f>
        <v>10.64</v>
      </c>
      <c r="CW103">
        <f t="shared" ref="CW103:CX107" si="132">AI103</f>
        <v>0</v>
      </c>
      <c r="CX103">
        <f t="shared" si="132"/>
        <v>0</v>
      </c>
      <c r="CY103">
        <f>((S103*BZ103)/100)</f>
        <v>5360.6350000000002</v>
      </c>
      <c r="CZ103">
        <f>((S103*CA103)/100)</f>
        <v>765.80499999999995</v>
      </c>
      <c r="DC103" t="s">
        <v>3</v>
      </c>
      <c r="DD103" t="s">
        <v>3</v>
      </c>
      <c r="DE103" t="s">
        <v>3</v>
      </c>
      <c r="DF103" t="s">
        <v>3</v>
      </c>
      <c r="DG103" t="s">
        <v>3</v>
      </c>
      <c r="DH103" t="s">
        <v>3</v>
      </c>
      <c r="DI103" t="s">
        <v>3</v>
      </c>
      <c r="DJ103" t="s">
        <v>3</v>
      </c>
      <c r="DK103" t="s">
        <v>3</v>
      </c>
      <c r="DL103" t="s">
        <v>3</v>
      </c>
      <c r="DM103" t="s">
        <v>3</v>
      </c>
      <c r="DN103">
        <v>0</v>
      </c>
      <c r="DO103">
        <v>0</v>
      </c>
      <c r="DP103">
        <v>1</v>
      </c>
      <c r="DQ103">
        <v>1</v>
      </c>
      <c r="DU103">
        <v>1003</v>
      </c>
      <c r="DV103" t="s">
        <v>56</v>
      </c>
      <c r="DW103" t="s">
        <v>56</v>
      </c>
      <c r="DX103">
        <v>100</v>
      </c>
      <c r="DZ103" t="s">
        <v>3</v>
      </c>
      <c r="EA103" t="s">
        <v>3</v>
      </c>
      <c r="EB103" t="s">
        <v>3</v>
      </c>
      <c r="EC103" t="s">
        <v>3</v>
      </c>
      <c r="EE103">
        <v>1306206291</v>
      </c>
      <c r="EF103">
        <v>1</v>
      </c>
      <c r="EG103" t="s">
        <v>23</v>
      </c>
      <c r="EH103">
        <v>0</v>
      </c>
      <c r="EI103" t="s">
        <v>3</v>
      </c>
      <c r="EJ103">
        <v>4</v>
      </c>
      <c r="EK103">
        <v>0</v>
      </c>
      <c r="EL103" t="s">
        <v>24</v>
      </c>
      <c r="EM103" t="s">
        <v>25</v>
      </c>
      <c r="EO103" t="s">
        <v>3</v>
      </c>
      <c r="EQ103">
        <v>0</v>
      </c>
      <c r="ER103">
        <v>5559.22</v>
      </c>
      <c r="ES103">
        <v>49.83</v>
      </c>
      <c r="ET103">
        <v>0</v>
      </c>
      <c r="EU103">
        <v>0</v>
      </c>
      <c r="EV103">
        <v>5509.39</v>
      </c>
      <c r="EW103">
        <v>10.64</v>
      </c>
      <c r="EX103">
        <v>0</v>
      </c>
      <c r="EY103">
        <v>0</v>
      </c>
      <c r="FQ103">
        <v>0</v>
      </c>
      <c r="FR103">
        <f>ROUND(IF(BI103=3,GM103,0),2)</f>
        <v>0</v>
      </c>
      <c r="FS103">
        <v>0</v>
      </c>
      <c r="FX103">
        <v>70</v>
      </c>
      <c r="FY103">
        <v>10</v>
      </c>
      <c r="GA103" t="s">
        <v>3</v>
      </c>
      <c r="GD103">
        <v>0</v>
      </c>
      <c r="GF103">
        <v>378867325</v>
      </c>
      <c r="GG103">
        <v>2</v>
      </c>
      <c r="GH103">
        <v>1</v>
      </c>
      <c r="GI103">
        <v>-2</v>
      </c>
      <c r="GJ103">
        <v>0</v>
      </c>
      <c r="GK103">
        <f>ROUND(R103*(R12)/100,2)</f>
        <v>0</v>
      </c>
      <c r="GL103">
        <f>ROUND(IF(AND(BH103=3,BI103=3,FS103&lt;&gt;0),P103,0),2)</f>
        <v>0</v>
      </c>
      <c r="GM103">
        <f>ROUND(O103+X103+Y103+GK103,2)+GX103</f>
        <v>13853.76</v>
      </c>
      <c r="GN103">
        <f>IF(OR(BI103=0,BI103=1),ROUND(O103+X103+Y103+GK103,2),0)</f>
        <v>0</v>
      </c>
      <c r="GO103">
        <f>IF(BI103=2,ROUND(O103+X103+Y103+GK103,2),0)</f>
        <v>0</v>
      </c>
      <c r="GP103">
        <f>IF(BI103=4,ROUND(O103+X103+Y103+GK103,2)+GX103,0)</f>
        <v>13853.76</v>
      </c>
      <c r="GR103">
        <v>0</v>
      </c>
      <c r="GS103">
        <v>3</v>
      </c>
      <c r="GT103">
        <v>0</v>
      </c>
      <c r="GU103" t="s">
        <v>3</v>
      </c>
      <c r="GV103">
        <f>ROUND((GT103),6)</f>
        <v>0</v>
      </c>
      <c r="GW103">
        <v>1</v>
      </c>
      <c r="GX103">
        <f>ROUND(HC103*I103,2)</f>
        <v>0</v>
      </c>
      <c r="HA103">
        <v>0</v>
      </c>
      <c r="HB103">
        <v>0</v>
      </c>
      <c r="HC103">
        <f>GV103*GW103</f>
        <v>0</v>
      </c>
      <c r="HE103" t="s">
        <v>3</v>
      </c>
      <c r="HF103" t="s">
        <v>3</v>
      </c>
      <c r="HM103" t="s">
        <v>3</v>
      </c>
      <c r="HN103" t="s">
        <v>3</v>
      </c>
      <c r="HO103" t="s">
        <v>3</v>
      </c>
      <c r="HP103" t="s">
        <v>3</v>
      </c>
      <c r="HQ103" t="s">
        <v>3</v>
      </c>
      <c r="IK103">
        <v>0</v>
      </c>
    </row>
    <row r="104" spans="1:245" x14ac:dyDescent="0.2">
      <c r="A104">
        <v>17</v>
      </c>
      <c r="B104">
        <v>1</v>
      </c>
      <c r="C104">
        <f>ROW(SmtRes!A62)</f>
        <v>62</v>
      </c>
      <c r="D104">
        <f>ROW(EtalonRes!A62)</f>
        <v>62</v>
      </c>
      <c r="E104" t="s">
        <v>157</v>
      </c>
      <c r="F104" t="s">
        <v>59</v>
      </c>
      <c r="G104" t="s">
        <v>60</v>
      </c>
      <c r="H104" t="s">
        <v>56</v>
      </c>
      <c r="I104">
        <v>3.45</v>
      </c>
      <c r="J104">
        <v>0</v>
      </c>
      <c r="K104">
        <v>3.45</v>
      </c>
      <c r="O104">
        <f>ROUND(CP104,2)</f>
        <v>19660.66</v>
      </c>
      <c r="P104">
        <f>ROUND(CQ104*I104,2)</f>
        <v>653.26</v>
      </c>
      <c r="Q104">
        <f>ROUND(CR104*I104,2)</f>
        <v>0</v>
      </c>
      <c r="R104">
        <f>ROUND(CS104*I104,2)</f>
        <v>0</v>
      </c>
      <c r="S104">
        <f>ROUND(CT104*I104,2)</f>
        <v>19007.400000000001</v>
      </c>
      <c r="T104">
        <f>ROUND(CU104*I104,2)</f>
        <v>0</v>
      </c>
      <c r="U104">
        <f>CV104*I104</f>
        <v>36.708000000000006</v>
      </c>
      <c r="V104">
        <f>CW104*I104</f>
        <v>0</v>
      </c>
      <c r="W104">
        <f>ROUND(CX104*I104,2)</f>
        <v>0</v>
      </c>
      <c r="X104">
        <f t="shared" si="129"/>
        <v>13305.18</v>
      </c>
      <c r="Y104">
        <f t="shared" si="129"/>
        <v>1900.74</v>
      </c>
      <c r="AA104">
        <v>1423013546</v>
      </c>
      <c r="AB104">
        <f>ROUND((AC104+AD104+AF104),6)</f>
        <v>5698.74</v>
      </c>
      <c r="AC104">
        <f>ROUND((ES104),6)</f>
        <v>189.35</v>
      </c>
      <c r="AD104">
        <f>ROUND((((ET104)-(EU104))+AE104),6)</f>
        <v>0</v>
      </c>
      <c r="AE104">
        <f t="shared" si="130"/>
        <v>0</v>
      </c>
      <c r="AF104">
        <f t="shared" si="130"/>
        <v>5509.39</v>
      </c>
      <c r="AG104">
        <f>ROUND((AP104),6)</f>
        <v>0</v>
      </c>
      <c r="AH104">
        <f t="shared" si="131"/>
        <v>10.64</v>
      </c>
      <c r="AI104">
        <f t="shared" si="131"/>
        <v>0</v>
      </c>
      <c r="AJ104">
        <f>(AS104)</f>
        <v>0</v>
      </c>
      <c r="AK104">
        <v>5698.74</v>
      </c>
      <c r="AL104">
        <v>189.35</v>
      </c>
      <c r="AM104">
        <v>0</v>
      </c>
      <c r="AN104">
        <v>0</v>
      </c>
      <c r="AO104">
        <v>5509.39</v>
      </c>
      <c r="AP104">
        <v>0</v>
      </c>
      <c r="AQ104">
        <v>10.64</v>
      </c>
      <c r="AR104">
        <v>0</v>
      </c>
      <c r="AS104">
        <v>0</v>
      </c>
      <c r="AT104">
        <v>70</v>
      </c>
      <c r="AU104">
        <v>10</v>
      </c>
      <c r="AV104">
        <v>1</v>
      </c>
      <c r="AW104">
        <v>1</v>
      </c>
      <c r="AZ104">
        <v>1</v>
      </c>
      <c r="BA104">
        <v>1</v>
      </c>
      <c r="BB104">
        <v>1</v>
      </c>
      <c r="BC104">
        <v>1</v>
      </c>
      <c r="BD104" t="s">
        <v>3</v>
      </c>
      <c r="BE104" t="s">
        <v>3</v>
      </c>
      <c r="BF104" t="s">
        <v>3</v>
      </c>
      <c r="BG104" t="s">
        <v>3</v>
      </c>
      <c r="BH104">
        <v>0</v>
      </c>
      <c r="BI104">
        <v>4</v>
      </c>
      <c r="BJ104" t="s">
        <v>61</v>
      </c>
      <c r="BM104">
        <v>0</v>
      </c>
      <c r="BN104">
        <v>0</v>
      </c>
      <c r="BO104" t="s">
        <v>3</v>
      </c>
      <c r="BP104">
        <v>0</v>
      </c>
      <c r="BQ104">
        <v>1</v>
      </c>
      <c r="BR104">
        <v>0</v>
      </c>
      <c r="BS104">
        <v>1</v>
      </c>
      <c r="BT104">
        <v>1</v>
      </c>
      <c r="BU104">
        <v>1</v>
      </c>
      <c r="BV104">
        <v>1</v>
      </c>
      <c r="BW104">
        <v>1</v>
      </c>
      <c r="BX104">
        <v>1</v>
      </c>
      <c r="BY104" t="s">
        <v>3</v>
      </c>
      <c r="BZ104">
        <v>70</v>
      </c>
      <c r="CA104">
        <v>10</v>
      </c>
      <c r="CB104" t="s">
        <v>3</v>
      </c>
      <c r="CE104">
        <v>0</v>
      </c>
      <c r="CF104">
        <v>0</v>
      </c>
      <c r="CG104">
        <v>0</v>
      </c>
      <c r="CM104">
        <v>0</v>
      </c>
      <c r="CN104" t="s">
        <v>3</v>
      </c>
      <c r="CO104">
        <v>0</v>
      </c>
      <c r="CP104">
        <f>(P104+Q104+S104)</f>
        <v>19660.66</v>
      </c>
      <c r="CQ104">
        <f>(AC104*BC104*AW104)</f>
        <v>189.35</v>
      </c>
      <c r="CR104">
        <f>((((ET104)*BB104-(EU104)*BS104)+AE104*BS104)*AV104)</f>
        <v>0</v>
      </c>
      <c r="CS104">
        <f>(AE104*BS104*AV104)</f>
        <v>0</v>
      </c>
      <c r="CT104">
        <f>(AF104*BA104*AV104)</f>
        <v>5509.39</v>
      </c>
      <c r="CU104">
        <f>AG104</f>
        <v>0</v>
      </c>
      <c r="CV104">
        <f>(AH104*AV104)</f>
        <v>10.64</v>
      </c>
      <c r="CW104">
        <f t="shared" si="132"/>
        <v>0</v>
      </c>
      <c r="CX104">
        <f t="shared" si="132"/>
        <v>0</v>
      </c>
      <c r="CY104">
        <f>((S104*BZ104)/100)</f>
        <v>13305.18</v>
      </c>
      <c r="CZ104">
        <f>((S104*CA104)/100)</f>
        <v>1900.74</v>
      </c>
      <c r="DC104" t="s">
        <v>3</v>
      </c>
      <c r="DD104" t="s">
        <v>3</v>
      </c>
      <c r="DE104" t="s">
        <v>3</v>
      </c>
      <c r="DF104" t="s">
        <v>3</v>
      </c>
      <c r="DG104" t="s">
        <v>3</v>
      </c>
      <c r="DH104" t="s">
        <v>3</v>
      </c>
      <c r="DI104" t="s">
        <v>3</v>
      </c>
      <c r="DJ104" t="s">
        <v>3</v>
      </c>
      <c r="DK104" t="s">
        <v>3</v>
      </c>
      <c r="DL104" t="s">
        <v>3</v>
      </c>
      <c r="DM104" t="s">
        <v>3</v>
      </c>
      <c r="DN104">
        <v>0</v>
      </c>
      <c r="DO104">
        <v>0</v>
      </c>
      <c r="DP104">
        <v>1</v>
      </c>
      <c r="DQ104">
        <v>1</v>
      </c>
      <c r="DU104">
        <v>1003</v>
      </c>
      <c r="DV104" t="s">
        <v>56</v>
      </c>
      <c r="DW104" t="s">
        <v>56</v>
      </c>
      <c r="DX104">
        <v>100</v>
      </c>
      <c r="DZ104" t="s">
        <v>3</v>
      </c>
      <c r="EA104" t="s">
        <v>3</v>
      </c>
      <c r="EB104" t="s">
        <v>3</v>
      </c>
      <c r="EC104" t="s">
        <v>3</v>
      </c>
      <c r="EE104">
        <v>1306206291</v>
      </c>
      <c r="EF104">
        <v>1</v>
      </c>
      <c r="EG104" t="s">
        <v>23</v>
      </c>
      <c r="EH104">
        <v>0</v>
      </c>
      <c r="EI104" t="s">
        <v>3</v>
      </c>
      <c r="EJ104">
        <v>4</v>
      </c>
      <c r="EK104">
        <v>0</v>
      </c>
      <c r="EL104" t="s">
        <v>24</v>
      </c>
      <c r="EM104" t="s">
        <v>25</v>
      </c>
      <c r="EO104" t="s">
        <v>3</v>
      </c>
      <c r="EQ104">
        <v>0</v>
      </c>
      <c r="ER104">
        <v>5698.74</v>
      </c>
      <c r="ES104">
        <v>189.35</v>
      </c>
      <c r="ET104">
        <v>0</v>
      </c>
      <c r="EU104">
        <v>0</v>
      </c>
      <c r="EV104">
        <v>5509.39</v>
      </c>
      <c r="EW104">
        <v>10.64</v>
      </c>
      <c r="EX104">
        <v>0</v>
      </c>
      <c r="EY104">
        <v>0</v>
      </c>
      <c r="FQ104">
        <v>0</v>
      </c>
      <c r="FR104">
        <f>ROUND(IF(BI104=3,GM104,0),2)</f>
        <v>0</v>
      </c>
      <c r="FS104">
        <v>0</v>
      </c>
      <c r="FX104">
        <v>70</v>
      </c>
      <c r="FY104">
        <v>10</v>
      </c>
      <c r="GA104" t="s">
        <v>3</v>
      </c>
      <c r="GD104">
        <v>0</v>
      </c>
      <c r="GF104">
        <v>1190406279</v>
      </c>
      <c r="GG104">
        <v>2</v>
      </c>
      <c r="GH104">
        <v>1</v>
      </c>
      <c r="GI104">
        <v>-2</v>
      </c>
      <c r="GJ104">
        <v>0</v>
      </c>
      <c r="GK104">
        <f>ROUND(R104*(R12)/100,2)</f>
        <v>0</v>
      </c>
      <c r="GL104">
        <f>ROUND(IF(AND(BH104=3,BI104=3,FS104&lt;&gt;0),P104,0),2)</f>
        <v>0</v>
      </c>
      <c r="GM104">
        <f>ROUND(O104+X104+Y104+GK104,2)+GX104</f>
        <v>34866.58</v>
      </c>
      <c r="GN104">
        <f>IF(OR(BI104=0,BI104=1),ROUND(O104+X104+Y104+GK104,2),0)</f>
        <v>0</v>
      </c>
      <c r="GO104">
        <f>IF(BI104=2,ROUND(O104+X104+Y104+GK104,2),0)</f>
        <v>0</v>
      </c>
      <c r="GP104">
        <f>IF(BI104=4,ROUND(O104+X104+Y104+GK104,2)+GX104,0)</f>
        <v>34866.58</v>
      </c>
      <c r="GR104">
        <v>0</v>
      </c>
      <c r="GS104">
        <v>3</v>
      </c>
      <c r="GT104">
        <v>0</v>
      </c>
      <c r="GU104" t="s">
        <v>3</v>
      </c>
      <c r="GV104">
        <f>ROUND((GT104),6)</f>
        <v>0</v>
      </c>
      <c r="GW104">
        <v>1</v>
      </c>
      <c r="GX104">
        <f>ROUND(HC104*I104,2)</f>
        <v>0</v>
      </c>
      <c r="HA104">
        <v>0</v>
      </c>
      <c r="HB104">
        <v>0</v>
      </c>
      <c r="HC104">
        <f>GV104*GW104</f>
        <v>0</v>
      </c>
      <c r="HE104" t="s">
        <v>3</v>
      </c>
      <c r="HF104" t="s">
        <v>3</v>
      </c>
      <c r="HM104" t="s">
        <v>3</v>
      </c>
      <c r="HN104" t="s">
        <v>3</v>
      </c>
      <c r="HO104" t="s">
        <v>3</v>
      </c>
      <c r="HP104" t="s">
        <v>3</v>
      </c>
      <c r="HQ104" t="s">
        <v>3</v>
      </c>
      <c r="IK104">
        <v>0</v>
      </c>
    </row>
    <row r="105" spans="1:245" x14ac:dyDescent="0.2">
      <c r="A105">
        <v>17</v>
      </c>
      <c r="B105">
        <v>1</v>
      </c>
      <c r="C105">
        <f>ROW(SmtRes!A65)</f>
        <v>65</v>
      </c>
      <c r="D105">
        <f>ROW(EtalonRes!A65)</f>
        <v>65</v>
      </c>
      <c r="E105" t="s">
        <v>158</v>
      </c>
      <c r="F105" t="s">
        <v>144</v>
      </c>
      <c r="G105" t="s">
        <v>145</v>
      </c>
      <c r="H105" t="s">
        <v>56</v>
      </c>
      <c r="I105">
        <f>ROUND(2144/100,9)</f>
        <v>21.44</v>
      </c>
      <c r="J105">
        <v>0</v>
      </c>
      <c r="K105">
        <f>ROUND(2144/100,9)</f>
        <v>21.44</v>
      </c>
      <c r="O105">
        <f>ROUND(CP105,2)</f>
        <v>25563.34</v>
      </c>
      <c r="P105">
        <f>ROUND(CQ105*I105,2)</f>
        <v>1100.3</v>
      </c>
      <c r="Q105">
        <f>ROUND(CR105*I105,2)</f>
        <v>161.87</v>
      </c>
      <c r="R105">
        <f>ROUND(CS105*I105,2)</f>
        <v>0.86</v>
      </c>
      <c r="S105">
        <f>ROUND(CT105*I105,2)</f>
        <v>24301.17</v>
      </c>
      <c r="T105">
        <f>ROUND(CU105*I105,2)</f>
        <v>0</v>
      </c>
      <c r="U105">
        <f>CV105*I105</f>
        <v>51.884799999999998</v>
      </c>
      <c r="V105">
        <f>CW105*I105</f>
        <v>0</v>
      </c>
      <c r="W105">
        <f>ROUND(CX105*I105,2)</f>
        <v>0</v>
      </c>
      <c r="X105">
        <f t="shared" si="129"/>
        <v>17010.82</v>
      </c>
      <c r="Y105">
        <f t="shared" si="129"/>
        <v>2430.12</v>
      </c>
      <c r="AA105">
        <v>1423013546</v>
      </c>
      <c r="AB105">
        <f>ROUND((AC105+AD105+AF105),6)</f>
        <v>1192.32</v>
      </c>
      <c r="AC105">
        <f>ROUND((ES105),6)</f>
        <v>51.32</v>
      </c>
      <c r="AD105">
        <f>ROUND((((ET105)-(EU105))+AE105),6)</f>
        <v>7.55</v>
      </c>
      <c r="AE105">
        <f t="shared" si="130"/>
        <v>0.04</v>
      </c>
      <c r="AF105">
        <f t="shared" si="130"/>
        <v>1133.45</v>
      </c>
      <c r="AG105">
        <f>ROUND((AP105),6)</f>
        <v>0</v>
      </c>
      <c r="AH105">
        <f t="shared" si="131"/>
        <v>2.42</v>
      </c>
      <c r="AI105">
        <f t="shared" si="131"/>
        <v>0</v>
      </c>
      <c r="AJ105">
        <f>(AS105)</f>
        <v>0</v>
      </c>
      <c r="AK105">
        <v>1192.32</v>
      </c>
      <c r="AL105">
        <v>51.32</v>
      </c>
      <c r="AM105">
        <v>7.55</v>
      </c>
      <c r="AN105">
        <v>0.04</v>
      </c>
      <c r="AO105">
        <v>1133.45</v>
      </c>
      <c r="AP105">
        <v>0</v>
      </c>
      <c r="AQ105">
        <v>2.42</v>
      </c>
      <c r="AR105">
        <v>0</v>
      </c>
      <c r="AS105">
        <v>0</v>
      </c>
      <c r="AT105">
        <v>70</v>
      </c>
      <c r="AU105">
        <v>10</v>
      </c>
      <c r="AV105">
        <v>1</v>
      </c>
      <c r="AW105">
        <v>1</v>
      </c>
      <c r="AZ105">
        <v>1</v>
      </c>
      <c r="BA105">
        <v>1</v>
      </c>
      <c r="BB105">
        <v>1</v>
      </c>
      <c r="BC105">
        <v>1</v>
      </c>
      <c r="BD105" t="s">
        <v>3</v>
      </c>
      <c r="BE105" t="s">
        <v>3</v>
      </c>
      <c r="BF105" t="s">
        <v>3</v>
      </c>
      <c r="BG105" t="s">
        <v>3</v>
      </c>
      <c r="BH105">
        <v>0</v>
      </c>
      <c r="BI105">
        <v>4</v>
      </c>
      <c r="BJ105" t="s">
        <v>146</v>
      </c>
      <c r="BM105">
        <v>0</v>
      </c>
      <c r="BN105">
        <v>0</v>
      </c>
      <c r="BO105" t="s">
        <v>3</v>
      </c>
      <c r="BP105">
        <v>0</v>
      </c>
      <c r="BQ105">
        <v>1</v>
      </c>
      <c r="BR105">
        <v>0</v>
      </c>
      <c r="BS105">
        <v>1</v>
      </c>
      <c r="BT105">
        <v>1</v>
      </c>
      <c r="BU105">
        <v>1</v>
      </c>
      <c r="BV105">
        <v>1</v>
      </c>
      <c r="BW105">
        <v>1</v>
      </c>
      <c r="BX105">
        <v>1</v>
      </c>
      <c r="BY105" t="s">
        <v>3</v>
      </c>
      <c r="BZ105">
        <v>70</v>
      </c>
      <c r="CA105">
        <v>10</v>
      </c>
      <c r="CB105" t="s">
        <v>3</v>
      </c>
      <c r="CE105">
        <v>0</v>
      </c>
      <c r="CF105">
        <v>0</v>
      </c>
      <c r="CG105">
        <v>0</v>
      </c>
      <c r="CM105">
        <v>0</v>
      </c>
      <c r="CN105" t="s">
        <v>3</v>
      </c>
      <c r="CO105">
        <v>0</v>
      </c>
      <c r="CP105">
        <f>(P105+Q105+S105)</f>
        <v>25563.339999999997</v>
      </c>
      <c r="CQ105">
        <f>(AC105*BC105*AW105)</f>
        <v>51.32</v>
      </c>
      <c r="CR105">
        <f>((((ET105)*BB105-(EU105)*BS105)+AE105*BS105)*AV105)</f>
        <v>7.55</v>
      </c>
      <c r="CS105">
        <f>(AE105*BS105*AV105)</f>
        <v>0.04</v>
      </c>
      <c r="CT105">
        <f>(AF105*BA105*AV105)</f>
        <v>1133.45</v>
      </c>
      <c r="CU105">
        <f>AG105</f>
        <v>0</v>
      </c>
      <c r="CV105">
        <f>(AH105*AV105)</f>
        <v>2.42</v>
      </c>
      <c r="CW105">
        <f t="shared" si="132"/>
        <v>0</v>
      </c>
      <c r="CX105">
        <f t="shared" si="132"/>
        <v>0</v>
      </c>
      <c r="CY105">
        <f>((S105*BZ105)/100)</f>
        <v>17010.819</v>
      </c>
      <c r="CZ105">
        <f>((S105*CA105)/100)</f>
        <v>2430.1169999999997</v>
      </c>
      <c r="DC105" t="s">
        <v>3</v>
      </c>
      <c r="DD105" t="s">
        <v>3</v>
      </c>
      <c r="DE105" t="s">
        <v>3</v>
      </c>
      <c r="DF105" t="s">
        <v>3</v>
      </c>
      <c r="DG105" t="s">
        <v>3</v>
      </c>
      <c r="DH105" t="s">
        <v>3</v>
      </c>
      <c r="DI105" t="s">
        <v>3</v>
      </c>
      <c r="DJ105" t="s">
        <v>3</v>
      </c>
      <c r="DK105" t="s">
        <v>3</v>
      </c>
      <c r="DL105" t="s">
        <v>3</v>
      </c>
      <c r="DM105" t="s">
        <v>3</v>
      </c>
      <c r="DN105">
        <v>0</v>
      </c>
      <c r="DO105">
        <v>0</v>
      </c>
      <c r="DP105">
        <v>1</v>
      </c>
      <c r="DQ105">
        <v>1</v>
      </c>
      <c r="DU105">
        <v>1003</v>
      </c>
      <c r="DV105" t="s">
        <v>56</v>
      </c>
      <c r="DW105" t="s">
        <v>56</v>
      </c>
      <c r="DX105">
        <v>100</v>
      </c>
      <c r="DZ105" t="s">
        <v>3</v>
      </c>
      <c r="EA105" t="s">
        <v>3</v>
      </c>
      <c r="EB105" t="s">
        <v>3</v>
      </c>
      <c r="EC105" t="s">
        <v>3</v>
      </c>
      <c r="EE105">
        <v>1306206291</v>
      </c>
      <c r="EF105">
        <v>1</v>
      </c>
      <c r="EG105" t="s">
        <v>23</v>
      </c>
      <c r="EH105">
        <v>0</v>
      </c>
      <c r="EI105" t="s">
        <v>3</v>
      </c>
      <c r="EJ105">
        <v>4</v>
      </c>
      <c r="EK105">
        <v>0</v>
      </c>
      <c r="EL105" t="s">
        <v>24</v>
      </c>
      <c r="EM105" t="s">
        <v>25</v>
      </c>
      <c r="EO105" t="s">
        <v>3</v>
      </c>
      <c r="EQ105">
        <v>0</v>
      </c>
      <c r="ER105">
        <v>1192.32</v>
      </c>
      <c r="ES105">
        <v>51.32</v>
      </c>
      <c r="ET105">
        <v>7.55</v>
      </c>
      <c r="EU105">
        <v>0.04</v>
      </c>
      <c r="EV105">
        <v>1133.45</v>
      </c>
      <c r="EW105">
        <v>2.42</v>
      </c>
      <c r="EX105">
        <v>0</v>
      </c>
      <c r="EY105">
        <v>0</v>
      </c>
      <c r="FQ105">
        <v>0</v>
      </c>
      <c r="FR105">
        <f>ROUND(IF(BI105=3,GM105,0),2)</f>
        <v>0</v>
      </c>
      <c r="FS105">
        <v>0</v>
      </c>
      <c r="FX105">
        <v>70</v>
      </c>
      <c r="FY105">
        <v>10</v>
      </c>
      <c r="GA105" t="s">
        <v>3</v>
      </c>
      <c r="GD105">
        <v>0</v>
      </c>
      <c r="GF105">
        <v>1102977517</v>
      </c>
      <c r="GG105">
        <v>2</v>
      </c>
      <c r="GH105">
        <v>1</v>
      </c>
      <c r="GI105">
        <v>-2</v>
      </c>
      <c r="GJ105">
        <v>0</v>
      </c>
      <c r="GK105">
        <f>ROUND(R105*(R12)/100,2)</f>
        <v>1.38</v>
      </c>
      <c r="GL105">
        <f>ROUND(IF(AND(BH105=3,BI105=3,FS105&lt;&gt;0),P105,0),2)</f>
        <v>0</v>
      </c>
      <c r="GM105">
        <f>ROUND(O105+X105+Y105+GK105,2)+GX105</f>
        <v>45005.66</v>
      </c>
      <c r="GN105">
        <f>IF(OR(BI105=0,BI105=1),ROUND(O105+X105+Y105+GK105,2),0)</f>
        <v>0</v>
      </c>
      <c r="GO105">
        <f>IF(BI105=2,ROUND(O105+X105+Y105+GK105,2),0)</f>
        <v>0</v>
      </c>
      <c r="GP105">
        <f>IF(BI105=4,ROUND(O105+X105+Y105+GK105,2)+GX105,0)</f>
        <v>45005.66</v>
      </c>
      <c r="GR105">
        <v>0</v>
      </c>
      <c r="GS105">
        <v>3</v>
      </c>
      <c r="GT105">
        <v>0</v>
      </c>
      <c r="GU105" t="s">
        <v>3</v>
      </c>
      <c r="GV105">
        <f>ROUND((GT105),6)</f>
        <v>0</v>
      </c>
      <c r="GW105">
        <v>1</v>
      </c>
      <c r="GX105">
        <f>ROUND(HC105*I105,2)</f>
        <v>0</v>
      </c>
      <c r="HA105">
        <v>0</v>
      </c>
      <c r="HB105">
        <v>0</v>
      </c>
      <c r="HC105">
        <f>GV105*GW105</f>
        <v>0</v>
      </c>
      <c r="HE105" t="s">
        <v>3</v>
      </c>
      <c r="HF105" t="s">
        <v>3</v>
      </c>
      <c r="HM105" t="s">
        <v>3</v>
      </c>
      <c r="HN105" t="s">
        <v>3</v>
      </c>
      <c r="HO105" t="s">
        <v>3</v>
      </c>
      <c r="HP105" t="s">
        <v>3</v>
      </c>
      <c r="HQ105" t="s">
        <v>3</v>
      </c>
      <c r="IK105">
        <v>0</v>
      </c>
    </row>
    <row r="106" spans="1:245" x14ac:dyDescent="0.2">
      <c r="A106">
        <v>17</v>
      </c>
      <c r="B106">
        <v>1</v>
      </c>
      <c r="C106">
        <f>ROW(SmtRes!A68)</f>
        <v>68</v>
      </c>
      <c r="D106">
        <f>ROW(EtalonRes!A68)</f>
        <v>68</v>
      </c>
      <c r="E106" t="s">
        <v>159</v>
      </c>
      <c r="F106" t="s">
        <v>148</v>
      </c>
      <c r="G106" t="s">
        <v>149</v>
      </c>
      <c r="H106" t="s">
        <v>56</v>
      </c>
      <c r="I106">
        <f>ROUND(2144/100,9)</f>
        <v>21.44</v>
      </c>
      <c r="J106">
        <v>0</v>
      </c>
      <c r="K106">
        <f>ROUND(2144/100,9)</f>
        <v>21.44</v>
      </c>
      <c r="O106">
        <f>ROUND(CP106,2)</f>
        <v>38844.129999999997</v>
      </c>
      <c r="P106">
        <f>ROUND(CQ106*I106,2)</f>
        <v>3952.89</v>
      </c>
      <c r="Q106">
        <f>ROUND(CR106*I106,2)</f>
        <v>347.76</v>
      </c>
      <c r="R106">
        <f>ROUND(CS106*I106,2)</f>
        <v>1.72</v>
      </c>
      <c r="S106">
        <f>ROUND(CT106*I106,2)</f>
        <v>34543.480000000003</v>
      </c>
      <c r="T106">
        <f>ROUND(CU106*I106,2)</f>
        <v>0</v>
      </c>
      <c r="U106">
        <f>CV106*I106</f>
        <v>73.753600000000006</v>
      </c>
      <c r="V106">
        <f>CW106*I106</f>
        <v>0</v>
      </c>
      <c r="W106">
        <f>ROUND(CX106*I106,2)</f>
        <v>0</v>
      </c>
      <c r="X106">
        <f t="shared" si="129"/>
        <v>24180.44</v>
      </c>
      <c r="Y106">
        <f t="shared" si="129"/>
        <v>3454.35</v>
      </c>
      <c r="AA106">
        <v>1423013546</v>
      </c>
      <c r="AB106">
        <f>ROUND((AC106+AD106+AF106),6)</f>
        <v>1811.76</v>
      </c>
      <c r="AC106">
        <f>ROUND((ES106),6)</f>
        <v>184.37</v>
      </c>
      <c r="AD106">
        <f>ROUND((((ET106)-(EU106))+AE106),6)</f>
        <v>16.22</v>
      </c>
      <c r="AE106">
        <f t="shared" si="130"/>
        <v>0.08</v>
      </c>
      <c r="AF106">
        <f t="shared" si="130"/>
        <v>1611.17</v>
      </c>
      <c r="AG106">
        <f>ROUND((AP106),6)</f>
        <v>0</v>
      </c>
      <c r="AH106">
        <f t="shared" si="131"/>
        <v>3.44</v>
      </c>
      <c r="AI106">
        <f t="shared" si="131"/>
        <v>0</v>
      </c>
      <c r="AJ106">
        <f>(AS106)</f>
        <v>0</v>
      </c>
      <c r="AK106">
        <v>1811.76</v>
      </c>
      <c r="AL106">
        <v>184.37</v>
      </c>
      <c r="AM106">
        <v>16.22</v>
      </c>
      <c r="AN106">
        <v>0.08</v>
      </c>
      <c r="AO106">
        <v>1611.17</v>
      </c>
      <c r="AP106">
        <v>0</v>
      </c>
      <c r="AQ106">
        <v>3.44</v>
      </c>
      <c r="AR106">
        <v>0</v>
      </c>
      <c r="AS106">
        <v>0</v>
      </c>
      <c r="AT106">
        <v>70</v>
      </c>
      <c r="AU106">
        <v>10</v>
      </c>
      <c r="AV106">
        <v>1</v>
      </c>
      <c r="AW106">
        <v>1</v>
      </c>
      <c r="AZ106">
        <v>1</v>
      </c>
      <c r="BA106">
        <v>1</v>
      </c>
      <c r="BB106">
        <v>1</v>
      </c>
      <c r="BC106">
        <v>1</v>
      </c>
      <c r="BD106" t="s">
        <v>3</v>
      </c>
      <c r="BE106" t="s">
        <v>3</v>
      </c>
      <c r="BF106" t="s">
        <v>3</v>
      </c>
      <c r="BG106" t="s">
        <v>3</v>
      </c>
      <c r="BH106">
        <v>0</v>
      </c>
      <c r="BI106">
        <v>4</v>
      </c>
      <c r="BJ106" t="s">
        <v>150</v>
      </c>
      <c r="BM106">
        <v>0</v>
      </c>
      <c r="BN106">
        <v>0</v>
      </c>
      <c r="BO106" t="s">
        <v>3</v>
      </c>
      <c r="BP106">
        <v>0</v>
      </c>
      <c r="BQ106">
        <v>1</v>
      </c>
      <c r="BR106">
        <v>0</v>
      </c>
      <c r="BS106">
        <v>1</v>
      </c>
      <c r="BT106">
        <v>1</v>
      </c>
      <c r="BU106">
        <v>1</v>
      </c>
      <c r="BV106">
        <v>1</v>
      </c>
      <c r="BW106">
        <v>1</v>
      </c>
      <c r="BX106">
        <v>1</v>
      </c>
      <c r="BY106" t="s">
        <v>3</v>
      </c>
      <c r="BZ106">
        <v>70</v>
      </c>
      <c r="CA106">
        <v>10</v>
      </c>
      <c r="CB106" t="s">
        <v>3</v>
      </c>
      <c r="CE106">
        <v>0</v>
      </c>
      <c r="CF106">
        <v>0</v>
      </c>
      <c r="CG106">
        <v>0</v>
      </c>
      <c r="CM106">
        <v>0</v>
      </c>
      <c r="CN106" t="s">
        <v>3</v>
      </c>
      <c r="CO106">
        <v>0</v>
      </c>
      <c r="CP106">
        <f>(P106+Q106+S106)</f>
        <v>38844.130000000005</v>
      </c>
      <c r="CQ106">
        <f>(AC106*BC106*AW106)</f>
        <v>184.37</v>
      </c>
      <c r="CR106">
        <f>((((ET106)*BB106-(EU106)*BS106)+AE106*BS106)*AV106)</f>
        <v>16.22</v>
      </c>
      <c r="CS106">
        <f>(AE106*BS106*AV106)</f>
        <v>0.08</v>
      </c>
      <c r="CT106">
        <f>(AF106*BA106*AV106)</f>
        <v>1611.17</v>
      </c>
      <c r="CU106">
        <f>AG106</f>
        <v>0</v>
      </c>
      <c r="CV106">
        <f>(AH106*AV106)</f>
        <v>3.44</v>
      </c>
      <c r="CW106">
        <f t="shared" si="132"/>
        <v>0</v>
      </c>
      <c r="CX106">
        <f t="shared" si="132"/>
        <v>0</v>
      </c>
      <c r="CY106">
        <f>((S106*BZ106)/100)</f>
        <v>24180.436000000002</v>
      </c>
      <c r="CZ106">
        <f>((S106*CA106)/100)</f>
        <v>3454.3480000000004</v>
      </c>
      <c r="DC106" t="s">
        <v>3</v>
      </c>
      <c r="DD106" t="s">
        <v>3</v>
      </c>
      <c r="DE106" t="s">
        <v>3</v>
      </c>
      <c r="DF106" t="s">
        <v>3</v>
      </c>
      <c r="DG106" t="s">
        <v>3</v>
      </c>
      <c r="DH106" t="s">
        <v>3</v>
      </c>
      <c r="DI106" t="s">
        <v>3</v>
      </c>
      <c r="DJ106" t="s">
        <v>3</v>
      </c>
      <c r="DK106" t="s">
        <v>3</v>
      </c>
      <c r="DL106" t="s">
        <v>3</v>
      </c>
      <c r="DM106" t="s">
        <v>3</v>
      </c>
      <c r="DN106">
        <v>0</v>
      </c>
      <c r="DO106">
        <v>0</v>
      </c>
      <c r="DP106">
        <v>1</v>
      </c>
      <c r="DQ106">
        <v>1</v>
      </c>
      <c r="DU106">
        <v>1003</v>
      </c>
      <c r="DV106" t="s">
        <v>56</v>
      </c>
      <c r="DW106" t="s">
        <v>56</v>
      </c>
      <c r="DX106">
        <v>100</v>
      </c>
      <c r="DZ106" t="s">
        <v>3</v>
      </c>
      <c r="EA106" t="s">
        <v>3</v>
      </c>
      <c r="EB106" t="s">
        <v>3</v>
      </c>
      <c r="EC106" t="s">
        <v>3</v>
      </c>
      <c r="EE106">
        <v>1306206291</v>
      </c>
      <c r="EF106">
        <v>1</v>
      </c>
      <c r="EG106" t="s">
        <v>23</v>
      </c>
      <c r="EH106">
        <v>0</v>
      </c>
      <c r="EI106" t="s">
        <v>3</v>
      </c>
      <c r="EJ106">
        <v>4</v>
      </c>
      <c r="EK106">
        <v>0</v>
      </c>
      <c r="EL106" t="s">
        <v>24</v>
      </c>
      <c r="EM106" t="s">
        <v>25</v>
      </c>
      <c r="EO106" t="s">
        <v>3</v>
      </c>
      <c r="EQ106">
        <v>0</v>
      </c>
      <c r="ER106">
        <v>1811.76</v>
      </c>
      <c r="ES106">
        <v>184.37</v>
      </c>
      <c r="ET106">
        <v>16.22</v>
      </c>
      <c r="EU106">
        <v>0.08</v>
      </c>
      <c r="EV106">
        <v>1611.17</v>
      </c>
      <c r="EW106">
        <v>3.44</v>
      </c>
      <c r="EX106">
        <v>0</v>
      </c>
      <c r="EY106">
        <v>0</v>
      </c>
      <c r="FQ106">
        <v>0</v>
      </c>
      <c r="FR106">
        <f>ROUND(IF(BI106=3,GM106,0),2)</f>
        <v>0</v>
      </c>
      <c r="FS106">
        <v>0</v>
      </c>
      <c r="FX106">
        <v>70</v>
      </c>
      <c r="FY106">
        <v>10</v>
      </c>
      <c r="GA106" t="s">
        <v>3</v>
      </c>
      <c r="GD106">
        <v>0</v>
      </c>
      <c r="GF106">
        <v>1564354006</v>
      </c>
      <c r="GG106">
        <v>2</v>
      </c>
      <c r="GH106">
        <v>1</v>
      </c>
      <c r="GI106">
        <v>-2</v>
      </c>
      <c r="GJ106">
        <v>0</v>
      </c>
      <c r="GK106">
        <f>ROUND(R106*(R12)/100,2)</f>
        <v>2.75</v>
      </c>
      <c r="GL106">
        <f>ROUND(IF(AND(BH106=3,BI106=3,FS106&lt;&gt;0),P106,0),2)</f>
        <v>0</v>
      </c>
      <c r="GM106">
        <f>ROUND(O106+X106+Y106+GK106,2)+GX106</f>
        <v>66481.67</v>
      </c>
      <c r="GN106">
        <f>IF(OR(BI106=0,BI106=1),ROUND(O106+X106+Y106+GK106,2),0)</f>
        <v>0</v>
      </c>
      <c r="GO106">
        <f>IF(BI106=2,ROUND(O106+X106+Y106+GK106,2),0)</f>
        <v>0</v>
      </c>
      <c r="GP106">
        <f>IF(BI106=4,ROUND(O106+X106+Y106+GK106,2)+GX106,0)</f>
        <v>66481.67</v>
      </c>
      <c r="GR106">
        <v>0</v>
      </c>
      <c r="GS106">
        <v>3</v>
      </c>
      <c r="GT106">
        <v>0</v>
      </c>
      <c r="GU106" t="s">
        <v>3</v>
      </c>
      <c r="GV106">
        <f>ROUND((GT106),6)</f>
        <v>0</v>
      </c>
      <c r="GW106">
        <v>1</v>
      </c>
      <c r="GX106">
        <f>ROUND(HC106*I106,2)</f>
        <v>0</v>
      </c>
      <c r="HA106">
        <v>0</v>
      </c>
      <c r="HB106">
        <v>0</v>
      </c>
      <c r="HC106">
        <f>GV106*GW106</f>
        <v>0</v>
      </c>
      <c r="HE106" t="s">
        <v>3</v>
      </c>
      <c r="HF106" t="s">
        <v>3</v>
      </c>
      <c r="HM106" t="s">
        <v>3</v>
      </c>
      <c r="HN106" t="s">
        <v>3</v>
      </c>
      <c r="HO106" t="s">
        <v>3</v>
      </c>
      <c r="HP106" t="s">
        <v>3</v>
      </c>
      <c r="HQ106" t="s">
        <v>3</v>
      </c>
      <c r="IK106">
        <v>0</v>
      </c>
    </row>
    <row r="107" spans="1:245" x14ac:dyDescent="0.2">
      <c r="A107">
        <v>17</v>
      </c>
      <c r="B107">
        <v>1</v>
      </c>
      <c r="C107">
        <f>ROW(SmtRes!A70)</f>
        <v>70</v>
      </c>
      <c r="D107">
        <f>ROW(EtalonRes!A70)</f>
        <v>70</v>
      </c>
      <c r="E107" t="s">
        <v>160</v>
      </c>
      <c r="F107" t="s">
        <v>161</v>
      </c>
      <c r="G107" t="s">
        <v>162</v>
      </c>
      <c r="H107" t="s">
        <v>34</v>
      </c>
      <c r="I107">
        <v>1.4</v>
      </c>
      <c r="J107">
        <v>0</v>
      </c>
      <c r="K107">
        <v>1.4</v>
      </c>
      <c r="O107">
        <f>ROUND(CP107,2)</f>
        <v>928.14</v>
      </c>
      <c r="P107">
        <f>ROUND(CQ107*I107,2)</f>
        <v>0.67</v>
      </c>
      <c r="Q107">
        <f>ROUND(CR107*I107,2)</f>
        <v>0</v>
      </c>
      <c r="R107">
        <f>ROUND(CS107*I107,2)</f>
        <v>0</v>
      </c>
      <c r="S107">
        <f>ROUND(CT107*I107,2)</f>
        <v>927.47</v>
      </c>
      <c r="T107">
        <f>ROUND(CU107*I107,2)</f>
        <v>0</v>
      </c>
      <c r="U107">
        <f>CV107*I107</f>
        <v>2.1279999999999997</v>
      </c>
      <c r="V107">
        <f>CW107*I107</f>
        <v>0</v>
      </c>
      <c r="W107">
        <f>ROUND(CX107*I107,2)</f>
        <v>0</v>
      </c>
      <c r="X107">
        <f t="shared" si="129"/>
        <v>649.23</v>
      </c>
      <c r="Y107">
        <f t="shared" si="129"/>
        <v>92.75</v>
      </c>
      <c r="AA107">
        <v>1423013546</v>
      </c>
      <c r="AB107">
        <f>ROUND((AC107+AD107+AF107),6)</f>
        <v>662.96</v>
      </c>
      <c r="AC107">
        <f>ROUND((ES107),6)</f>
        <v>0.48</v>
      </c>
      <c r="AD107">
        <f>ROUND((((ET107)-(EU107))+AE107),6)</f>
        <v>0</v>
      </c>
      <c r="AE107">
        <f t="shared" si="130"/>
        <v>0</v>
      </c>
      <c r="AF107">
        <f t="shared" si="130"/>
        <v>662.48</v>
      </c>
      <c r="AG107">
        <f>ROUND((AP107),6)</f>
        <v>0</v>
      </c>
      <c r="AH107">
        <f t="shared" si="131"/>
        <v>1.52</v>
      </c>
      <c r="AI107">
        <f t="shared" si="131"/>
        <v>0</v>
      </c>
      <c r="AJ107">
        <f>(AS107)</f>
        <v>0</v>
      </c>
      <c r="AK107">
        <v>662.96</v>
      </c>
      <c r="AL107">
        <v>0.48</v>
      </c>
      <c r="AM107">
        <v>0</v>
      </c>
      <c r="AN107">
        <v>0</v>
      </c>
      <c r="AO107">
        <v>662.48</v>
      </c>
      <c r="AP107">
        <v>0</v>
      </c>
      <c r="AQ107">
        <v>1.52</v>
      </c>
      <c r="AR107">
        <v>0</v>
      </c>
      <c r="AS107">
        <v>0</v>
      </c>
      <c r="AT107">
        <v>70</v>
      </c>
      <c r="AU107">
        <v>10</v>
      </c>
      <c r="AV107">
        <v>1</v>
      </c>
      <c r="AW107">
        <v>1</v>
      </c>
      <c r="AZ107">
        <v>1</v>
      </c>
      <c r="BA107">
        <v>1</v>
      </c>
      <c r="BB107">
        <v>1</v>
      </c>
      <c r="BC107">
        <v>1</v>
      </c>
      <c r="BD107" t="s">
        <v>3</v>
      </c>
      <c r="BE107" t="s">
        <v>3</v>
      </c>
      <c r="BF107" t="s">
        <v>3</v>
      </c>
      <c r="BG107" t="s">
        <v>3</v>
      </c>
      <c r="BH107">
        <v>0</v>
      </c>
      <c r="BI107">
        <v>4</v>
      </c>
      <c r="BJ107" t="s">
        <v>163</v>
      </c>
      <c r="BM107">
        <v>0</v>
      </c>
      <c r="BN107">
        <v>0</v>
      </c>
      <c r="BO107" t="s">
        <v>3</v>
      </c>
      <c r="BP107">
        <v>0</v>
      </c>
      <c r="BQ107">
        <v>1</v>
      </c>
      <c r="BR107">
        <v>0</v>
      </c>
      <c r="BS107">
        <v>1</v>
      </c>
      <c r="BT107">
        <v>1</v>
      </c>
      <c r="BU107">
        <v>1</v>
      </c>
      <c r="BV107">
        <v>1</v>
      </c>
      <c r="BW107">
        <v>1</v>
      </c>
      <c r="BX107">
        <v>1</v>
      </c>
      <c r="BY107" t="s">
        <v>3</v>
      </c>
      <c r="BZ107">
        <v>70</v>
      </c>
      <c r="CA107">
        <v>10</v>
      </c>
      <c r="CB107" t="s">
        <v>3</v>
      </c>
      <c r="CE107">
        <v>0</v>
      </c>
      <c r="CF107">
        <v>0</v>
      </c>
      <c r="CG107">
        <v>0</v>
      </c>
      <c r="CM107">
        <v>0</v>
      </c>
      <c r="CN107" t="s">
        <v>3</v>
      </c>
      <c r="CO107">
        <v>0</v>
      </c>
      <c r="CP107">
        <f>(P107+Q107+S107)</f>
        <v>928.14</v>
      </c>
      <c r="CQ107">
        <f>(AC107*BC107*AW107)</f>
        <v>0.48</v>
      </c>
      <c r="CR107">
        <f>((((ET107)*BB107-(EU107)*BS107)+AE107*BS107)*AV107)</f>
        <v>0</v>
      </c>
      <c r="CS107">
        <f>(AE107*BS107*AV107)</f>
        <v>0</v>
      </c>
      <c r="CT107">
        <f>(AF107*BA107*AV107)</f>
        <v>662.48</v>
      </c>
      <c r="CU107">
        <f>AG107</f>
        <v>0</v>
      </c>
      <c r="CV107">
        <f>(AH107*AV107)</f>
        <v>1.52</v>
      </c>
      <c r="CW107">
        <f t="shared" si="132"/>
        <v>0</v>
      </c>
      <c r="CX107">
        <f t="shared" si="132"/>
        <v>0</v>
      </c>
      <c r="CY107">
        <f>((S107*BZ107)/100)</f>
        <v>649.22900000000004</v>
      </c>
      <c r="CZ107">
        <f>((S107*CA107)/100)</f>
        <v>92.747000000000014</v>
      </c>
      <c r="DC107" t="s">
        <v>3</v>
      </c>
      <c r="DD107" t="s">
        <v>3</v>
      </c>
      <c r="DE107" t="s">
        <v>3</v>
      </c>
      <c r="DF107" t="s">
        <v>3</v>
      </c>
      <c r="DG107" t="s">
        <v>3</v>
      </c>
      <c r="DH107" t="s">
        <v>3</v>
      </c>
      <c r="DI107" t="s">
        <v>3</v>
      </c>
      <c r="DJ107" t="s">
        <v>3</v>
      </c>
      <c r="DK107" t="s">
        <v>3</v>
      </c>
      <c r="DL107" t="s">
        <v>3</v>
      </c>
      <c r="DM107" t="s">
        <v>3</v>
      </c>
      <c r="DN107">
        <v>0</v>
      </c>
      <c r="DO107">
        <v>0</v>
      </c>
      <c r="DP107">
        <v>1</v>
      </c>
      <c r="DQ107">
        <v>1</v>
      </c>
      <c r="DU107">
        <v>16987630</v>
      </c>
      <c r="DV107" t="s">
        <v>34</v>
      </c>
      <c r="DW107" t="s">
        <v>34</v>
      </c>
      <c r="DX107">
        <v>10</v>
      </c>
      <c r="DZ107" t="s">
        <v>3</v>
      </c>
      <c r="EA107" t="s">
        <v>3</v>
      </c>
      <c r="EB107" t="s">
        <v>3</v>
      </c>
      <c r="EC107" t="s">
        <v>3</v>
      </c>
      <c r="EE107">
        <v>1306206291</v>
      </c>
      <c r="EF107">
        <v>1</v>
      </c>
      <c r="EG107" t="s">
        <v>23</v>
      </c>
      <c r="EH107">
        <v>0</v>
      </c>
      <c r="EI107" t="s">
        <v>3</v>
      </c>
      <c r="EJ107">
        <v>4</v>
      </c>
      <c r="EK107">
        <v>0</v>
      </c>
      <c r="EL107" t="s">
        <v>24</v>
      </c>
      <c r="EM107" t="s">
        <v>25</v>
      </c>
      <c r="EO107" t="s">
        <v>3</v>
      </c>
      <c r="EQ107">
        <v>0</v>
      </c>
      <c r="ER107">
        <v>662.96</v>
      </c>
      <c r="ES107">
        <v>0.48</v>
      </c>
      <c r="ET107">
        <v>0</v>
      </c>
      <c r="EU107">
        <v>0</v>
      </c>
      <c r="EV107">
        <v>662.48</v>
      </c>
      <c r="EW107">
        <v>1.52</v>
      </c>
      <c r="EX107">
        <v>0</v>
      </c>
      <c r="EY107">
        <v>0</v>
      </c>
      <c r="FQ107">
        <v>0</v>
      </c>
      <c r="FR107">
        <f>ROUND(IF(BI107=3,GM107,0),2)</f>
        <v>0</v>
      </c>
      <c r="FS107">
        <v>0</v>
      </c>
      <c r="FX107">
        <v>70</v>
      </c>
      <c r="FY107">
        <v>10</v>
      </c>
      <c r="GA107" t="s">
        <v>3</v>
      </c>
      <c r="GD107">
        <v>0</v>
      </c>
      <c r="GF107">
        <v>-422682725</v>
      </c>
      <c r="GG107">
        <v>2</v>
      </c>
      <c r="GH107">
        <v>1</v>
      </c>
      <c r="GI107">
        <v>-2</v>
      </c>
      <c r="GJ107">
        <v>0</v>
      </c>
      <c r="GK107">
        <f>ROUND(R107*(R12)/100,2)</f>
        <v>0</v>
      </c>
      <c r="GL107">
        <f>ROUND(IF(AND(BH107=3,BI107=3,FS107&lt;&gt;0),P107,0),2)</f>
        <v>0</v>
      </c>
      <c r="GM107">
        <f>ROUND(O107+X107+Y107+GK107,2)+GX107</f>
        <v>1670.12</v>
      </c>
      <c r="GN107">
        <f>IF(OR(BI107=0,BI107=1),ROUND(O107+X107+Y107+GK107,2),0)</f>
        <v>0</v>
      </c>
      <c r="GO107">
        <f>IF(BI107=2,ROUND(O107+X107+Y107+GK107,2),0)</f>
        <v>0</v>
      </c>
      <c r="GP107">
        <f>IF(BI107=4,ROUND(O107+X107+Y107+GK107,2)+GX107,0)</f>
        <v>1670.12</v>
      </c>
      <c r="GR107">
        <v>0</v>
      </c>
      <c r="GS107">
        <v>3</v>
      </c>
      <c r="GT107">
        <v>0</v>
      </c>
      <c r="GU107" t="s">
        <v>3</v>
      </c>
      <c r="GV107">
        <f>ROUND((GT107),6)</f>
        <v>0</v>
      </c>
      <c r="GW107">
        <v>1</v>
      </c>
      <c r="GX107">
        <f>ROUND(HC107*I107,2)</f>
        <v>0</v>
      </c>
      <c r="HA107">
        <v>0</v>
      </c>
      <c r="HB107">
        <v>0</v>
      </c>
      <c r="HC107">
        <f>GV107*GW107</f>
        <v>0</v>
      </c>
      <c r="HE107" t="s">
        <v>3</v>
      </c>
      <c r="HF107" t="s">
        <v>3</v>
      </c>
      <c r="HM107" t="s">
        <v>3</v>
      </c>
      <c r="HN107" t="s">
        <v>3</v>
      </c>
      <c r="HO107" t="s">
        <v>3</v>
      </c>
      <c r="HP107" t="s">
        <v>3</v>
      </c>
      <c r="HQ107" t="s">
        <v>3</v>
      </c>
      <c r="IK107">
        <v>0</v>
      </c>
    </row>
    <row r="108" spans="1:245" x14ac:dyDescent="0.2">
      <c r="A108">
        <v>19</v>
      </c>
      <c r="B108">
        <v>1</v>
      </c>
      <c r="F108" t="s">
        <v>3</v>
      </c>
      <c r="G108" t="s">
        <v>164</v>
      </c>
      <c r="H108" t="s">
        <v>3</v>
      </c>
      <c r="AA108">
        <v>1</v>
      </c>
      <c r="IK108">
        <v>0</v>
      </c>
    </row>
    <row r="109" spans="1:245" x14ac:dyDescent="0.2">
      <c r="A109">
        <v>17</v>
      </c>
      <c r="B109">
        <v>1</v>
      </c>
      <c r="C109">
        <f>ROW(SmtRes!A72)</f>
        <v>72</v>
      </c>
      <c r="D109">
        <f>ROW(EtalonRes!A72)</f>
        <v>72</v>
      </c>
      <c r="E109" t="s">
        <v>165</v>
      </c>
      <c r="F109" t="s">
        <v>54</v>
      </c>
      <c r="G109" t="s">
        <v>55</v>
      </c>
      <c r="H109" t="s">
        <v>56</v>
      </c>
      <c r="I109">
        <v>0.86</v>
      </c>
      <c r="J109">
        <v>0</v>
      </c>
      <c r="K109">
        <v>0.86</v>
      </c>
      <c r="O109">
        <f>ROUND(CP109,2)</f>
        <v>4780.93</v>
      </c>
      <c r="P109">
        <f>ROUND(CQ109*I109,2)</f>
        <v>42.85</v>
      </c>
      <c r="Q109">
        <f>ROUND(CR109*I109,2)</f>
        <v>0</v>
      </c>
      <c r="R109">
        <f>ROUND(CS109*I109,2)</f>
        <v>0</v>
      </c>
      <c r="S109">
        <f>ROUND(CT109*I109,2)</f>
        <v>4738.08</v>
      </c>
      <c r="T109">
        <f>ROUND(CU109*I109,2)</f>
        <v>0</v>
      </c>
      <c r="U109">
        <f>CV109*I109</f>
        <v>9.1504000000000012</v>
      </c>
      <c r="V109">
        <f>CW109*I109</f>
        <v>0</v>
      </c>
      <c r="W109">
        <f>ROUND(CX109*I109,2)</f>
        <v>0</v>
      </c>
      <c r="X109">
        <f t="shared" ref="X109:Y113" si="133">ROUND(CY109,2)</f>
        <v>3316.66</v>
      </c>
      <c r="Y109">
        <f t="shared" si="133"/>
        <v>473.81</v>
      </c>
      <c r="AA109">
        <v>1423013546</v>
      </c>
      <c r="AB109">
        <f>ROUND((AC109+AD109+AF109),6)</f>
        <v>5559.22</v>
      </c>
      <c r="AC109">
        <f>ROUND((ES109),6)</f>
        <v>49.83</v>
      </c>
      <c r="AD109">
        <f>ROUND((((ET109)-(EU109))+AE109),6)</f>
        <v>0</v>
      </c>
      <c r="AE109">
        <f t="shared" ref="AE109:AF113" si="134">ROUND((EU109),6)</f>
        <v>0</v>
      </c>
      <c r="AF109">
        <f t="shared" si="134"/>
        <v>5509.39</v>
      </c>
      <c r="AG109">
        <f>ROUND((AP109),6)</f>
        <v>0</v>
      </c>
      <c r="AH109">
        <f t="shared" ref="AH109:AI113" si="135">(EW109)</f>
        <v>10.64</v>
      </c>
      <c r="AI109">
        <f t="shared" si="135"/>
        <v>0</v>
      </c>
      <c r="AJ109">
        <f>(AS109)</f>
        <v>0</v>
      </c>
      <c r="AK109">
        <v>5559.22</v>
      </c>
      <c r="AL109">
        <v>49.83</v>
      </c>
      <c r="AM109">
        <v>0</v>
      </c>
      <c r="AN109">
        <v>0</v>
      </c>
      <c r="AO109">
        <v>5509.39</v>
      </c>
      <c r="AP109">
        <v>0</v>
      </c>
      <c r="AQ109">
        <v>10.64</v>
      </c>
      <c r="AR109">
        <v>0</v>
      </c>
      <c r="AS109">
        <v>0</v>
      </c>
      <c r="AT109">
        <v>70</v>
      </c>
      <c r="AU109">
        <v>10</v>
      </c>
      <c r="AV109">
        <v>1</v>
      </c>
      <c r="AW109">
        <v>1</v>
      </c>
      <c r="AZ109">
        <v>1</v>
      </c>
      <c r="BA109">
        <v>1</v>
      </c>
      <c r="BB109">
        <v>1</v>
      </c>
      <c r="BC109">
        <v>1</v>
      </c>
      <c r="BD109" t="s">
        <v>3</v>
      </c>
      <c r="BE109" t="s">
        <v>3</v>
      </c>
      <c r="BF109" t="s">
        <v>3</v>
      </c>
      <c r="BG109" t="s">
        <v>3</v>
      </c>
      <c r="BH109">
        <v>0</v>
      </c>
      <c r="BI109">
        <v>4</v>
      </c>
      <c r="BJ109" t="s">
        <v>57</v>
      </c>
      <c r="BM109">
        <v>0</v>
      </c>
      <c r="BN109">
        <v>0</v>
      </c>
      <c r="BO109" t="s">
        <v>3</v>
      </c>
      <c r="BP109">
        <v>0</v>
      </c>
      <c r="BQ109">
        <v>1</v>
      </c>
      <c r="BR109">
        <v>0</v>
      </c>
      <c r="BS109">
        <v>1</v>
      </c>
      <c r="BT109">
        <v>1</v>
      </c>
      <c r="BU109">
        <v>1</v>
      </c>
      <c r="BV109">
        <v>1</v>
      </c>
      <c r="BW109">
        <v>1</v>
      </c>
      <c r="BX109">
        <v>1</v>
      </c>
      <c r="BY109" t="s">
        <v>3</v>
      </c>
      <c r="BZ109">
        <v>70</v>
      </c>
      <c r="CA109">
        <v>10</v>
      </c>
      <c r="CB109" t="s">
        <v>3</v>
      </c>
      <c r="CE109">
        <v>0</v>
      </c>
      <c r="CF109">
        <v>0</v>
      </c>
      <c r="CG109">
        <v>0</v>
      </c>
      <c r="CM109">
        <v>0</v>
      </c>
      <c r="CN109" t="s">
        <v>3</v>
      </c>
      <c r="CO109">
        <v>0</v>
      </c>
      <c r="CP109">
        <f>(P109+Q109+S109)</f>
        <v>4780.93</v>
      </c>
      <c r="CQ109">
        <f>(AC109*BC109*AW109)</f>
        <v>49.83</v>
      </c>
      <c r="CR109">
        <f>((((ET109)*BB109-(EU109)*BS109)+AE109*BS109)*AV109)</f>
        <v>0</v>
      </c>
      <c r="CS109">
        <f>(AE109*BS109*AV109)</f>
        <v>0</v>
      </c>
      <c r="CT109">
        <f>(AF109*BA109*AV109)</f>
        <v>5509.39</v>
      </c>
      <c r="CU109">
        <f>AG109</f>
        <v>0</v>
      </c>
      <c r="CV109">
        <f>(AH109*AV109)</f>
        <v>10.64</v>
      </c>
      <c r="CW109">
        <f t="shared" ref="CW109:CX113" si="136">AI109</f>
        <v>0</v>
      </c>
      <c r="CX109">
        <f t="shared" si="136"/>
        <v>0</v>
      </c>
      <c r="CY109">
        <f>((S109*BZ109)/100)</f>
        <v>3316.6559999999999</v>
      </c>
      <c r="CZ109">
        <f>((S109*CA109)/100)</f>
        <v>473.80800000000005</v>
      </c>
      <c r="DC109" t="s">
        <v>3</v>
      </c>
      <c r="DD109" t="s">
        <v>3</v>
      </c>
      <c r="DE109" t="s">
        <v>3</v>
      </c>
      <c r="DF109" t="s">
        <v>3</v>
      </c>
      <c r="DG109" t="s">
        <v>3</v>
      </c>
      <c r="DH109" t="s">
        <v>3</v>
      </c>
      <c r="DI109" t="s">
        <v>3</v>
      </c>
      <c r="DJ109" t="s">
        <v>3</v>
      </c>
      <c r="DK109" t="s">
        <v>3</v>
      </c>
      <c r="DL109" t="s">
        <v>3</v>
      </c>
      <c r="DM109" t="s">
        <v>3</v>
      </c>
      <c r="DN109">
        <v>0</v>
      </c>
      <c r="DO109">
        <v>0</v>
      </c>
      <c r="DP109">
        <v>1</v>
      </c>
      <c r="DQ109">
        <v>1</v>
      </c>
      <c r="DU109">
        <v>1003</v>
      </c>
      <c r="DV109" t="s">
        <v>56</v>
      </c>
      <c r="DW109" t="s">
        <v>56</v>
      </c>
      <c r="DX109">
        <v>100</v>
      </c>
      <c r="DZ109" t="s">
        <v>3</v>
      </c>
      <c r="EA109" t="s">
        <v>3</v>
      </c>
      <c r="EB109" t="s">
        <v>3</v>
      </c>
      <c r="EC109" t="s">
        <v>3</v>
      </c>
      <c r="EE109">
        <v>1306206291</v>
      </c>
      <c r="EF109">
        <v>1</v>
      </c>
      <c r="EG109" t="s">
        <v>23</v>
      </c>
      <c r="EH109">
        <v>0</v>
      </c>
      <c r="EI109" t="s">
        <v>3</v>
      </c>
      <c r="EJ109">
        <v>4</v>
      </c>
      <c r="EK109">
        <v>0</v>
      </c>
      <c r="EL109" t="s">
        <v>24</v>
      </c>
      <c r="EM109" t="s">
        <v>25</v>
      </c>
      <c r="EO109" t="s">
        <v>3</v>
      </c>
      <c r="EQ109">
        <v>0</v>
      </c>
      <c r="ER109">
        <v>5559.22</v>
      </c>
      <c r="ES109">
        <v>49.83</v>
      </c>
      <c r="ET109">
        <v>0</v>
      </c>
      <c r="EU109">
        <v>0</v>
      </c>
      <c r="EV109">
        <v>5509.39</v>
      </c>
      <c r="EW109">
        <v>10.64</v>
      </c>
      <c r="EX109">
        <v>0</v>
      </c>
      <c r="EY109">
        <v>0</v>
      </c>
      <c r="FQ109">
        <v>0</v>
      </c>
      <c r="FR109">
        <f>ROUND(IF(BI109=3,GM109,0),2)</f>
        <v>0</v>
      </c>
      <c r="FS109">
        <v>0</v>
      </c>
      <c r="FX109">
        <v>70</v>
      </c>
      <c r="FY109">
        <v>10</v>
      </c>
      <c r="GA109" t="s">
        <v>3</v>
      </c>
      <c r="GD109">
        <v>0</v>
      </c>
      <c r="GF109">
        <v>378867325</v>
      </c>
      <c r="GG109">
        <v>2</v>
      </c>
      <c r="GH109">
        <v>1</v>
      </c>
      <c r="GI109">
        <v>-2</v>
      </c>
      <c r="GJ109">
        <v>0</v>
      </c>
      <c r="GK109">
        <f>ROUND(R109*(R12)/100,2)</f>
        <v>0</v>
      </c>
      <c r="GL109">
        <f>ROUND(IF(AND(BH109=3,BI109=3,FS109&lt;&gt;0),P109,0),2)</f>
        <v>0</v>
      </c>
      <c r="GM109">
        <f>ROUND(O109+X109+Y109+GK109,2)+GX109</f>
        <v>8571.4</v>
      </c>
      <c r="GN109">
        <f>IF(OR(BI109=0,BI109=1),ROUND(O109+X109+Y109+GK109,2),0)</f>
        <v>0</v>
      </c>
      <c r="GO109">
        <f>IF(BI109=2,ROUND(O109+X109+Y109+GK109,2),0)</f>
        <v>0</v>
      </c>
      <c r="GP109">
        <f>IF(BI109=4,ROUND(O109+X109+Y109+GK109,2)+GX109,0)</f>
        <v>8571.4</v>
      </c>
      <c r="GR109">
        <v>0</v>
      </c>
      <c r="GS109">
        <v>3</v>
      </c>
      <c r="GT109">
        <v>0</v>
      </c>
      <c r="GU109" t="s">
        <v>3</v>
      </c>
      <c r="GV109">
        <f>ROUND((GT109),6)</f>
        <v>0</v>
      </c>
      <c r="GW109">
        <v>1</v>
      </c>
      <c r="GX109">
        <f>ROUND(HC109*I109,2)</f>
        <v>0</v>
      </c>
      <c r="HA109">
        <v>0</v>
      </c>
      <c r="HB109">
        <v>0</v>
      </c>
      <c r="HC109">
        <f>GV109*GW109</f>
        <v>0</v>
      </c>
      <c r="HE109" t="s">
        <v>3</v>
      </c>
      <c r="HF109" t="s">
        <v>3</v>
      </c>
      <c r="HM109" t="s">
        <v>3</v>
      </c>
      <c r="HN109" t="s">
        <v>3</v>
      </c>
      <c r="HO109" t="s">
        <v>3</v>
      </c>
      <c r="HP109" t="s">
        <v>3</v>
      </c>
      <c r="HQ109" t="s">
        <v>3</v>
      </c>
      <c r="IK109">
        <v>0</v>
      </c>
    </row>
    <row r="110" spans="1:245" x14ac:dyDescent="0.2">
      <c r="A110">
        <v>17</v>
      </c>
      <c r="B110">
        <v>1</v>
      </c>
      <c r="C110">
        <f>ROW(SmtRes!A74)</f>
        <v>74</v>
      </c>
      <c r="D110">
        <f>ROW(EtalonRes!A74)</f>
        <v>74</v>
      </c>
      <c r="E110" t="s">
        <v>166</v>
      </c>
      <c r="F110" t="s">
        <v>59</v>
      </c>
      <c r="G110" t="s">
        <v>60</v>
      </c>
      <c r="H110" t="s">
        <v>56</v>
      </c>
      <c r="I110">
        <v>3.35</v>
      </c>
      <c r="J110">
        <v>0</v>
      </c>
      <c r="K110">
        <v>3.35</v>
      </c>
      <c r="O110">
        <f>ROUND(CP110,2)</f>
        <v>19090.78</v>
      </c>
      <c r="P110">
        <f>ROUND(CQ110*I110,2)</f>
        <v>634.32000000000005</v>
      </c>
      <c r="Q110">
        <f>ROUND(CR110*I110,2)</f>
        <v>0</v>
      </c>
      <c r="R110">
        <f>ROUND(CS110*I110,2)</f>
        <v>0</v>
      </c>
      <c r="S110">
        <f>ROUND(CT110*I110,2)</f>
        <v>18456.46</v>
      </c>
      <c r="T110">
        <f>ROUND(CU110*I110,2)</f>
        <v>0</v>
      </c>
      <c r="U110">
        <f>CV110*I110</f>
        <v>35.644000000000005</v>
      </c>
      <c r="V110">
        <f>CW110*I110</f>
        <v>0</v>
      </c>
      <c r="W110">
        <f>ROUND(CX110*I110,2)</f>
        <v>0</v>
      </c>
      <c r="X110">
        <f t="shared" si="133"/>
        <v>12919.52</v>
      </c>
      <c r="Y110">
        <f t="shared" si="133"/>
        <v>1845.65</v>
      </c>
      <c r="AA110">
        <v>1423013546</v>
      </c>
      <c r="AB110">
        <f>ROUND((AC110+AD110+AF110),6)</f>
        <v>5698.74</v>
      </c>
      <c r="AC110">
        <f>ROUND((ES110),6)</f>
        <v>189.35</v>
      </c>
      <c r="AD110">
        <f>ROUND((((ET110)-(EU110))+AE110),6)</f>
        <v>0</v>
      </c>
      <c r="AE110">
        <f t="shared" si="134"/>
        <v>0</v>
      </c>
      <c r="AF110">
        <f t="shared" si="134"/>
        <v>5509.39</v>
      </c>
      <c r="AG110">
        <f>ROUND((AP110),6)</f>
        <v>0</v>
      </c>
      <c r="AH110">
        <f t="shared" si="135"/>
        <v>10.64</v>
      </c>
      <c r="AI110">
        <f t="shared" si="135"/>
        <v>0</v>
      </c>
      <c r="AJ110">
        <f>(AS110)</f>
        <v>0</v>
      </c>
      <c r="AK110">
        <v>5698.74</v>
      </c>
      <c r="AL110">
        <v>189.35</v>
      </c>
      <c r="AM110">
        <v>0</v>
      </c>
      <c r="AN110">
        <v>0</v>
      </c>
      <c r="AO110">
        <v>5509.39</v>
      </c>
      <c r="AP110">
        <v>0</v>
      </c>
      <c r="AQ110">
        <v>10.64</v>
      </c>
      <c r="AR110">
        <v>0</v>
      </c>
      <c r="AS110">
        <v>0</v>
      </c>
      <c r="AT110">
        <v>70</v>
      </c>
      <c r="AU110">
        <v>10</v>
      </c>
      <c r="AV110">
        <v>1</v>
      </c>
      <c r="AW110">
        <v>1</v>
      </c>
      <c r="AZ110">
        <v>1</v>
      </c>
      <c r="BA110">
        <v>1</v>
      </c>
      <c r="BB110">
        <v>1</v>
      </c>
      <c r="BC110">
        <v>1</v>
      </c>
      <c r="BD110" t="s">
        <v>3</v>
      </c>
      <c r="BE110" t="s">
        <v>3</v>
      </c>
      <c r="BF110" t="s">
        <v>3</v>
      </c>
      <c r="BG110" t="s">
        <v>3</v>
      </c>
      <c r="BH110">
        <v>0</v>
      </c>
      <c r="BI110">
        <v>4</v>
      </c>
      <c r="BJ110" t="s">
        <v>61</v>
      </c>
      <c r="BM110">
        <v>0</v>
      </c>
      <c r="BN110">
        <v>0</v>
      </c>
      <c r="BO110" t="s">
        <v>3</v>
      </c>
      <c r="BP110">
        <v>0</v>
      </c>
      <c r="BQ110">
        <v>1</v>
      </c>
      <c r="BR110">
        <v>0</v>
      </c>
      <c r="BS110">
        <v>1</v>
      </c>
      <c r="BT110">
        <v>1</v>
      </c>
      <c r="BU110">
        <v>1</v>
      </c>
      <c r="BV110">
        <v>1</v>
      </c>
      <c r="BW110">
        <v>1</v>
      </c>
      <c r="BX110">
        <v>1</v>
      </c>
      <c r="BY110" t="s">
        <v>3</v>
      </c>
      <c r="BZ110">
        <v>70</v>
      </c>
      <c r="CA110">
        <v>10</v>
      </c>
      <c r="CB110" t="s">
        <v>3</v>
      </c>
      <c r="CE110">
        <v>0</v>
      </c>
      <c r="CF110">
        <v>0</v>
      </c>
      <c r="CG110">
        <v>0</v>
      </c>
      <c r="CM110">
        <v>0</v>
      </c>
      <c r="CN110" t="s">
        <v>3</v>
      </c>
      <c r="CO110">
        <v>0</v>
      </c>
      <c r="CP110">
        <f>(P110+Q110+S110)</f>
        <v>19090.78</v>
      </c>
      <c r="CQ110">
        <f>(AC110*BC110*AW110)</f>
        <v>189.35</v>
      </c>
      <c r="CR110">
        <f>((((ET110)*BB110-(EU110)*BS110)+AE110*BS110)*AV110)</f>
        <v>0</v>
      </c>
      <c r="CS110">
        <f>(AE110*BS110*AV110)</f>
        <v>0</v>
      </c>
      <c r="CT110">
        <f>(AF110*BA110*AV110)</f>
        <v>5509.39</v>
      </c>
      <c r="CU110">
        <f>AG110</f>
        <v>0</v>
      </c>
      <c r="CV110">
        <f>(AH110*AV110)</f>
        <v>10.64</v>
      </c>
      <c r="CW110">
        <f t="shared" si="136"/>
        <v>0</v>
      </c>
      <c r="CX110">
        <f t="shared" si="136"/>
        <v>0</v>
      </c>
      <c r="CY110">
        <f>((S110*BZ110)/100)</f>
        <v>12919.521999999999</v>
      </c>
      <c r="CZ110">
        <f>((S110*CA110)/100)</f>
        <v>1845.6459999999997</v>
      </c>
      <c r="DC110" t="s">
        <v>3</v>
      </c>
      <c r="DD110" t="s">
        <v>3</v>
      </c>
      <c r="DE110" t="s">
        <v>3</v>
      </c>
      <c r="DF110" t="s">
        <v>3</v>
      </c>
      <c r="DG110" t="s">
        <v>3</v>
      </c>
      <c r="DH110" t="s">
        <v>3</v>
      </c>
      <c r="DI110" t="s">
        <v>3</v>
      </c>
      <c r="DJ110" t="s">
        <v>3</v>
      </c>
      <c r="DK110" t="s">
        <v>3</v>
      </c>
      <c r="DL110" t="s">
        <v>3</v>
      </c>
      <c r="DM110" t="s">
        <v>3</v>
      </c>
      <c r="DN110">
        <v>0</v>
      </c>
      <c r="DO110">
        <v>0</v>
      </c>
      <c r="DP110">
        <v>1</v>
      </c>
      <c r="DQ110">
        <v>1</v>
      </c>
      <c r="DU110">
        <v>1003</v>
      </c>
      <c r="DV110" t="s">
        <v>56</v>
      </c>
      <c r="DW110" t="s">
        <v>56</v>
      </c>
      <c r="DX110">
        <v>100</v>
      </c>
      <c r="DZ110" t="s">
        <v>3</v>
      </c>
      <c r="EA110" t="s">
        <v>3</v>
      </c>
      <c r="EB110" t="s">
        <v>3</v>
      </c>
      <c r="EC110" t="s">
        <v>3</v>
      </c>
      <c r="EE110">
        <v>1306206291</v>
      </c>
      <c r="EF110">
        <v>1</v>
      </c>
      <c r="EG110" t="s">
        <v>23</v>
      </c>
      <c r="EH110">
        <v>0</v>
      </c>
      <c r="EI110" t="s">
        <v>3</v>
      </c>
      <c r="EJ110">
        <v>4</v>
      </c>
      <c r="EK110">
        <v>0</v>
      </c>
      <c r="EL110" t="s">
        <v>24</v>
      </c>
      <c r="EM110" t="s">
        <v>25</v>
      </c>
      <c r="EO110" t="s">
        <v>3</v>
      </c>
      <c r="EQ110">
        <v>0</v>
      </c>
      <c r="ER110">
        <v>5698.74</v>
      </c>
      <c r="ES110">
        <v>189.35</v>
      </c>
      <c r="ET110">
        <v>0</v>
      </c>
      <c r="EU110">
        <v>0</v>
      </c>
      <c r="EV110">
        <v>5509.39</v>
      </c>
      <c r="EW110">
        <v>10.64</v>
      </c>
      <c r="EX110">
        <v>0</v>
      </c>
      <c r="EY110">
        <v>0</v>
      </c>
      <c r="FQ110">
        <v>0</v>
      </c>
      <c r="FR110">
        <f>ROUND(IF(BI110=3,GM110,0),2)</f>
        <v>0</v>
      </c>
      <c r="FS110">
        <v>0</v>
      </c>
      <c r="FX110">
        <v>70</v>
      </c>
      <c r="FY110">
        <v>10</v>
      </c>
      <c r="GA110" t="s">
        <v>3</v>
      </c>
      <c r="GD110">
        <v>0</v>
      </c>
      <c r="GF110">
        <v>1190406279</v>
      </c>
      <c r="GG110">
        <v>2</v>
      </c>
      <c r="GH110">
        <v>1</v>
      </c>
      <c r="GI110">
        <v>-2</v>
      </c>
      <c r="GJ110">
        <v>0</v>
      </c>
      <c r="GK110">
        <f>ROUND(R110*(R12)/100,2)</f>
        <v>0</v>
      </c>
      <c r="GL110">
        <f>ROUND(IF(AND(BH110=3,BI110=3,FS110&lt;&gt;0),P110,0),2)</f>
        <v>0</v>
      </c>
      <c r="GM110">
        <f>ROUND(O110+X110+Y110+GK110,2)+GX110</f>
        <v>33855.949999999997</v>
      </c>
      <c r="GN110">
        <f>IF(OR(BI110=0,BI110=1),ROUND(O110+X110+Y110+GK110,2),0)</f>
        <v>0</v>
      </c>
      <c r="GO110">
        <f>IF(BI110=2,ROUND(O110+X110+Y110+GK110,2),0)</f>
        <v>0</v>
      </c>
      <c r="GP110">
        <f>IF(BI110=4,ROUND(O110+X110+Y110+GK110,2)+GX110,0)</f>
        <v>33855.949999999997</v>
      </c>
      <c r="GR110">
        <v>0</v>
      </c>
      <c r="GS110">
        <v>3</v>
      </c>
      <c r="GT110">
        <v>0</v>
      </c>
      <c r="GU110" t="s">
        <v>3</v>
      </c>
      <c r="GV110">
        <f>ROUND((GT110),6)</f>
        <v>0</v>
      </c>
      <c r="GW110">
        <v>1</v>
      </c>
      <c r="GX110">
        <f>ROUND(HC110*I110,2)</f>
        <v>0</v>
      </c>
      <c r="HA110">
        <v>0</v>
      </c>
      <c r="HB110">
        <v>0</v>
      </c>
      <c r="HC110">
        <f>GV110*GW110</f>
        <v>0</v>
      </c>
      <c r="HE110" t="s">
        <v>3</v>
      </c>
      <c r="HF110" t="s">
        <v>3</v>
      </c>
      <c r="HM110" t="s">
        <v>3</v>
      </c>
      <c r="HN110" t="s">
        <v>3</v>
      </c>
      <c r="HO110" t="s">
        <v>3</v>
      </c>
      <c r="HP110" t="s">
        <v>3</v>
      </c>
      <c r="HQ110" t="s">
        <v>3</v>
      </c>
      <c r="IK110">
        <v>0</v>
      </c>
    </row>
    <row r="111" spans="1:245" x14ac:dyDescent="0.2">
      <c r="A111">
        <v>17</v>
      </c>
      <c r="B111">
        <v>1</v>
      </c>
      <c r="C111">
        <f>ROW(SmtRes!A76)</f>
        <v>76</v>
      </c>
      <c r="D111">
        <f>ROW(EtalonRes!A76)</f>
        <v>76</v>
      </c>
      <c r="E111" t="s">
        <v>167</v>
      </c>
      <c r="F111" t="s">
        <v>63</v>
      </c>
      <c r="G111" t="s">
        <v>64</v>
      </c>
      <c r="H111" t="s">
        <v>56</v>
      </c>
      <c r="I111">
        <v>0.33</v>
      </c>
      <c r="J111">
        <v>0</v>
      </c>
      <c r="K111">
        <v>0.33</v>
      </c>
      <c r="O111">
        <f>ROUND(CP111,2)</f>
        <v>2086.14</v>
      </c>
      <c r="P111">
        <f>ROUND(CQ111*I111,2)</f>
        <v>268.04000000000002</v>
      </c>
      <c r="Q111">
        <f>ROUND(CR111*I111,2)</f>
        <v>0</v>
      </c>
      <c r="R111">
        <f>ROUND(CS111*I111,2)</f>
        <v>0</v>
      </c>
      <c r="S111">
        <f>ROUND(CT111*I111,2)</f>
        <v>1818.1</v>
      </c>
      <c r="T111">
        <f>ROUND(CU111*I111,2)</f>
        <v>0</v>
      </c>
      <c r="U111">
        <f>CV111*I111</f>
        <v>3.5112000000000005</v>
      </c>
      <c r="V111">
        <f>CW111*I111</f>
        <v>0</v>
      </c>
      <c r="W111">
        <f>ROUND(CX111*I111,2)</f>
        <v>0</v>
      </c>
      <c r="X111">
        <f t="shared" si="133"/>
        <v>1272.67</v>
      </c>
      <c r="Y111">
        <f t="shared" si="133"/>
        <v>181.81</v>
      </c>
      <c r="AA111">
        <v>1423013546</v>
      </c>
      <c r="AB111">
        <f>ROUND((AC111+AD111+AF111),6)</f>
        <v>6321.62</v>
      </c>
      <c r="AC111">
        <f>ROUND((ES111),6)</f>
        <v>812.23</v>
      </c>
      <c r="AD111">
        <f>ROUND((((ET111)-(EU111))+AE111),6)</f>
        <v>0</v>
      </c>
      <c r="AE111">
        <f t="shared" si="134"/>
        <v>0</v>
      </c>
      <c r="AF111">
        <f t="shared" si="134"/>
        <v>5509.39</v>
      </c>
      <c r="AG111">
        <f>ROUND((AP111),6)</f>
        <v>0</v>
      </c>
      <c r="AH111">
        <f t="shared" si="135"/>
        <v>10.64</v>
      </c>
      <c r="AI111">
        <f t="shared" si="135"/>
        <v>0</v>
      </c>
      <c r="AJ111">
        <f>(AS111)</f>
        <v>0</v>
      </c>
      <c r="AK111">
        <v>6321.62</v>
      </c>
      <c r="AL111">
        <v>812.23</v>
      </c>
      <c r="AM111">
        <v>0</v>
      </c>
      <c r="AN111">
        <v>0</v>
      </c>
      <c r="AO111">
        <v>5509.39</v>
      </c>
      <c r="AP111">
        <v>0</v>
      </c>
      <c r="AQ111">
        <v>10.64</v>
      </c>
      <c r="AR111">
        <v>0</v>
      </c>
      <c r="AS111">
        <v>0</v>
      </c>
      <c r="AT111">
        <v>70</v>
      </c>
      <c r="AU111">
        <v>10</v>
      </c>
      <c r="AV111">
        <v>1</v>
      </c>
      <c r="AW111">
        <v>1</v>
      </c>
      <c r="AZ111">
        <v>1</v>
      </c>
      <c r="BA111">
        <v>1</v>
      </c>
      <c r="BB111">
        <v>1</v>
      </c>
      <c r="BC111">
        <v>1</v>
      </c>
      <c r="BD111" t="s">
        <v>3</v>
      </c>
      <c r="BE111" t="s">
        <v>3</v>
      </c>
      <c r="BF111" t="s">
        <v>3</v>
      </c>
      <c r="BG111" t="s">
        <v>3</v>
      </c>
      <c r="BH111">
        <v>0</v>
      </c>
      <c r="BI111">
        <v>4</v>
      </c>
      <c r="BJ111" t="s">
        <v>65</v>
      </c>
      <c r="BM111">
        <v>0</v>
      </c>
      <c r="BN111">
        <v>0</v>
      </c>
      <c r="BO111" t="s">
        <v>3</v>
      </c>
      <c r="BP111">
        <v>0</v>
      </c>
      <c r="BQ111">
        <v>1</v>
      </c>
      <c r="BR111">
        <v>0</v>
      </c>
      <c r="BS111">
        <v>1</v>
      </c>
      <c r="BT111">
        <v>1</v>
      </c>
      <c r="BU111">
        <v>1</v>
      </c>
      <c r="BV111">
        <v>1</v>
      </c>
      <c r="BW111">
        <v>1</v>
      </c>
      <c r="BX111">
        <v>1</v>
      </c>
      <c r="BY111" t="s">
        <v>3</v>
      </c>
      <c r="BZ111">
        <v>70</v>
      </c>
      <c r="CA111">
        <v>10</v>
      </c>
      <c r="CB111" t="s">
        <v>3</v>
      </c>
      <c r="CE111">
        <v>0</v>
      </c>
      <c r="CF111">
        <v>0</v>
      </c>
      <c r="CG111">
        <v>0</v>
      </c>
      <c r="CM111">
        <v>0</v>
      </c>
      <c r="CN111" t="s">
        <v>3</v>
      </c>
      <c r="CO111">
        <v>0</v>
      </c>
      <c r="CP111">
        <f>(P111+Q111+S111)</f>
        <v>2086.14</v>
      </c>
      <c r="CQ111">
        <f>(AC111*BC111*AW111)</f>
        <v>812.23</v>
      </c>
      <c r="CR111">
        <f>((((ET111)*BB111-(EU111)*BS111)+AE111*BS111)*AV111)</f>
        <v>0</v>
      </c>
      <c r="CS111">
        <f>(AE111*BS111*AV111)</f>
        <v>0</v>
      </c>
      <c r="CT111">
        <f>(AF111*BA111*AV111)</f>
        <v>5509.39</v>
      </c>
      <c r="CU111">
        <f>AG111</f>
        <v>0</v>
      </c>
      <c r="CV111">
        <f>(AH111*AV111)</f>
        <v>10.64</v>
      </c>
      <c r="CW111">
        <f t="shared" si="136"/>
        <v>0</v>
      </c>
      <c r="CX111">
        <f t="shared" si="136"/>
        <v>0</v>
      </c>
      <c r="CY111">
        <f>((S111*BZ111)/100)</f>
        <v>1272.67</v>
      </c>
      <c r="CZ111">
        <f>((S111*CA111)/100)</f>
        <v>181.81</v>
      </c>
      <c r="DC111" t="s">
        <v>3</v>
      </c>
      <c r="DD111" t="s">
        <v>3</v>
      </c>
      <c r="DE111" t="s">
        <v>3</v>
      </c>
      <c r="DF111" t="s">
        <v>3</v>
      </c>
      <c r="DG111" t="s">
        <v>3</v>
      </c>
      <c r="DH111" t="s">
        <v>3</v>
      </c>
      <c r="DI111" t="s">
        <v>3</v>
      </c>
      <c r="DJ111" t="s">
        <v>3</v>
      </c>
      <c r="DK111" t="s">
        <v>3</v>
      </c>
      <c r="DL111" t="s">
        <v>3</v>
      </c>
      <c r="DM111" t="s">
        <v>3</v>
      </c>
      <c r="DN111">
        <v>0</v>
      </c>
      <c r="DO111">
        <v>0</v>
      </c>
      <c r="DP111">
        <v>1</v>
      </c>
      <c r="DQ111">
        <v>1</v>
      </c>
      <c r="DU111">
        <v>1003</v>
      </c>
      <c r="DV111" t="s">
        <v>56</v>
      </c>
      <c r="DW111" t="s">
        <v>56</v>
      </c>
      <c r="DX111">
        <v>100</v>
      </c>
      <c r="DZ111" t="s">
        <v>3</v>
      </c>
      <c r="EA111" t="s">
        <v>3</v>
      </c>
      <c r="EB111" t="s">
        <v>3</v>
      </c>
      <c r="EC111" t="s">
        <v>3</v>
      </c>
      <c r="EE111">
        <v>1306206291</v>
      </c>
      <c r="EF111">
        <v>1</v>
      </c>
      <c r="EG111" t="s">
        <v>23</v>
      </c>
      <c r="EH111">
        <v>0</v>
      </c>
      <c r="EI111" t="s">
        <v>3</v>
      </c>
      <c r="EJ111">
        <v>4</v>
      </c>
      <c r="EK111">
        <v>0</v>
      </c>
      <c r="EL111" t="s">
        <v>24</v>
      </c>
      <c r="EM111" t="s">
        <v>25</v>
      </c>
      <c r="EO111" t="s">
        <v>3</v>
      </c>
      <c r="EQ111">
        <v>0</v>
      </c>
      <c r="ER111">
        <v>6321.62</v>
      </c>
      <c r="ES111">
        <v>812.23</v>
      </c>
      <c r="ET111">
        <v>0</v>
      </c>
      <c r="EU111">
        <v>0</v>
      </c>
      <c r="EV111">
        <v>5509.39</v>
      </c>
      <c r="EW111">
        <v>10.64</v>
      </c>
      <c r="EX111">
        <v>0</v>
      </c>
      <c r="EY111">
        <v>0</v>
      </c>
      <c r="FQ111">
        <v>0</v>
      </c>
      <c r="FR111">
        <f>ROUND(IF(BI111=3,GM111,0),2)</f>
        <v>0</v>
      </c>
      <c r="FS111">
        <v>0</v>
      </c>
      <c r="FX111">
        <v>70</v>
      </c>
      <c r="FY111">
        <v>10</v>
      </c>
      <c r="GA111" t="s">
        <v>3</v>
      </c>
      <c r="GD111">
        <v>0</v>
      </c>
      <c r="GF111">
        <v>-524083174</v>
      </c>
      <c r="GG111">
        <v>2</v>
      </c>
      <c r="GH111">
        <v>1</v>
      </c>
      <c r="GI111">
        <v>-2</v>
      </c>
      <c r="GJ111">
        <v>0</v>
      </c>
      <c r="GK111">
        <f>ROUND(R111*(R12)/100,2)</f>
        <v>0</v>
      </c>
      <c r="GL111">
        <f>ROUND(IF(AND(BH111=3,BI111=3,FS111&lt;&gt;0),P111,0),2)</f>
        <v>0</v>
      </c>
      <c r="GM111">
        <f>ROUND(O111+X111+Y111+GK111,2)+GX111</f>
        <v>3540.62</v>
      </c>
      <c r="GN111">
        <f>IF(OR(BI111=0,BI111=1),ROUND(O111+X111+Y111+GK111,2),0)</f>
        <v>0</v>
      </c>
      <c r="GO111">
        <f>IF(BI111=2,ROUND(O111+X111+Y111+GK111,2),0)</f>
        <v>0</v>
      </c>
      <c r="GP111">
        <f>IF(BI111=4,ROUND(O111+X111+Y111+GK111,2)+GX111,0)</f>
        <v>3540.62</v>
      </c>
      <c r="GR111">
        <v>0</v>
      </c>
      <c r="GS111">
        <v>3</v>
      </c>
      <c r="GT111">
        <v>0</v>
      </c>
      <c r="GU111" t="s">
        <v>3</v>
      </c>
      <c r="GV111">
        <f>ROUND((GT111),6)</f>
        <v>0</v>
      </c>
      <c r="GW111">
        <v>1</v>
      </c>
      <c r="GX111">
        <f>ROUND(HC111*I111,2)</f>
        <v>0</v>
      </c>
      <c r="HA111">
        <v>0</v>
      </c>
      <c r="HB111">
        <v>0</v>
      </c>
      <c r="HC111">
        <f>GV111*GW111</f>
        <v>0</v>
      </c>
      <c r="HE111" t="s">
        <v>3</v>
      </c>
      <c r="HF111" t="s">
        <v>3</v>
      </c>
      <c r="HM111" t="s">
        <v>3</v>
      </c>
      <c r="HN111" t="s">
        <v>3</v>
      </c>
      <c r="HO111" t="s">
        <v>3</v>
      </c>
      <c r="HP111" t="s">
        <v>3</v>
      </c>
      <c r="HQ111" t="s">
        <v>3</v>
      </c>
      <c r="IK111">
        <v>0</v>
      </c>
    </row>
    <row r="112" spans="1:245" x14ac:dyDescent="0.2">
      <c r="A112">
        <v>17</v>
      </c>
      <c r="B112">
        <v>1</v>
      </c>
      <c r="C112">
        <f>ROW(SmtRes!A79)</f>
        <v>79</v>
      </c>
      <c r="D112">
        <f>ROW(EtalonRes!A79)</f>
        <v>79</v>
      </c>
      <c r="E112" t="s">
        <v>168</v>
      </c>
      <c r="F112" t="s">
        <v>144</v>
      </c>
      <c r="G112" t="s">
        <v>145</v>
      </c>
      <c r="H112" t="s">
        <v>56</v>
      </c>
      <c r="I112">
        <f>ROUND(2144/100,9)</f>
        <v>21.44</v>
      </c>
      <c r="J112">
        <v>0</v>
      </c>
      <c r="K112">
        <f>ROUND(2144/100,9)</f>
        <v>21.44</v>
      </c>
      <c r="O112">
        <f>ROUND(CP112,2)</f>
        <v>25563.34</v>
      </c>
      <c r="P112">
        <f>ROUND(CQ112*I112,2)</f>
        <v>1100.3</v>
      </c>
      <c r="Q112">
        <f>ROUND(CR112*I112,2)</f>
        <v>161.87</v>
      </c>
      <c r="R112">
        <f>ROUND(CS112*I112,2)</f>
        <v>0.86</v>
      </c>
      <c r="S112">
        <f>ROUND(CT112*I112,2)</f>
        <v>24301.17</v>
      </c>
      <c r="T112">
        <f>ROUND(CU112*I112,2)</f>
        <v>0</v>
      </c>
      <c r="U112">
        <f>CV112*I112</f>
        <v>51.884799999999998</v>
      </c>
      <c r="V112">
        <f>CW112*I112</f>
        <v>0</v>
      </c>
      <c r="W112">
        <f>ROUND(CX112*I112,2)</f>
        <v>0</v>
      </c>
      <c r="X112">
        <f t="shared" si="133"/>
        <v>17010.82</v>
      </c>
      <c r="Y112">
        <f t="shared" si="133"/>
        <v>2430.12</v>
      </c>
      <c r="AA112">
        <v>1423013546</v>
      </c>
      <c r="AB112">
        <f>ROUND((AC112+AD112+AF112),6)</f>
        <v>1192.32</v>
      </c>
      <c r="AC112">
        <f>ROUND((ES112),6)</f>
        <v>51.32</v>
      </c>
      <c r="AD112">
        <f>ROUND((((ET112)-(EU112))+AE112),6)</f>
        <v>7.55</v>
      </c>
      <c r="AE112">
        <f t="shared" si="134"/>
        <v>0.04</v>
      </c>
      <c r="AF112">
        <f t="shared" si="134"/>
        <v>1133.45</v>
      </c>
      <c r="AG112">
        <f>ROUND((AP112),6)</f>
        <v>0</v>
      </c>
      <c r="AH112">
        <f t="shared" si="135"/>
        <v>2.42</v>
      </c>
      <c r="AI112">
        <f t="shared" si="135"/>
        <v>0</v>
      </c>
      <c r="AJ112">
        <f>(AS112)</f>
        <v>0</v>
      </c>
      <c r="AK112">
        <v>1192.32</v>
      </c>
      <c r="AL112">
        <v>51.32</v>
      </c>
      <c r="AM112">
        <v>7.55</v>
      </c>
      <c r="AN112">
        <v>0.04</v>
      </c>
      <c r="AO112">
        <v>1133.45</v>
      </c>
      <c r="AP112">
        <v>0</v>
      </c>
      <c r="AQ112">
        <v>2.42</v>
      </c>
      <c r="AR112">
        <v>0</v>
      </c>
      <c r="AS112">
        <v>0</v>
      </c>
      <c r="AT112">
        <v>70</v>
      </c>
      <c r="AU112">
        <v>10</v>
      </c>
      <c r="AV112">
        <v>1</v>
      </c>
      <c r="AW112">
        <v>1</v>
      </c>
      <c r="AZ112">
        <v>1</v>
      </c>
      <c r="BA112">
        <v>1</v>
      </c>
      <c r="BB112">
        <v>1</v>
      </c>
      <c r="BC112">
        <v>1</v>
      </c>
      <c r="BD112" t="s">
        <v>3</v>
      </c>
      <c r="BE112" t="s">
        <v>3</v>
      </c>
      <c r="BF112" t="s">
        <v>3</v>
      </c>
      <c r="BG112" t="s">
        <v>3</v>
      </c>
      <c r="BH112">
        <v>0</v>
      </c>
      <c r="BI112">
        <v>4</v>
      </c>
      <c r="BJ112" t="s">
        <v>146</v>
      </c>
      <c r="BM112">
        <v>0</v>
      </c>
      <c r="BN112">
        <v>0</v>
      </c>
      <c r="BO112" t="s">
        <v>3</v>
      </c>
      <c r="BP112">
        <v>0</v>
      </c>
      <c r="BQ112">
        <v>1</v>
      </c>
      <c r="BR112">
        <v>0</v>
      </c>
      <c r="BS112">
        <v>1</v>
      </c>
      <c r="BT112">
        <v>1</v>
      </c>
      <c r="BU112">
        <v>1</v>
      </c>
      <c r="BV112">
        <v>1</v>
      </c>
      <c r="BW112">
        <v>1</v>
      </c>
      <c r="BX112">
        <v>1</v>
      </c>
      <c r="BY112" t="s">
        <v>3</v>
      </c>
      <c r="BZ112">
        <v>70</v>
      </c>
      <c r="CA112">
        <v>10</v>
      </c>
      <c r="CB112" t="s">
        <v>3</v>
      </c>
      <c r="CE112">
        <v>0</v>
      </c>
      <c r="CF112">
        <v>0</v>
      </c>
      <c r="CG112">
        <v>0</v>
      </c>
      <c r="CM112">
        <v>0</v>
      </c>
      <c r="CN112" t="s">
        <v>3</v>
      </c>
      <c r="CO112">
        <v>0</v>
      </c>
      <c r="CP112">
        <f>(P112+Q112+S112)</f>
        <v>25563.339999999997</v>
      </c>
      <c r="CQ112">
        <f>(AC112*BC112*AW112)</f>
        <v>51.32</v>
      </c>
      <c r="CR112">
        <f>((((ET112)*BB112-(EU112)*BS112)+AE112*BS112)*AV112)</f>
        <v>7.55</v>
      </c>
      <c r="CS112">
        <f>(AE112*BS112*AV112)</f>
        <v>0.04</v>
      </c>
      <c r="CT112">
        <f>(AF112*BA112*AV112)</f>
        <v>1133.45</v>
      </c>
      <c r="CU112">
        <f>AG112</f>
        <v>0</v>
      </c>
      <c r="CV112">
        <f>(AH112*AV112)</f>
        <v>2.42</v>
      </c>
      <c r="CW112">
        <f t="shared" si="136"/>
        <v>0</v>
      </c>
      <c r="CX112">
        <f t="shared" si="136"/>
        <v>0</v>
      </c>
      <c r="CY112">
        <f>((S112*BZ112)/100)</f>
        <v>17010.819</v>
      </c>
      <c r="CZ112">
        <f>((S112*CA112)/100)</f>
        <v>2430.1169999999997</v>
      </c>
      <c r="DC112" t="s">
        <v>3</v>
      </c>
      <c r="DD112" t="s">
        <v>3</v>
      </c>
      <c r="DE112" t="s">
        <v>3</v>
      </c>
      <c r="DF112" t="s">
        <v>3</v>
      </c>
      <c r="DG112" t="s">
        <v>3</v>
      </c>
      <c r="DH112" t="s">
        <v>3</v>
      </c>
      <c r="DI112" t="s">
        <v>3</v>
      </c>
      <c r="DJ112" t="s">
        <v>3</v>
      </c>
      <c r="DK112" t="s">
        <v>3</v>
      </c>
      <c r="DL112" t="s">
        <v>3</v>
      </c>
      <c r="DM112" t="s">
        <v>3</v>
      </c>
      <c r="DN112">
        <v>0</v>
      </c>
      <c r="DO112">
        <v>0</v>
      </c>
      <c r="DP112">
        <v>1</v>
      </c>
      <c r="DQ112">
        <v>1</v>
      </c>
      <c r="DU112">
        <v>1003</v>
      </c>
      <c r="DV112" t="s">
        <v>56</v>
      </c>
      <c r="DW112" t="s">
        <v>56</v>
      </c>
      <c r="DX112">
        <v>100</v>
      </c>
      <c r="DZ112" t="s">
        <v>3</v>
      </c>
      <c r="EA112" t="s">
        <v>3</v>
      </c>
      <c r="EB112" t="s">
        <v>3</v>
      </c>
      <c r="EC112" t="s">
        <v>3</v>
      </c>
      <c r="EE112">
        <v>1306206291</v>
      </c>
      <c r="EF112">
        <v>1</v>
      </c>
      <c r="EG112" t="s">
        <v>23</v>
      </c>
      <c r="EH112">
        <v>0</v>
      </c>
      <c r="EI112" t="s">
        <v>3</v>
      </c>
      <c r="EJ112">
        <v>4</v>
      </c>
      <c r="EK112">
        <v>0</v>
      </c>
      <c r="EL112" t="s">
        <v>24</v>
      </c>
      <c r="EM112" t="s">
        <v>25</v>
      </c>
      <c r="EO112" t="s">
        <v>3</v>
      </c>
      <c r="EQ112">
        <v>0</v>
      </c>
      <c r="ER112">
        <v>1192.32</v>
      </c>
      <c r="ES112">
        <v>51.32</v>
      </c>
      <c r="ET112">
        <v>7.55</v>
      </c>
      <c r="EU112">
        <v>0.04</v>
      </c>
      <c r="EV112">
        <v>1133.45</v>
      </c>
      <c r="EW112">
        <v>2.42</v>
      </c>
      <c r="EX112">
        <v>0</v>
      </c>
      <c r="EY112">
        <v>0</v>
      </c>
      <c r="FQ112">
        <v>0</v>
      </c>
      <c r="FR112">
        <f>ROUND(IF(BI112=3,GM112,0),2)</f>
        <v>0</v>
      </c>
      <c r="FS112">
        <v>0</v>
      </c>
      <c r="FX112">
        <v>70</v>
      </c>
      <c r="FY112">
        <v>10</v>
      </c>
      <c r="GA112" t="s">
        <v>3</v>
      </c>
      <c r="GD112">
        <v>0</v>
      </c>
      <c r="GF112">
        <v>1102977517</v>
      </c>
      <c r="GG112">
        <v>2</v>
      </c>
      <c r="GH112">
        <v>1</v>
      </c>
      <c r="GI112">
        <v>-2</v>
      </c>
      <c r="GJ112">
        <v>0</v>
      </c>
      <c r="GK112">
        <f>ROUND(R112*(R12)/100,2)</f>
        <v>1.38</v>
      </c>
      <c r="GL112">
        <f>ROUND(IF(AND(BH112=3,BI112=3,FS112&lt;&gt;0),P112,0),2)</f>
        <v>0</v>
      </c>
      <c r="GM112">
        <f>ROUND(O112+X112+Y112+GK112,2)+GX112</f>
        <v>45005.66</v>
      </c>
      <c r="GN112">
        <f>IF(OR(BI112=0,BI112=1),ROUND(O112+X112+Y112+GK112,2),0)</f>
        <v>0</v>
      </c>
      <c r="GO112">
        <f>IF(BI112=2,ROUND(O112+X112+Y112+GK112,2),0)</f>
        <v>0</v>
      </c>
      <c r="GP112">
        <f>IF(BI112=4,ROUND(O112+X112+Y112+GK112,2)+GX112,0)</f>
        <v>45005.66</v>
      </c>
      <c r="GR112">
        <v>0</v>
      </c>
      <c r="GS112">
        <v>3</v>
      </c>
      <c r="GT112">
        <v>0</v>
      </c>
      <c r="GU112" t="s">
        <v>3</v>
      </c>
      <c r="GV112">
        <f>ROUND((GT112),6)</f>
        <v>0</v>
      </c>
      <c r="GW112">
        <v>1</v>
      </c>
      <c r="GX112">
        <f>ROUND(HC112*I112,2)</f>
        <v>0</v>
      </c>
      <c r="HA112">
        <v>0</v>
      </c>
      <c r="HB112">
        <v>0</v>
      </c>
      <c r="HC112">
        <f>GV112*GW112</f>
        <v>0</v>
      </c>
      <c r="HE112" t="s">
        <v>3</v>
      </c>
      <c r="HF112" t="s">
        <v>3</v>
      </c>
      <c r="HM112" t="s">
        <v>3</v>
      </c>
      <c r="HN112" t="s">
        <v>3</v>
      </c>
      <c r="HO112" t="s">
        <v>3</v>
      </c>
      <c r="HP112" t="s">
        <v>3</v>
      </c>
      <c r="HQ112" t="s">
        <v>3</v>
      </c>
      <c r="IK112">
        <v>0</v>
      </c>
    </row>
    <row r="113" spans="1:245" x14ac:dyDescent="0.2">
      <c r="A113">
        <v>17</v>
      </c>
      <c r="B113">
        <v>1</v>
      </c>
      <c r="C113">
        <f>ROW(SmtRes!A82)</f>
        <v>82</v>
      </c>
      <c r="D113">
        <f>ROW(EtalonRes!A82)</f>
        <v>82</v>
      </c>
      <c r="E113" t="s">
        <v>169</v>
      </c>
      <c r="F113" t="s">
        <v>148</v>
      </c>
      <c r="G113" t="s">
        <v>149</v>
      </c>
      <c r="H113" t="s">
        <v>56</v>
      </c>
      <c r="I113">
        <f>ROUND(4288/100,9)</f>
        <v>42.88</v>
      </c>
      <c r="J113">
        <v>0</v>
      </c>
      <c r="K113">
        <f>ROUND(4288/100,9)</f>
        <v>42.88</v>
      </c>
      <c r="O113">
        <f>ROUND(CP113,2)</f>
        <v>77688.27</v>
      </c>
      <c r="P113">
        <f>ROUND(CQ113*I113,2)</f>
        <v>7905.79</v>
      </c>
      <c r="Q113">
        <f>ROUND(CR113*I113,2)</f>
        <v>695.51</v>
      </c>
      <c r="R113">
        <f>ROUND(CS113*I113,2)</f>
        <v>3.43</v>
      </c>
      <c r="S113">
        <f>ROUND(CT113*I113,2)</f>
        <v>69086.97</v>
      </c>
      <c r="T113">
        <f>ROUND(CU113*I113,2)</f>
        <v>0</v>
      </c>
      <c r="U113">
        <f>CV113*I113</f>
        <v>147.50720000000001</v>
      </c>
      <c r="V113">
        <f>CW113*I113</f>
        <v>0</v>
      </c>
      <c r="W113">
        <f>ROUND(CX113*I113,2)</f>
        <v>0</v>
      </c>
      <c r="X113">
        <f t="shared" si="133"/>
        <v>48360.88</v>
      </c>
      <c r="Y113">
        <f t="shared" si="133"/>
        <v>6908.7</v>
      </c>
      <c r="AA113">
        <v>1423013546</v>
      </c>
      <c r="AB113">
        <f>ROUND((AC113+AD113+AF113),6)</f>
        <v>1811.76</v>
      </c>
      <c r="AC113">
        <f>ROUND((ES113),6)</f>
        <v>184.37</v>
      </c>
      <c r="AD113">
        <f>ROUND((((ET113)-(EU113))+AE113),6)</f>
        <v>16.22</v>
      </c>
      <c r="AE113">
        <f t="shared" si="134"/>
        <v>0.08</v>
      </c>
      <c r="AF113">
        <f t="shared" si="134"/>
        <v>1611.17</v>
      </c>
      <c r="AG113">
        <f>ROUND((AP113),6)</f>
        <v>0</v>
      </c>
      <c r="AH113">
        <f t="shared" si="135"/>
        <v>3.44</v>
      </c>
      <c r="AI113">
        <f t="shared" si="135"/>
        <v>0</v>
      </c>
      <c r="AJ113">
        <f>(AS113)</f>
        <v>0</v>
      </c>
      <c r="AK113">
        <v>1811.76</v>
      </c>
      <c r="AL113">
        <v>184.37</v>
      </c>
      <c r="AM113">
        <v>16.22</v>
      </c>
      <c r="AN113">
        <v>0.08</v>
      </c>
      <c r="AO113">
        <v>1611.17</v>
      </c>
      <c r="AP113">
        <v>0</v>
      </c>
      <c r="AQ113">
        <v>3.44</v>
      </c>
      <c r="AR113">
        <v>0</v>
      </c>
      <c r="AS113">
        <v>0</v>
      </c>
      <c r="AT113">
        <v>70</v>
      </c>
      <c r="AU113">
        <v>10</v>
      </c>
      <c r="AV113">
        <v>1</v>
      </c>
      <c r="AW113">
        <v>1</v>
      </c>
      <c r="AZ113">
        <v>1</v>
      </c>
      <c r="BA113">
        <v>1</v>
      </c>
      <c r="BB113">
        <v>1</v>
      </c>
      <c r="BC113">
        <v>1</v>
      </c>
      <c r="BD113" t="s">
        <v>3</v>
      </c>
      <c r="BE113" t="s">
        <v>3</v>
      </c>
      <c r="BF113" t="s">
        <v>3</v>
      </c>
      <c r="BG113" t="s">
        <v>3</v>
      </c>
      <c r="BH113">
        <v>0</v>
      </c>
      <c r="BI113">
        <v>4</v>
      </c>
      <c r="BJ113" t="s">
        <v>150</v>
      </c>
      <c r="BM113">
        <v>0</v>
      </c>
      <c r="BN113">
        <v>0</v>
      </c>
      <c r="BO113" t="s">
        <v>3</v>
      </c>
      <c r="BP113">
        <v>0</v>
      </c>
      <c r="BQ113">
        <v>1</v>
      </c>
      <c r="BR113">
        <v>0</v>
      </c>
      <c r="BS113">
        <v>1</v>
      </c>
      <c r="BT113">
        <v>1</v>
      </c>
      <c r="BU113">
        <v>1</v>
      </c>
      <c r="BV113">
        <v>1</v>
      </c>
      <c r="BW113">
        <v>1</v>
      </c>
      <c r="BX113">
        <v>1</v>
      </c>
      <c r="BY113" t="s">
        <v>3</v>
      </c>
      <c r="BZ113">
        <v>70</v>
      </c>
      <c r="CA113">
        <v>10</v>
      </c>
      <c r="CB113" t="s">
        <v>3</v>
      </c>
      <c r="CE113">
        <v>0</v>
      </c>
      <c r="CF113">
        <v>0</v>
      </c>
      <c r="CG113">
        <v>0</v>
      </c>
      <c r="CM113">
        <v>0</v>
      </c>
      <c r="CN113" t="s">
        <v>3</v>
      </c>
      <c r="CO113">
        <v>0</v>
      </c>
      <c r="CP113">
        <f>(P113+Q113+S113)</f>
        <v>77688.27</v>
      </c>
      <c r="CQ113">
        <f>(AC113*BC113*AW113)</f>
        <v>184.37</v>
      </c>
      <c r="CR113">
        <f>((((ET113)*BB113-(EU113)*BS113)+AE113*BS113)*AV113)</f>
        <v>16.22</v>
      </c>
      <c r="CS113">
        <f>(AE113*BS113*AV113)</f>
        <v>0.08</v>
      </c>
      <c r="CT113">
        <f>(AF113*BA113*AV113)</f>
        <v>1611.17</v>
      </c>
      <c r="CU113">
        <f>AG113</f>
        <v>0</v>
      </c>
      <c r="CV113">
        <f>(AH113*AV113)</f>
        <v>3.44</v>
      </c>
      <c r="CW113">
        <f t="shared" si="136"/>
        <v>0</v>
      </c>
      <c r="CX113">
        <f t="shared" si="136"/>
        <v>0</v>
      </c>
      <c r="CY113">
        <f>((S113*BZ113)/100)</f>
        <v>48360.879000000001</v>
      </c>
      <c r="CZ113">
        <f>((S113*CA113)/100)</f>
        <v>6908.6969999999992</v>
      </c>
      <c r="DC113" t="s">
        <v>3</v>
      </c>
      <c r="DD113" t="s">
        <v>3</v>
      </c>
      <c r="DE113" t="s">
        <v>3</v>
      </c>
      <c r="DF113" t="s">
        <v>3</v>
      </c>
      <c r="DG113" t="s">
        <v>3</v>
      </c>
      <c r="DH113" t="s">
        <v>3</v>
      </c>
      <c r="DI113" t="s">
        <v>3</v>
      </c>
      <c r="DJ113" t="s">
        <v>3</v>
      </c>
      <c r="DK113" t="s">
        <v>3</v>
      </c>
      <c r="DL113" t="s">
        <v>3</v>
      </c>
      <c r="DM113" t="s">
        <v>3</v>
      </c>
      <c r="DN113">
        <v>0</v>
      </c>
      <c r="DO113">
        <v>0</v>
      </c>
      <c r="DP113">
        <v>1</v>
      </c>
      <c r="DQ113">
        <v>1</v>
      </c>
      <c r="DU113">
        <v>1003</v>
      </c>
      <c r="DV113" t="s">
        <v>56</v>
      </c>
      <c r="DW113" t="s">
        <v>56</v>
      </c>
      <c r="DX113">
        <v>100</v>
      </c>
      <c r="DZ113" t="s">
        <v>3</v>
      </c>
      <c r="EA113" t="s">
        <v>3</v>
      </c>
      <c r="EB113" t="s">
        <v>3</v>
      </c>
      <c r="EC113" t="s">
        <v>3</v>
      </c>
      <c r="EE113">
        <v>1306206291</v>
      </c>
      <c r="EF113">
        <v>1</v>
      </c>
      <c r="EG113" t="s">
        <v>23</v>
      </c>
      <c r="EH113">
        <v>0</v>
      </c>
      <c r="EI113" t="s">
        <v>3</v>
      </c>
      <c r="EJ113">
        <v>4</v>
      </c>
      <c r="EK113">
        <v>0</v>
      </c>
      <c r="EL113" t="s">
        <v>24</v>
      </c>
      <c r="EM113" t="s">
        <v>25</v>
      </c>
      <c r="EO113" t="s">
        <v>3</v>
      </c>
      <c r="EQ113">
        <v>0</v>
      </c>
      <c r="ER113">
        <v>1811.76</v>
      </c>
      <c r="ES113">
        <v>184.37</v>
      </c>
      <c r="ET113">
        <v>16.22</v>
      </c>
      <c r="EU113">
        <v>0.08</v>
      </c>
      <c r="EV113">
        <v>1611.17</v>
      </c>
      <c r="EW113">
        <v>3.44</v>
      </c>
      <c r="EX113">
        <v>0</v>
      </c>
      <c r="EY113">
        <v>0</v>
      </c>
      <c r="FQ113">
        <v>0</v>
      </c>
      <c r="FR113">
        <f>ROUND(IF(BI113=3,GM113,0),2)</f>
        <v>0</v>
      </c>
      <c r="FS113">
        <v>0</v>
      </c>
      <c r="FX113">
        <v>70</v>
      </c>
      <c r="FY113">
        <v>10</v>
      </c>
      <c r="GA113" t="s">
        <v>3</v>
      </c>
      <c r="GD113">
        <v>0</v>
      </c>
      <c r="GF113">
        <v>1564354006</v>
      </c>
      <c r="GG113">
        <v>2</v>
      </c>
      <c r="GH113">
        <v>1</v>
      </c>
      <c r="GI113">
        <v>-2</v>
      </c>
      <c r="GJ113">
        <v>0</v>
      </c>
      <c r="GK113">
        <f>ROUND(R113*(R12)/100,2)</f>
        <v>5.49</v>
      </c>
      <c r="GL113">
        <f>ROUND(IF(AND(BH113=3,BI113=3,FS113&lt;&gt;0),P113,0),2)</f>
        <v>0</v>
      </c>
      <c r="GM113">
        <f>ROUND(O113+X113+Y113+GK113,2)+GX113</f>
        <v>132963.34</v>
      </c>
      <c r="GN113">
        <f>IF(OR(BI113=0,BI113=1),ROUND(O113+X113+Y113+GK113,2),0)</f>
        <v>0</v>
      </c>
      <c r="GO113">
        <f>IF(BI113=2,ROUND(O113+X113+Y113+GK113,2),0)</f>
        <v>0</v>
      </c>
      <c r="GP113">
        <f>IF(BI113=4,ROUND(O113+X113+Y113+GK113,2)+GX113,0)</f>
        <v>132963.34</v>
      </c>
      <c r="GR113">
        <v>0</v>
      </c>
      <c r="GS113">
        <v>3</v>
      </c>
      <c r="GT113">
        <v>0</v>
      </c>
      <c r="GU113" t="s">
        <v>3</v>
      </c>
      <c r="GV113">
        <f>ROUND((GT113),6)</f>
        <v>0</v>
      </c>
      <c r="GW113">
        <v>1</v>
      </c>
      <c r="GX113">
        <f>ROUND(HC113*I113,2)</f>
        <v>0</v>
      </c>
      <c r="HA113">
        <v>0</v>
      </c>
      <c r="HB113">
        <v>0</v>
      </c>
      <c r="HC113">
        <f>GV113*GW113</f>
        <v>0</v>
      </c>
      <c r="HE113" t="s">
        <v>3</v>
      </c>
      <c r="HF113" t="s">
        <v>3</v>
      </c>
      <c r="HM113" t="s">
        <v>3</v>
      </c>
      <c r="HN113" t="s">
        <v>3</v>
      </c>
      <c r="HO113" t="s">
        <v>3</v>
      </c>
      <c r="HP113" t="s">
        <v>3</v>
      </c>
      <c r="HQ113" t="s">
        <v>3</v>
      </c>
      <c r="IK113">
        <v>0</v>
      </c>
    </row>
    <row r="115" spans="1:245" x14ac:dyDescent="0.2">
      <c r="A115" s="2">
        <v>51</v>
      </c>
      <c r="B115" s="2">
        <f>B88</f>
        <v>1</v>
      </c>
      <c r="C115" s="2">
        <f>A88</f>
        <v>5</v>
      </c>
      <c r="D115" s="2">
        <f>ROW(A88)</f>
        <v>88</v>
      </c>
      <c r="E115" s="2"/>
      <c r="F115" s="2" t="str">
        <f>IF(F88&lt;&gt;"",F88,"")</f>
        <v>Новый подраздел</v>
      </c>
      <c r="G115" s="2" t="str">
        <f>IF(G88&lt;&gt;"",G88,"")</f>
        <v>Отопление</v>
      </c>
      <c r="H115" s="2">
        <v>0</v>
      </c>
      <c r="I115" s="2"/>
      <c r="J115" s="2"/>
      <c r="K115" s="2"/>
      <c r="L115" s="2"/>
      <c r="M115" s="2"/>
      <c r="N115" s="2"/>
      <c r="O115" s="2">
        <f t="shared" ref="O115:T115" si="137">ROUND(AB115,2)</f>
        <v>978932.38</v>
      </c>
      <c r="P115" s="2">
        <f t="shared" si="137"/>
        <v>27416.52</v>
      </c>
      <c r="Q115" s="2">
        <f t="shared" si="137"/>
        <v>3558.88</v>
      </c>
      <c r="R115" s="2">
        <f t="shared" si="137"/>
        <v>653.41999999999996</v>
      </c>
      <c r="S115" s="2">
        <f t="shared" si="137"/>
        <v>947956.98</v>
      </c>
      <c r="T115" s="2">
        <f t="shared" si="137"/>
        <v>0</v>
      </c>
      <c r="U115" s="2">
        <f>AH115</f>
        <v>1896.2976000000003</v>
      </c>
      <c r="V115" s="2">
        <f>AI115</f>
        <v>0</v>
      </c>
      <c r="W115" s="2">
        <f>ROUND(AJ115,2)</f>
        <v>0</v>
      </c>
      <c r="X115" s="2">
        <f>ROUND(AK115,2)</f>
        <v>663569.9</v>
      </c>
      <c r="Y115" s="2">
        <f>ROUND(AL115,2)</f>
        <v>94795.74</v>
      </c>
      <c r="Z115" s="2"/>
      <c r="AA115" s="2"/>
      <c r="AB115" s="2">
        <f>ROUND(SUMIF(AA92:AA113,"=1423013546",O92:O113),2)</f>
        <v>978932.38</v>
      </c>
      <c r="AC115" s="2">
        <f>ROUND(SUMIF(AA92:AA113,"=1423013546",P92:P113),2)</f>
        <v>27416.52</v>
      </c>
      <c r="AD115" s="2">
        <f>ROUND(SUMIF(AA92:AA113,"=1423013546",Q92:Q113),2)</f>
        <v>3558.88</v>
      </c>
      <c r="AE115" s="2">
        <f>ROUND(SUMIF(AA92:AA113,"=1423013546",R92:R113),2)</f>
        <v>653.41999999999996</v>
      </c>
      <c r="AF115" s="2">
        <f>ROUND(SUMIF(AA92:AA113,"=1423013546",S92:S113),2)</f>
        <v>947956.98</v>
      </c>
      <c r="AG115" s="2">
        <f>ROUND(SUMIF(AA92:AA113,"=1423013546",T92:T113),2)</f>
        <v>0</v>
      </c>
      <c r="AH115" s="2">
        <f>SUMIF(AA92:AA113,"=1423013546",U92:U113)</f>
        <v>1896.2976000000003</v>
      </c>
      <c r="AI115" s="2">
        <f>SUMIF(AA92:AA113,"=1423013546",V92:V113)</f>
        <v>0</v>
      </c>
      <c r="AJ115" s="2">
        <f>ROUND(SUMIF(AA92:AA113,"=1423013546",W92:W113),2)</f>
        <v>0</v>
      </c>
      <c r="AK115" s="2">
        <f>ROUND(SUMIF(AA92:AA113,"=1423013546",X92:X113),2)</f>
        <v>663569.9</v>
      </c>
      <c r="AL115" s="2">
        <f>ROUND(SUMIF(AA92:AA113,"=1423013546",Y92:Y113),2)</f>
        <v>94795.74</v>
      </c>
      <c r="AM115" s="2"/>
      <c r="AN115" s="2"/>
      <c r="AO115" s="2">
        <f t="shared" ref="AO115:BD115" si="138">ROUND(BX115,2)</f>
        <v>0</v>
      </c>
      <c r="AP115" s="2">
        <f t="shared" si="138"/>
        <v>0</v>
      </c>
      <c r="AQ115" s="2">
        <f t="shared" si="138"/>
        <v>0</v>
      </c>
      <c r="AR115" s="2">
        <f t="shared" si="138"/>
        <v>1738343.5</v>
      </c>
      <c r="AS115" s="2">
        <f t="shared" si="138"/>
        <v>0</v>
      </c>
      <c r="AT115" s="2">
        <f t="shared" si="138"/>
        <v>0</v>
      </c>
      <c r="AU115" s="2">
        <f t="shared" si="138"/>
        <v>1738343.5</v>
      </c>
      <c r="AV115" s="2">
        <f t="shared" si="138"/>
        <v>27416.52</v>
      </c>
      <c r="AW115" s="2">
        <f t="shared" si="138"/>
        <v>27416.52</v>
      </c>
      <c r="AX115" s="2">
        <f t="shared" si="138"/>
        <v>0</v>
      </c>
      <c r="AY115" s="2">
        <f t="shared" si="138"/>
        <v>27416.52</v>
      </c>
      <c r="AZ115" s="2">
        <f t="shared" si="138"/>
        <v>0</v>
      </c>
      <c r="BA115" s="2">
        <f t="shared" si="138"/>
        <v>0</v>
      </c>
      <c r="BB115" s="2">
        <f t="shared" si="138"/>
        <v>0</v>
      </c>
      <c r="BC115" s="2">
        <f t="shared" si="138"/>
        <v>0</v>
      </c>
      <c r="BD115" s="2">
        <f t="shared" si="138"/>
        <v>0</v>
      </c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>
        <f>ROUND(SUMIF(AA92:AA113,"=1423013546",FQ92:FQ113),2)</f>
        <v>0</v>
      </c>
      <c r="BY115" s="2">
        <f>ROUND(SUMIF(AA92:AA113,"=1423013546",FR92:FR113),2)</f>
        <v>0</v>
      </c>
      <c r="BZ115" s="2">
        <f>ROUND(SUMIF(AA92:AA113,"=1423013546",GL92:GL113),2)</f>
        <v>0</v>
      </c>
      <c r="CA115" s="2">
        <f>ROUND(SUMIF(AA92:AA113,"=1423013546",GM92:GM113),2)</f>
        <v>1738343.5</v>
      </c>
      <c r="CB115" s="2">
        <f>ROUND(SUMIF(AA92:AA113,"=1423013546",GN92:GN113),2)</f>
        <v>0</v>
      </c>
      <c r="CC115" s="2">
        <f>ROUND(SUMIF(AA92:AA113,"=1423013546",GO92:GO113),2)</f>
        <v>0</v>
      </c>
      <c r="CD115" s="2">
        <f>ROUND(SUMIF(AA92:AA113,"=1423013546",GP92:GP113),2)</f>
        <v>1738343.5</v>
      </c>
      <c r="CE115" s="2">
        <f>AC115-BX115</f>
        <v>27416.52</v>
      </c>
      <c r="CF115" s="2">
        <f>AC115-BY115</f>
        <v>27416.52</v>
      </c>
      <c r="CG115" s="2">
        <f>BX115-BZ115</f>
        <v>0</v>
      </c>
      <c r="CH115" s="2">
        <f>AC115-BX115-BY115+BZ115</f>
        <v>27416.52</v>
      </c>
      <c r="CI115" s="2">
        <f>BY115-BZ115</f>
        <v>0</v>
      </c>
      <c r="CJ115" s="2">
        <f>ROUND(SUMIF(AA92:AA113,"=1423013546",GX92:GX113),2)</f>
        <v>0</v>
      </c>
      <c r="CK115" s="2">
        <f>ROUND(SUMIF(AA92:AA113,"=1423013546",GY92:GY113),2)</f>
        <v>0</v>
      </c>
      <c r="CL115" s="2">
        <f>ROUND(SUMIF(AA92:AA113,"=1423013546",GZ92:GZ113),2)</f>
        <v>0</v>
      </c>
      <c r="CM115" s="2">
        <f>ROUND(SUMIF(AA92:AA113,"=1423013546",HD92:HD113),2)</f>
        <v>0</v>
      </c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>
        <v>0</v>
      </c>
    </row>
    <row r="117" spans="1:245" x14ac:dyDescent="0.2">
      <c r="A117" s="4">
        <v>50</v>
      </c>
      <c r="B117" s="4">
        <v>0</v>
      </c>
      <c r="C117" s="4">
        <v>0</v>
      </c>
      <c r="D117" s="4">
        <v>1</v>
      </c>
      <c r="E117" s="4">
        <v>201</v>
      </c>
      <c r="F117" s="4">
        <f>ROUND(Source!O115,O117)</f>
        <v>978932.38</v>
      </c>
      <c r="G117" s="4" t="s">
        <v>66</v>
      </c>
      <c r="H117" s="4" t="s">
        <v>67</v>
      </c>
      <c r="I117" s="4"/>
      <c r="J117" s="4"/>
      <c r="K117" s="4">
        <v>201</v>
      </c>
      <c r="L117" s="4">
        <v>1</v>
      </c>
      <c r="M117" s="4">
        <v>3</v>
      </c>
      <c r="N117" s="4" t="s">
        <v>3</v>
      </c>
      <c r="O117" s="4">
        <v>2</v>
      </c>
      <c r="P117" s="4"/>
      <c r="Q117" s="4"/>
      <c r="R117" s="4"/>
      <c r="S117" s="4"/>
      <c r="T117" s="4"/>
      <c r="U117" s="4"/>
      <c r="V117" s="4"/>
      <c r="W117" s="4">
        <v>978932.38</v>
      </c>
      <c r="X117" s="4">
        <v>1</v>
      </c>
      <c r="Y117" s="4">
        <v>978932.38</v>
      </c>
      <c r="Z117" s="4"/>
      <c r="AA117" s="4"/>
      <c r="AB117" s="4"/>
    </row>
    <row r="118" spans="1:245" x14ac:dyDescent="0.2">
      <c r="A118" s="4">
        <v>50</v>
      </c>
      <c r="B118" s="4">
        <v>0</v>
      </c>
      <c r="C118" s="4">
        <v>0</v>
      </c>
      <c r="D118" s="4">
        <v>1</v>
      </c>
      <c r="E118" s="4">
        <v>202</v>
      </c>
      <c r="F118" s="4">
        <f>ROUND(Source!P115,O118)</f>
        <v>27416.52</v>
      </c>
      <c r="G118" s="4" t="s">
        <v>68</v>
      </c>
      <c r="H118" s="4" t="s">
        <v>69</v>
      </c>
      <c r="I118" s="4"/>
      <c r="J118" s="4"/>
      <c r="K118" s="4">
        <v>202</v>
      </c>
      <c r="L118" s="4">
        <v>2</v>
      </c>
      <c r="M118" s="4">
        <v>3</v>
      </c>
      <c r="N118" s="4" t="s">
        <v>3</v>
      </c>
      <c r="O118" s="4">
        <v>2</v>
      </c>
      <c r="P118" s="4"/>
      <c r="Q118" s="4"/>
      <c r="R118" s="4"/>
      <c r="S118" s="4"/>
      <c r="T118" s="4"/>
      <c r="U118" s="4"/>
      <c r="V118" s="4"/>
      <c r="W118" s="4">
        <v>27416.52</v>
      </c>
      <c r="X118" s="4">
        <v>1</v>
      </c>
      <c r="Y118" s="4">
        <v>27416.52</v>
      </c>
      <c r="Z118" s="4"/>
      <c r="AA118" s="4"/>
      <c r="AB118" s="4"/>
    </row>
    <row r="119" spans="1:245" x14ac:dyDescent="0.2">
      <c r="A119" s="4">
        <v>50</v>
      </c>
      <c r="B119" s="4">
        <v>0</v>
      </c>
      <c r="C119" s="4">
        <v>0</v>
      </c>
      <c r="D119" s="4">
        <v>1</v>
      </c>
      <c r="E119" s="4">
        <v>222</v>
      </c>
      <c r="F119" s="4">
        <f>ROUND(Source!AO115,O119)</f>
        <v>0</v>
      </c>
      <c r="G119" s="4" t="s">
        <v>70</v>
      </c>
      <c r="H119" s="4" t="s">
        <v>71</v>
      </c>
      <c r="I119" s="4"/>
      <c r="J119" s="4"/>
      <c r="K119" s="4">
        <v>222</v>
      </c>
      <c r="L119" s="4">
        <v>3</v>
      </c>
      <c r="M119" s="4">
        <v>3</v>
      </c>
      <c r="N119" s="4" t="s">
        <v>3</v>
      </c>
      <c r="O119" s="4">
        <v>2</v>
      </c>
      <c r="P119" s="4"/>
      <c r="Q119" s="4"/>
      <c r="R119" s="4"/>
      <c r="S119" s="4"/>
      <c r="T119" s="4"/>
      <c r="U119" s="4"/>
      <c r="V119" s="4"/>
      <c r="W119" s="4">
        <v>0</v>
      </c>
      <c r="X119" s="4">
        <v>1</v>
      </c>
      <c r="Y119" s="4">
        <v>0</v>
      </c>
      <c r="Z119" s="4"/>
      <c r="AA119" s="4"/>
      <c r="AB119" s="4"/>
    </row>
    <row r="120" spans="1:245" x14ac:dyDescent="0.2">
      <c r="A120" s="4">
        <v>50</v>
      </c>
      <c r="B120" s="4">
        <v>0</v>
      </c>
      <c r="C120" s="4">
        <v>0</v>
      </c>
      <c r="D120" s="4">
        <v>1</v>
      </c>
      <c r="E120" s="4">
        <v>225</v>
      </c>
      <c r="F120" s="4">
        <f>ROUND(Source!AV115,O120)</f>
        <v>27416.52</v>
      </c>
      <c r="G120" s="4" t="s">
        <v>72</v>
      </c>
      <c r="H120" s="4" t="s">
        <v>73</v>
      </c>
      <c r="I120" s="4"/>
      <c r="J120" s="4"/>
      <c r="K120" s="4">
        <v>225</v>
      </c>
      <c r="L120" s="4">
        <v>4</v>
      </c>
      <c r="M120" s="4">
        <v>3</v>
      </c>
      <c r="N120" s="4" t="s">
        <v>3</v>
      </c>
      <c r="O120" s="4">
        <v>2</v>
      </c>
      <c r="P120" s="4"/>
      <c r="Q120" s="4"/>
      <c r="R120" s="4"/>
      <c r="S120" s="4"/>
      <c r="T120" s="4"/>
      <c r="U120" s="4"/>
      <c r="V120" s="4"/>
      <c r="W120" s="4">
        <v>27416.52</v>
      </c>
      <c r="X120" s="4">
        <v>1</v>
      </c>
      <c r="Y120" s="4">
        <v>27416.52</v>
      </c>
      <c r="Z120" s="4"/>
      <c r="AA120" s="4"/>
      <c r="AB120" s="4"/>
    </row>
    <row r="121" spans="1:245" x14ac:dyDescent="0.2">
      <c r="A121" s="4">
        <v>50</v>
      </c>
      <c r="B121" s="4">
        <v>0</v>
      </c>
      <c r="C121" s="4">
        <v>0</v>
      </c>
      <c r="D121" s="4">
        <v>1</v>
      </c>
      <c r="E121" s="4">
        <v>226</v>
      </c>
      <c r="F121" s="4">
        <f>ROUND(Source!AW115,O121)</f>
        <v>27416.52</v>
      </c>
      <c r="G121" s="4" t="s">
        <v>74</v>
      </c>
      <c r="H121" s="4" t="s">
        <v>75</v>
      </c>
      <c r="I121" s="4"/>
      <c r="J121" s="4"/>
      <c r="K121" s="4">
        <v>226</v>
      </c>
      <c r="L121" s="4">
        <v>5</v>
      </c>
      <c r="M121" s="4">
        <v>3</v>
      </c>
      <c r="N121" s="4" t="s">
        <v>3</v>
      </c>
      <c r="O121" s="4">
        <v>2</v>
      </c>
      <c r="P121" s="4"/>
      <c r="Q121" s="4"/>
      <c r="R121" s="4"/>
      <c r="S121" s="4"/>
      <c r="T121" s="4"/>
      <c r="U121" s="4"/>
      <c r="V121" s="4"/>
      <c r="W121" s="4">
        <v>27416.52</v>
      </c>
      <c r="X121" s="4">
        <v>1</v>
      </c>
      <c r="Y121" s="4">
        <v>27416.52</v>
      </c>
      <c r="Z121" s="4"/>
      <c r="AA121" s="4"/>
      <c r="AB121" s="4"/>
    </row>
    <row r="122" spans="1:245" x14ac:dyDescent="0.2">
      <c r="A122" s="4">
        <v>50</v>
      </c>
      <c r="B122" s="4">
        <v>0</v>
      </c>
      <c r="C122" s="4">
        <v>0</v>
      </c>
      <c r="D122" s="4">
        <v>1</v>
      </c>
      <c r="E122" s="4">
        <v>227</v>
      </c>
      <c r="F122" s="4">
        <f>ROUND(Source!AX115,O122)</f>
        <v>0</v>
      </c>
      <c r="G122" s="4" t="s">
        <v>76</v>
      </c>
      <c r="H122" s="4" t="s">
        <v>77</v>
      </c>
      <c r="I122" s="4"/>
      <c r="J122" s="4"/>
      <c r="K122" s="4">
        <v>227</v>
      </c>
      <c r="L122" s="4">
        <v>6</v>
      </c>
      <c r="M122" s="4">
        <v>3</v>
      </c>
      <c r="N122" s="4" t="s">
        <v>3</v>
      </c>
      <c r="O122" s="4">
        <v>2</v>
      </c>
      <c r="P122" s="4"/>
      <c r="Q122" s="4"/>
      <c r="R122" s="4"/>
      <c r="S122" s="4"/>
      <c r="T122" s="4"/>
      <c r="U122" s="4"/>
      <c r="V122" s="4"/>
      <c r="W122" s="4">
        <v>0</v>
      </c>
      <c r="X122" s="4">
        <v>1</v>
      </c>
      <c r="Y122" s="4">
        <v>0</v>
      </c>
      <c r="Z122" s="4"/>
      <c r="AA122" s="4"/>
      <c r="AB122" s="4"/>
    </row>
    <row r="123" spans="1:245" x14ac:dyDescent="0.2">
      <c r="A123" s="4">
        <v>50</v>
      </c>
      <c r="B123" s="4">
        <v>0</v>
      </c>
      <c r="C123" s="4">
        <v>0</v>
      </c>
      <c r="D123" s="4">
        <v>1</v>
      </c>
      <c r="E123" s="4">
        <v>228</v>
      </c>
      <c r="F123" s="4">
        <f>ROUND(Source!AY115,O123)</f>
        <v>27416.52</v>
      </c>
      <c r="G123" s="4" t="s">
        <v>78</v>
      </c>
      <c r="H123" s="4" t="s">
        <v>79</v>
      </c>
      <c r="I123" s="4"/>
      <c r="J123" s="4"/>
      <c r="K123" s="4">
        <v>228</v>
      </c>
      <c r="L123" s="4">
        <v>7</v>
      </c>
      <c r="M123" s="4">
        <v>3</v>
      </c>
      <c r="N123" s="4" t="s">
        <v>3</v>
      </c>
      <c r="O123" s="4">
        <v>2</v>
      </c>
      <c r="P123" s="4"/>
      <c r="Q123" s="4"/>
      <c r="R123" s="4"/>
      <c r="S123" s="4"/>
      <c r="T123" s="4"/>
      <c r="U123" s="4"/>
      <c r="V123" s="4"/>
      <c r="W123" s="4">
        <v>27416.52</v>
      </c>
      <c r="X123" s="4">
        <v>1</v>
      </c>
      <c r="Y123" s="4">
        <v>27416.52</v>
      </c>
      <c r="Z123" s="4"/>
      <c r="AA123" s="4"/>
      <c r="AB123" s="4"/>
    </row>
    <row r="124" spans="1:245" x14ac:dyDescent="0.2">
      <c r="A124" s="4">
        <v>50</v>
      </c>
      <c r="B124" s="4">
        <v>0</v>
      </c>
      <c r="C124" s="4">
        <v>0</v>
      </c>
      <c r="D124" s="4">
        <v>1</v>
      </c>
      <c r="E124" s="4">
        <v>216</v>
      </c>
      <c r="F124" s="4">
        <f>ROUND(Source!AP115,O124)</f>
        <v>0</v>
      </c>
      <c r="G124" s="4" t="s">
        <v>80</v>
      </c>
      <c r="H124" s="4" t="s">
        <v>81</v>
      </c>
      <c r="I124" s="4"/>
      <c r="J124" s="4"/>
      <c r="K124" s="4">
        <v>216</v>
      </c>
      <c r="L124" s="4">
        <v>8</v>
      </c>
      <c r="M124" s="4">
        <v>3</v>
      </c>
      <c r="N124" s="4" t="s">
        <v>3</v>
      </c>
      <c r="O124" s="4">
        <v>2</v>
      </c>
      <c r="P124" s="4"/>
      <c r="Q124" s="4"/>
      <c r="R124" s="4"/>
      <c r="S124" s="4"/>
      <c r="T124" s="4"/>
      <c r="U124" s="4"/>
      <c r="V124" s="4"/>
      <c r="W124" s="4">
        <v>0</v>
      </c>
      <c r="X124" s="4">
        <v>1</v>
      </c>
      <c r="Y124" s="4">
        <v>0</v>
      </c>
      <c r="Z124" s="4"/>
      <c r="AA124" s="4"/>
      <c r="AB124" s="4"/>
    </row>
    <row r="125" spans="1:245" x14ac:dyDescent="0.2">
      <c r="A125" s="4">
        <v>50</v>
      </c>
      <c r="B125" s="4">
        <v>0</v>
      </c>
      <c r="C125" s="4">
        <v>0</v>
      </c>
      <c r="D125" s="4">
        <v>1</v>
      </c>
      <c r="E125" s="4">
        <v>223</v>
      </c>
      <c r="F125" s="4">
        <f>ROUND(Source!AQ115,O125)</f>
        <v>0</v>
      </c>
      <c r="G125" s="4" t="s">
        <v>82</v>
      </c>
      <c r="H125" s="4" t="s">
        <v>83</v>
      </c>
      <c r="I125" s="4"/>
      <c r="J125" s="4"/>
      <c r="K125" s="4">
        <v>223</v>
      </c>
      <c r="L125" s="4">
        <v>9</v>
      </c>
      <c r="M125" s="4">
        <v>3</v>
      </c>
      <c r="N125" s="4" t="s">
        <v>3</v>
      </c>
      <c r="O125" s="4">
        <v>2</v>
      </c>
      <c r="P125" s="4"/>
      <c r="Q125" s="4"/>
      <c r="R125" s="4"/>
      <c r="S125" s="4"/>
      <c r="T125" s="4"/>
      <c r="U125" s="4"/>
      <c r="V125" s="4"/>
      <c r="W125" s="4">
        <v>0</v>
      </c>
      <c r="X125" s="4">
        <v>1</v>
      </c>
      <c r="Y125" s="4">
        <v>0</v>
      </c>
      <c r="Z125" s="4"/>
      <c r="AA125" s="4"/>
      <c r="AB125" s="4"/>
    </row>
    <row r="126" spans="1:245" x14ac:dyDescent="0.2">
      <c r="A126" s="4">
        <v>50</v>
      </c>
      <c r="B126" s="4">
        <v>0</v>
      </c>
      <c r="C126" s="4">
        <v>0</v>
      </c>
      <c r="D126" s="4">
        <v>1</v>
      </c>
      <c r="E126" s="4">
        <v>229</v>
      </c>
      <c r="F126" s="4">
        <f>ROUND(Source!AZ115,O126)</f>
        <v>0</v>
      </c>
      <c r="G126" s="4" t="s">
        <v>84</v>
      </c>
      <c r="H126" s="4" t="s">
        <v>85</v>
      </c>
      <c r="I126" s="4"/>
      <c r="J126" s="4"/>
      <c r="K126" s="4">
        <v>229</v>
      </c>
      <c r="L126" s="4">
        <v>10</v>
      </c>
      <c r="M126" s="4">
        <v>3</v>
      </c>
      <c r="N126" s="4" t="s">
        <v>3</v>
      </c>
      <c r="O126" s="4">
        <v>2</v>
      </c>
      <c r="P126" s="4"/>
      <c r="Q126" s="4"/>
      <c r="R126" s="4"/>
      <c r="S126" s="4"/>
      <c r="T126" s="4"/>
      <c r="U126" s="4"/>
      <c r="V126" s="4"/>
      <c r="W126" s="4">
        <v>0</v>
      </c>
      <c r="X126" s="4">
        <v>1</v>
      </c>
      <c r="Y126" s="4">
        <v>0</v>
      </c>
      <c r="Z126" s="4"/>
      <c r="AA126" s="4"/>
      <c r="AB126" s="4"/>
    </row>
    <row r="127" spans="1:245" x14ac:dyDescent="0.2">
      <c r="A127" s="4">
        <v>50</v>
      </c>
      <c r="B127" s="4">
        <v>0</v>
      </c>
      <c r="C127" s="4">
        <v>0</v>
      </c>
      <c r="D127" s="4">
        <v>1</v>
      </c>
      <c r="E127" s="4">
        <v>203</v>
      </c>
      <c r="F127" s="4">
        <f>ROUND(Source!Q115,O127)</f>
        <v>3558.88</v>
      </c>
      <c r="G127" s="4" t="s">
        <v>86</v>
      </c>
      <c r="H127" s="4" t="s">
        <v>87</v>
      </c>
      <c r="I127" s="4"/>
      <c r="J127" s="4"/>
      <c r="K127" s="4">
        <v>203</v>
      </c>
      <c r="L127" s="4">
        <v>11</v>
      </c>
      <c r="M127" s="4">
        <v>3</v>
      </c>
      <c r="N127" s="4" t="s">
        <v>3</v>
      </c>
      <c r="O127" s="4">
        <v>2</v>
      </c>
      <c r="P127" s="4"/>
      <c r="Q127" s="4"/>
      <c r="R127" s="4"/>
      <c r="S127" s="4"/>
      <c r="T127" s="4"/>
      <c r="U127" s="4"/>
      <c r="V127" s="4"/>
      <c r="W127" s="4">
        <v>3558.88</v>
      </c>
      <c r="X127" s="4">
        <v>1</v>
      </c>
      <c r="Y127" s="4">
        <v>3558.88</v>
      </c>
      <c r="Z127" s="4"/>
      <c r="AA127" s="4"/>
      <c r="AB127" s="4"/>
    </row>
    <row r="128" spans="1:245" x14ac:dyDescent="0.2">
      <c r="A128" s="4">
        <v>50</v>
      </c>
      <c r="B128" s="4">
        <v>0</v>
      </c>
      <c r="C128" s="4">
        <v>0</v>
      </c>
      <c r="D128" s="4">
        <v>1</v>
      </c>
      <c r="E128" s="4">
        <v>231</v>
      </c>
      <c r="F128" s="4">
        <f>ROUND(Source!BB115,O128)</f>
        <v>0</v>
      </c>
      <c r="G128" s="4" t="s">
        <v>88</v>
      </c>
      <c r="H128" s="4" t="s">
        <v>89</v>
      </c>
      <c r="I128" s="4"/>
      <c r="J128" s="4"/>
      <c r="K128" s="4">
        <v>231</v>
      </c>
      <c r="L128" s="4">
        <v>12</v>
      </c>
      <c r="M128" s="4">
        <v>3</v>
      </c>
      <c r="N128" s="4" t="s">
        <v>3</v>
      </c>
      <c r="O128" s="4">
        <v>2</v>
      </c>
      <c r="P128" s="4"/>
      <c r="Q128" s="4"/>
      <c r="R128" s="4"/>
      <c r="S128" s="4"/>
      <c r="T128" s="4"/>
      <c r="U128" s="4"/>
      <c r="V128" s="4"/>
      <c r="W128" s="4">
        <v>0</v>
      </c>
      <c r="X128" s="4">
        <v>1</v>
      </c>
      <c r="Y128" s="4">
        <v>0</v>
      </c>
      <c r="Z128" s="4"/>
      <c r="AA128" s="4"/>
      <c r="AB128" s="4"/>
    </row>
    <row r="129" spans="1:28" x14ac:dyDescent="0.2">
      <c r="A129" s="4">
        <v>50</v>
      </c>
      <c r="B129" s="4">
        <v>0</v>
      </c>
      <c r="C129" s="4">
        <v>0</v>
      </c>
      <c r="D129" s="4">
        <v>1</v>
      </c>
      <c r="E129" s="4">
        <v>204</v>
      </c>
      <c r="F129" s="4">
        <f>ROUND(Source!R115,O129)</f>
        <v>653.41999999999996</v>
      </c>
      <c r="G129" s="4" t="s">
        <v>90</v>
      </c>
      <c r="H129" s="4" t="s">
        <v>91</v>
      </c>
      <c r="I129" s="4"/>
      <c r="J129" s="4"/>
      <c r="K129" s="4">
        <v>204</v>
      </c>
      <c r="L129" s="4">
        <v>13</v>
      </c>
      <c r="M129" s="4">
        <v>3</v>
      </c>
      <c r="N129" s="4" t="s">
        <v>3</v>
      </c>
      <c r="O129" s="4">
        <v>2</v>
      </c>
      <c r="P129" s="4"/>
      <c r="Q129" s="4"/>
      <c r="R129" s="4"/>
      <c r="S129" s="4"/>
      <c r="T129" s="4"/>
      <c r="U129" s="4"/>
      <c r="V129" s="4"/>
      <c r="W129" s="4">
        <v>653.41999999999996</v>
      </c>
      <c r="X129" s="4">
        <v>1</v>
      </c>
      <c r="Y129" s="4">
        <v>653.41999999999996</v>
      </c>
      <c r="Z129" s="4"/>
      <c r="AA129" s="4"/>
      <c r="AB129" s="4"/>
    </row>
    <row r="130" spans="1:28" x14ac:dyDescent="0.2">
      <c r="A130" s="4">
        <v>50</v>
      </c>
      <c r="B130" s="4">
        <v>0</v>
      </c>
      <c r="C130" s="4">
        <v>0</v>
      </c>
      <c r="D130" s="4">
        <v>1</v>
      </c>
      <c r="E130" s="4">
        <v>205</v>
      </c>
      <c r="F130" s="4">
        <f>ROUND(Source!S115,O130)</f>
        <v>947956.98</v>
      </c>
      <c r="G130" s="4" t="s">
        <v>92</v>
      </c>
      <c r="H130" s="4" t="s">
        <v>93</v>
      </c>
      <c r="I130" s="4"/>
      <c r="J130" s="4"/>
      <c r="K130" s="4">
        <v>205</v>
      </c>
      <c r="L130" s="4">
        <v>14</v>
      </c>
      <c r="M130" s="4">
        <v>3</v>
      </c>
      <c r="N130" s="4" t="s">
        <v>3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947956.98</v>
      </c>
      <c r="X130" s="4">
        <v>1</v>
      </c>
      <c r="Y130" s="4">
        <v>947956.98</v>
      </c>
      <c r="Z130" s="4"/>
      <c r="AA130" s="4"/>
      <c r="AB130" s="4"/>
    </row>
    <row r="131" spans="1:28" x14ac:dyDescent="0.2">
      <c r="A131" s="4">
        <v>50</v>
      </c>
      <c r="B131" s="4">
        <v>0</v>
      </c>
      <c r="C131" s="4">
        <v>0</v>
      </c>
      <c r="D131" s="4">
        <v>1</v>
      </c>
      <c r="E131" s="4">
        <v>232</v>
      </c>
      <c r="F131" s="4">
        <f>ROUND(Source!BC115,O131)</f>
        <v>0</v>
      </c>
      <c r="G131" s="4" t="s">
        <v>94</v>
      </c>
      <c r="H131" s="4" t="s">
        <v>95</v>
      </c>
      <c r="I131" s="4"/>
      <c r="J131" s="4"/>
      <c r="K131" s="4">
        <v>232</v>
      </c>
      <c r="L131" s="4">
        <v>15</v>
      </c>
      <c r="M131" s="4">
        <v>3</v>
      </c>
      <c r="N131" s="4" t="s">
        <v>3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0</v>
      </c>
      <c r="X131" s="4">
        <v>1</v>
      </c>
      <c r="Y131" s="4">
        <v>0</v>
      </c>
      <c r="Z131" s="4"/>
      <c r="AA131" s="4"/>
      <c r="AB131" s="4"/>
    </row>
    <row r="132" spans="1:28" x14ac:dyDescent="0.2">
      <c r="A132" s="4">
        <v>50</v>
      </c>
      <c r="B132" s="4">
        <v>0</v>
      </c>
      <c r="C132" s="4">
        <v>0</v>
      </c>
      <c r="D132" s="4">
        <v>1</v>
      </c>
      <c r="E132" s="4">
        <v>214</v>
      </c>
      <c r="F132" s="4">
        <f>ROUND(Source!AS115,O132)</f>
        <v>0</v>
      </c>
      <c r="G132" s="4" t="s">
        <v>96</v>
      </c>
      <c r="H132" s="4" t="s">
        <v>97</v>
      </c>
      <c r="I132" s="4"/>
      <c r="J132" s="4"/>
      <c r="K132" s="4">
        <v>214</v>
      </c>
      <c r="L132" s="4">
        <v>16</v>
      </c>
      <c r="M132" s="4">
        <v>3</v>
      </c>
      <c r="N132" s="4" t="s">
        <v>3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8" x14ac:dyDescent="0.2">
      <c r="A133" s="4">
        <v>50</v>
      </c>
      <c r="B133" s="4">
        <v>0</v>
      </c>
      <c r="C133" s="4">
        <v>0</v>
      </c>
      <c r="D133" s="4">
        <v>1</v>
      </c>
      <c r="E133" s="4">
        <v>215</v>
      </c>
      <c r="F133" s="4">
        <f>ROUND(Source!AT115,O133)</f>
        <v>0</v>
      </c>
      <c r="G133" s="4" t="s">
        <v>98</v>
      </c>
      <c r="H133" s="4" t="s">
        <v>99</v>
      </c>
      <c r="I133" s="4"/>
      <c r="J133" s="4"/>
      <c r="K133" s="4">
        <v>215</v>
      </c>
      <c r="L133" s="4">
        <v>17</v>
      </c>
      <c r="M133" s="4">
        <v>3</v>
      </c>
      <c r="N133" s="4" t="s">
        <v>3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0</v>
      </c>
      <c r="X133" s="4">
        <v>1</v>
      </c>
      <c r="Y133" s="4">
        <v>0</v>
      </c>
      <c r="Z133" s="4"/>
      <c r="AA133" s="4"/>
      <c r="AB133" s="4"/>
    </row>
    <row r="134" spans="1:28" x14ac:dyDescent="0.2">
      <c r="A134" s="4">
        <v>50</v>
      </c>
      <c r="B134" s="4">
        <v>0</v>
      </c>
      <c r="C134" s="4">
        <v>0</v>
      </c>
      <c r="D134" s="4">
        <v>1</v>
      </c>
      <c r="E134" s="4">
        <v>217</v>
      </c>
      <c r="F134" s="4">
        <f>ROUND(Source!AU115,O134)</f>
        <v>1738343.5</v>
      </c>
      <c r="G134" s="4" t="s">
        <v>100</v>
      </c>
      <c r="H134" s="4" t="s">
        <v>101</v>
      </c>
      <c r="I134" s="4"/>
      <c r="J134" s="4"/>
      <c r="K134" s="4">
        <v>217</v>
      </c>
      <c r="L134" s="4">
        <v>18</v>
      </c>
      <c r="M134" s="4">
        <v>3</v>
      </c>
      <c r="N134" s="4" t="s">
        <v>3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1738343.5</v>
      </c>
      <c r="X134" s="4">
        <v>1</v>
      </c>
      <c r="Y134" s="4">
        <v>1738343.5</v>
      </c>
      <c r="Z134" s="4"/>
      <c r="AA134" s="4"/>
      <c r="AB134" s="4"/>
    </row>
    <row r="135" spans="1:28" x14ac:dyDescent="0.2">
      <c r="A135" s="4">
        <v>50</v>
      </c>
      <c r="B135" s="4">
        <v>0</v>
      </c>
      <c r="C135" s="4">
        <v>0</v>
      </c>
      <c r="D135" s="4">
        <v>1</v>
      </c>
      <c r="E135" s="4">
        <v>230</v>
      </c>
      <c r="F135" s="4">
        <f>ROUND(Source!BA115,O135)</f>
        <v>0</v>
      </c>
      <c r="G135" s="4" t="s">
        <v>102</v>
      </c>
      <c r="H135" s="4" t="s">
        <v>103</v>
      </c>
      <c r="I135" s="4"/>
      <c r="J135" s="4"/>
      <c r="K135" s="4">
        <v>230</v>
      </c>
      <c r="L135" s="4">
        <v>19</v>
      </c>
      <c r="M135" s="4">
        <v>3</v>
      </c>
      <c r="N135" s="4" t="s">
        <v>3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0</v>
      </c>
      <c r="X135" s="4">
        <v>1</v>
      </c>
      <c r="Y135" s="4">
        <v>0</v>
      </c>
      <c r="Z135" s="4"/>
      <c r="AA135" s="4"/>
      <c r="AB135" s="4"/>
    </row>
    <row r="136" spans="1:28" x14ac:dyDescent="0.2">
      <c r="A136" s="4">
        <v>50</v>
      </c>
      <c r="B136" s="4">
        <v>0</v>
      </c>
      <c r="C136" s="4">
        <v>0</v>
      </c>
      <c r="D136" s="4">
        <v>1</v>
      </c>
      <c r="E136" s="4">
        <v>206</v>
      </c>
      <c r="F136" s="4">
        <f>ROUND(Source!T115,O136)</f>
        <v>0</v>
      </c>
      <c r="G136" s="4" t="s">
        <v>104</v>
      </c>
      <c r="H136" s="4" t="s">
        <v>105</v>
      </c>
      <c r="I136" s="4"/>
      <c r="J136" s="4"/>
      <c r="K136" s="4">
        <v>206</v>
      </c>
      <c r="L136" s="4">
        <v>20</v>
      </c>
      <c r="M136" s="4">
        <v>3</v>
      </c>
      <c r="N136" s="4" t="s">
        <v>3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0</v>
      </c>
      <c r="X136" s="4">
        <v>1</v>
      </c>
      <c r="Y136" s="4">
        <v>0</v>
      </c>
      <c r="Z136" s="4"/>
      <c r="AA136" s="4"/>
      <c r="AB136" s="4"/>
    </row>
    <row r="137" spans="1:28" x14ac:dyDescent="0.2">
      <c r="A137" s="4">
        <v>50</v>
      </c>
      <c r="B137" s="4">
        <v>0</v>
      </c>
      <c r="C137" s="4">
        <v>0</v>
      </c>
      <c r="D137" s="4">
        <v>1</v>
      </c>
      <c r="E137" s="4">
        <v>207</v>
      </c>
      <c r="F137" s="4">
        <f>Source!U115</f>
        <v>1896.2976000000003</v>
      </c>
      <c r="G137" s="4" t="s">
        <v>106</v>
      </c>
      <c r="H137" s="4" t="s">
        <v>107</v>
      </c>
      <c r="I137" s="4"/>
      <c r="J137" s="4"/>
      <c r="K137" s="4">
        <v>207</v>
      </c>
      <c r="L137" s="4">
        <v>21</v>
      </c>
      <c r="M137" s="4">
        <v>3</v>
      </c>
      <c r="N137" s="4" t="s">
        <v>3</v>
      </c>
      <c r="O137" s="4">
        <v>-1</v>
      </c>
      <c r="P137" s="4"/>
      <c r="Q137" s="4"/>
      <c r="R137" s="4"/>
      <c r="S137" s="4"/>
      <c r="T137" s="4"/>
      <c r="U137" s="4"/>
      <c r="V137" s="4"/>
      <c r="W137" s="4">
        <v>1896.2976000000001</v>
      </c>
      <c r="X137" s="4">
        <v>1</v>
      </c>
      <c r="Y137" s="4">
        <v>1896.2976000000001</v>
      </c>
      <c r="Z137" s="4"/>
      <c r="AA137" s="4"/>
      <c r="AB137" s="4"/>
    </row>
    <row r="138" spans="1:28" x14ac:dyDescent="0.2">
      <c r="A138" s="4">
        <v>50</v>
      </c>
      <c r="B138" s="4">
        <v>0</v>
      </c>
      <c r="C138" s="4">
        <v>0</v>
      </c>
      <c r="D138" s="4">
        <v>1</v>
      </c>
      <c r="E138" s="4">
        <v>208</v>
      </c>
      <c r="F138" s="4">
        <f>Source!V115</f>
        <v>0</v>
      </c>
      <c r="G138" s="4" t="s">
        <v>108</v>
      </c>
      <c r="H138" s="4" t="s">
        <v>109</v>
      </c>
      <c r="I138" s="4"/>
      <c r="J138" s="4"/>
      <c r="K138" s="4">
        <v>208</v>
      </c>
      <c r="L138" s="4">
        <v>22</v>
      </c>
      <c r="M138" s="4">
        <v>3</v>
      </c>
      <c r="N138" s="4" t="s">
        <v>3</v>
      </c>
      <c r="O138" s="4">
        <v>-1</v>
      </c>
      <c r="P138" s="4"/>
      <c r="Q138" s="4"/>
      <c r="R138" s="4"/>
      <c r="S138" s="4"/>
      <c r="T138" s="4"/>
      <c r="U138" s="4"/>
      <c r="V138" s="4"/>
      <c r="W138" s="4">
        <v>0</v>
      </c>
      <c r="X138" s="4">
        <v>1</v>
      </c>
      <c r="Y138" s="4">
        <v>0</v>
      </c>
      <c r="Z138" s="4"/>
      <c r="AA138" s="4"/>
      <c r="AB138" s="4"/>
    </row>
    <row r="139" spans="1:28" x14ac:dyDescent="0.2">
      <c r="A139" s="4">
        <v>50</v>
      </c>
      <c r="B139" s="4">
        <v>0</v>
      </c>
      <c r="C139" s="4">
        <v>0</v>
      </c>
      <c r="D139" s="4">
        <v>1</v>
      </c>
      <c r="E139" s="4">
        <v>209</v>
      </c>
      <c r="F139" s="4">
        <f>ROUND(Source!W115,O139)</f>
        <v>0</v>
      </c>
      <c r="G139" s="4" t="s">
        <v>110</v>
      </c>
      <c r="H139" s="4" t="s">
        <v>111</v>
      </c>
      <c r="I139" s="4"/>
      <c r="J139" s="4"/>
      <c r="K139" s="4">
        <v>209</v>
      </c>
      <c r="L139" s="4">
        <v>23</v>
      </c>
      <c r="M139" s="4">
        <v>3</v>
      </c>
      <c r="N139" s="4" t="s">
        <v>3</v>
      </c>
      <c r="O139" s="4">
        <v>2</v>
      </c>
      <c r="P139" s="4"/>
      <c r="Q139" s="4"/>
      <c r="R139" s="4"/>
      <c r="S139" s="4"/>
      <c r="T139" s="4"/>
      <c r="U139" s="4"/>
      <c r="V139" s="4"/>
      <c r="W139" s="4">
        <v>0</v>
      </c>
      <c r="X139" s="4">
        <v>1</v>
      </c>
      <c r="Y139" s="4">
        <v>0</v>
      </c>
      <c r="Z139" s="4"/>
      <c r="AA139" s="4"/>
      <c r="AB139" s="4"/>
    </row>
    <row r="140" spans="1:28" x14ac:dyDescent="0.2">
      <c r="A140" s="4">
        <v>50</v>
      </c>
      <c r="B140" s="4">
        <v>0</v>
      </c>
      <c r="C140" s="4">
        <v>0</v>
      </c>
      <c r="D140" s="4">
        <v>1</v>
      </c>
      <c r="E140" s="4">
        <v>233</v>
      </c>
      <c r="F140" s="4">
        <f>ROUND(Source!BD115,O140)</f>
        <v>0</v>
      </c>
      <c r="G140" s="4" t="s">
        <v>112</v>
      </c>
      <c r="H140" s="4" t="s">
        <v>113</v>
      </c>
      <c r="I140" s="4"/>
      <c r="J140" s="4"/>
      <c r="K140" s="4">
        <v>233</v>
      </c>
      <c r="L140" s="4">
        <v>24</v>
      </c>
      <c r="M140" s="4">
        <v>3</v>
      </c>
      <c r="N140" s="4" t="s">
        <v>3</v>
      </c>
      <c r="O140" s="4">
        <v>2</v>
      </c>
      <c r="P140" s="4"/>
      <c r="Q140" s="4"/>
      <c r="R140" s="4"/>
      <c r="S140" s="4"/>
      <c r="T140" s="4"/>
      <c r="U140" s="4"/>
      <c r="V140" s="4"/>
      <c r="W140" s="4">
        <v>0</v>
      </c>
      <c r="X140" s="4">
        <v>1</v>
      </c>
      <c r="Y140" s="4">
        <v>0</v>
      </c>
      <c r="Z140" s="4"/>
      <c r="AA140" s="4"/>
      <c r="AB140" s="4"/>
    </row>
    <row r="141" spans="1:28" x14ac:dyDescent="0.2">
      <c r="A141" s="4">
        <v>50</v>
      </c>
      <c r="B141" s="4">
        <v>0</v>
      </c>
      <c r="C141" s="4">
        <v>0</v>
      </c>
      <c r="D141" s="4">
        <v>1</v>
      </c>
      <c r="E141" s="4">
        <v>210</v>
      </c>
      <c r="F141" s="4">
        <f>ROUND(Source!X115,O141)</f>
        <v>663569.9</v>
      </c>
      <c r="G141" s="4" t="s">
        <v>114</v>
      </c>
      <c r="H141" s="4" t="s">
        <v>115</v>
      </c>
      <c r="I141" s="4"/>
      <c r="J141" s="4"/>
      <c r="K141" s="4">
        <v>210</v>
      </c>
      <c r="L141" s="4">
        <v>25</v>
      </c>
      <c r="M141" s="4">
        <v>3</v>
      </c>
      <c r="N141" s="4" t="s">
        <v>3</v>
      </c>
      <c r="O141" s="4">
        <v>2</v>
      </c>
      <c r="P141" s="4"/>
      <c r="Q141" s="4"/>
      <c r="R141" s="4"/>
      <c r="S141" s="4"/>
      <c r="T141" s="4"/>
      <c r="U141" s="4"/>
      <c r="V141" s="4"/>
      <c r="W141" s="4">
        <v>663569.9</v>
      </c>
      <c r="X141" s="4">
        <v>1</v>
      </c>
      <c r="Y141" s="4">
        <v>663569.9</v>
      </c>
      <c r="Z141" s="4"/>
      <c r="AA141" s="4"/>
      <c r="AB141" s="4"/>
    </row>
    <row r="142" spans="1:28" x14ac:dyDescent="0.2">
      <c r="A142" s="4">
        <v>50</v>
      </c>
      <c r="B142" s="4">
        <v>0</v>
      </c>
      <c r="C142" s="4">
        <v>0</v>
      </c>
      <c r="D142" s="4">
        <v>1</v>
      </c>
      <c r="E142" s="4">
        <v>211</v>
      </c>
      <c r="F142" s="4">
        <f>ROUND(Source!Y115,O142)</f>
        <v>94795.74</v>
      </c>
      <c r="G142" s="4" t="s">
        <v>116</v>
      </c>
      <c r="H142" s="4" t="s">
        <v>117</v>
      </c>
      <c r="I142" s="4"/>
      <c r="J142" s="4"/>
      <c r="K142" s="4">
        <v>211</v>
      </c>
      <c r="L142" s="4">
        <v>26</v>
      </c>
      <c r="M142" s="4">
        <v>3</v>
      </c>
      <c r="N142" s="4" t="s">
        <v>3</v>
      </c>
      <c r="O142" s="4">
        <v>2</v>
      </c>
      <c r="P142" s="4"/>
      <c r="Q142" s="4"/>
      <c r="R142" s="4"/>
      <c r="S142" s="4"/>
      <c r="T142" s="4"/>
      <c r="U142" s="4"/>
      <c r="V142" s="4"/>
      <c r="W142" s="4">
        <v>94795.74</v>
      </c>
      <c r="X142" s="4">
        <v>1</v>
      </c>
      <c r="Y142" s="4">
        <v>94795.74</v>
      </c>
      <c r="Z142" s="4"/>
      <c r="AA142" s="4"/>
      <c r="AB142" s="4"/>
    </row>
    <row r="143" spans="1:28" x14ac:dyDescent="0.2">
      <c r="A143" s="4">
        <v>50</v>
      </c>
      <c r="B143" s="4">
        <v>0</v>
      </c>
      <c r="C143" s="4">
        <v>0</v>
      </c>
      <c r="D143" s="4">
        <v>1</v>
      </c>
      <c r="E143" s="4">
        <v>224</v>
      </c>
      <c r="F143" s="4">
        <f>ROUND(Source!AR115,O143)</f>
        <v>1738343.5</v>
      </c>
      <c r="G143" s="4" t="s">
        <v>118</v>
      </c>
      <c r="H143" s="4" t="s">
        <v>119</v>
      </c>
      <c r="I143" s="4"/>
      <c r="J143" s="4"/>
      <c r="K143" s="4">
        <v>224</v>
      </c>
      <c r="L143" s="4">
        <v>27</v>
      </c>
      <c r="M143" s="4">
        <v>3</v>
      </c>
      <c r="N143" s="4" t="s">
        <v>3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1738343.5</v>
      </c>
      <c r="X143" s="4">
        <v>1</v>
      </c>
      <c r="Y143" s="4">
        <v>1738343.5</v>
      </c>
      <c r="Z143" s="4"/>
      <c r="AA143" s="4"/>
      <c r="AB143" s="4"/>
    </row>
    <row r="145" spans="1:206" x14ac:dyDescent="0.2">
      <c r="A145" s="2">
        <v>51</v>
      </c>
      <c r="B145" s="2">
        <f>B24</f>
        <v>1</v>
      </c>
      <c r="C145" s="2">
        <f>A24</f>
        <v>4</v>
      </c>
      <c r="D145" s="2">
        <f>ROW(A24)</f>
        <v>24</v>
      </c>
      <c r="E145" s="2"/>
      <c r="F145" s="2" t="str">
        <f>IF(F24&lt;&gt;"",F24,"")</f>
        <v>Новый раздел</v>
      </c>
      <c r="G145" s="2" t="str">
        <f>IF(G24&lt;&gt;"",G24,"")</f>
        <v>Подготовка к ОЗП - Смета  7.1</v>
      </c>
      <c r="H145" s="2">
        <v>0</v>
      </c>
      <c r="I145" s="2"/>
      <c r="J145" s="2"/>
      <c r="K145" s="2"/>
      <c r="L145" s="2"/>
      <c r="M145" s="2"/>
      <c r="N145" s="2"/>
      <c r="O145" s="2">
        <f t="shared" ref="O145:T145" si="139">ROUND(O58+O115+AB145,2)</f>
        <v>1049885.69</v>
      </c>
      <c r="P145" s="2">
        <f t="shared" si="139"/>
        <v>28345.19</v>
      </c>
      <c r="Q145" s="2">
        <f t="shared" si="139"/>
        <v>3558.88</v>
      </c>
      <c r="R145" s="2">
        <f t="shared" si="139"/>
        <v>653.41999999999996</v>
      </c>
      <c r="S145" s="2">
        <f t="shared" si="139"/>
        <v>1017981.62</v>
      </c>
      <c r="T145" s="2">
        <f t="shared" si="139"/>
        <v>0</v>
      </c>
      <c r="U145" s="2">
        <f>U58+U115+AH145</f>
        <v>2049.9895200000005</v>
      </c>
      <c r="V145" s="2">
        <f>V58+V115+AI145</f>
        <v>0</v>
      </c>
      <c r="W145" s="2">
        <f>ROUND(W58+W115+AJ145,2)</f>
        <v>0</v>
      </c>
      <c r="X145" s="2">
        <f>ROUND(X58+X115+AK145,2)</f>
        <v>712587.16</v>
      </c>
      <c r="Y145" s="2">
        <f>ROUND(Y58+Y115+AL145,2)</f>
        <v>101798.21</v>
      </c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>
        <f t="shared" ref="AO145:BD145" si="140">ROUND(AO58+AO115+BX145,2)</f>
        <v>0</v>
      </c>
      <c r="AP145" s="2">
        <f t="shared" si="140"/>
        <v>0</v>
      </c>
      <c r="AQ145" s="2">
        <f t="shared" si="140"/>
        <v>0</v>
      </c>
      <c r="AR145" s="2">
        <f t="shared" si="140"/>
        <v>1865316.54</v>
      </c>
      <c r="AS145" s="2">
        <f t="shared" si="140"/>
        <v>0</v>
      </c>
      <c r="AT145" s="2">
        <f t="shared" si="140"/>
        <v>0</v>
      </c>
      <c r="AU145" s="2">
        <f t="shared" si="140"/>
        <v>1865316.54</v>
      </c>
      <c r="AV145" s="2">
        <f t="shared" si="140"/>
        <v>28345.19</v>
      </c>
      <c r="AW145" s="2">
        <f t="shared" si="140"/>
        <v>28345.19</v>
      </c>
      <c r="AX145" s="2">
        <f t="shared" si="140"/>
        <v>0</v>
      </c>
      <c r="AY145" s="2">
        <f t="shared" si="140"/>
        <v>28345.19</v>
      </c>
      <c r="AZ145" s="2">
        <f t="shared" si="140"/>
        <v>0</v>
      </c>
      <c r="BA145" s="2">
        <f t="shared" si="140"/>
        <v>0</v>
      </c>
      <c r="BB145" s="2">
        <f t="shared" si="140"/>
        <v>0</v>
      </c>
      <c r="BC145" s="2">
        <f t="shared" si="140"/>
        <v>0</v>
      </c>
      <c r="BD145" s="2">
        <f t="shared" si="140"/>
        <v>0</v>
      </c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>
        <v>0</v>
      </c>
    </row>
    <row r="147" spans="1:206" x14ac:dyDescent="0.2">
      <c r="A147" s="4">
        <v>50</v>
      </c>
      <c r="B147" s="4">
        <v>0</v>
      </c>
      <c r="C147" s="4">
        <v>0</v>
      </c>
      <c r="D147" s="4">
        <v>1</v>
      </c>
      <c r="E147" s="4">
        <v>201</v>
      </c>
      <c r="F147" s="4">
        <f>ROUND(Source!O145,O147)</f>
        <v>1049885.69</v>
      </c>
      <c r="G147" s="4" t="s">
        <v>66</v>
      </c>
      <c r="H147" s="4" t="s">
        <v>67</v>
      </c>
      <c r="I147" s="4"/>
      <c r="J147" s="4"/>
      <c r="K147" s="4">
        <v>201</v>
      </c>
      <c r="L147" s="4">
        <v>1</v>
      </c>
      <c r="M147" s="4">
        <v>3</v>
      </c>
      <c r="N147" s="4" t="s">
        <v>3</v>
      </c>
      <c r="O147" s="4">
        <v>2</v>
      </c>
      <c r="P147" s="4"/>
      <c r="Q147" s="4"/>
      <c r="R147" s="4"/>
      <c r="S147" s="4"/>
      <c r="T147" s="4"/>
      <c r="U147" s="4"/>
      <c r="V147" s="4"/>
      <c r="W147" s="4">
        <v>1049885.69</v>
      </c>
      <c r="X147" s="4">
        <v>1</v>
      </c>
      <c r="Y147" s="4">
        <v>1049885.69</v>
      </c>
      <c r="Z147" s="4"/>
      <c r="AA147" s="4"/>
      <c r="AB147" s="4"/>
    </row>
    <row r="148" spans="1:206" x14ac:dyDescent="0.2">
      <c r="A148" s="4">
        <v>50</v>
      </c>
      <c r="B148" s="4">
        <v>0</v>
      </c>
      <c r="C148" s="4">
        <v>0</v>
      </c>
      <c r="D148" s="4">
        <v>1</v>
      </c>
      <c r="E148" s="4">
        <v>202</v>
      </c>
      <c r="F148" s="4">
        <f>ROUND(Source!P145,O148)</f>
        <v>28345.19</v>
      </c>
      <c r="G148" s="4" t="s">
        <v>68</v>
      </c>
      <c r="H148" s="4" t="s">
        <v>69</v>
      </c>
      <c r="I148" s="4"/>
      <c r="J148" s="4"/>
      <c r="K148" s="4">
        <v>202</v>
      </c>
      <c r="L148" s="4">
        <v>2</v>
      </c>
      <c r="M148" s="4">
        <v>3</v>
      </c>
      <c r="N148" s="4" t="s">
        <v>3</v>
      </c>
      <c r="O148" s="4">
        <v>2</v>
      </c>
      <c r="P148" s="4"/>
      <c r="Q148" s="4"/>
      <c r="R148" s="4"/>
      <c r="S148" s="4"/>
      <c r="T148" s="4"/>
      <c r="U148" s="4"/>
      <c r="V148" s="4"/>
      <c r="W148" s="4">
        <v>28345.19</v>
      </c>
      <c r="X148" s="4">
        <v>1</v>
      </c>
      <c r="Y148" s="4">
        <v>28345.19</v>
      </c>
      <c r="Z148" s="4"/>
      <c r="AA148" s="4"/>
      <c r="AB148" s="4"/>
    </row>
    <row r="149" spans="1:206" x14ac:dyDescent="0.2">
      <c r="A149" s="4">
        <v>50</v>
      </c>
      <c r="B149" s="4">
        <v>0</v>
      </c>
      <c r="C149" s="4">
        <v>0</v>
      </c>
      <c r="D149" s="4">
        <v>1</v>
      </c>
      <c r="E149" s="4">
        <v>222</v>
      </c>
      <c r="F149" s="4">
        <f>ROUND(Source!AO145,O149)</f>
        <v>0</v>
      </c>
      <c r="G149" s="4" t="s">
        <v>70</v>
      </c>
      <c r="H149" s="4" t="s">
        <v>71</v>
      </c>
      <c r="I149" s="4"/>
      <c r="J149" s="4"/>
      <c r="K149" s="4">
        <v>222</v>
      </c>
      <c r="L149" s="4">
        <v>3</v>
      </c>
      <c r="M149" s="4">
        <v>3</v>
      </c>
      <c r="N149" s="4" t="s">
        <v>3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0</v>
      </c>
      <c r="X149" s="4">
        <v>1</v>
      </c>
      <c r="Y149" s="4">
        <v>0</v>
      </c>
      <c r="Z149" s="4"/>
      <c r="AA149" s="4"/>
      <c r="AB149" s="4"/>
    </row>
    <row r="150" spans="1:206" x14ac:dyDescent="0.2">
      <c r="A150" s="4">
        <v>50</v>
      </c>
      <c r="B150" s="4">
        <v>0</v>
      </c>
      <c r="C150" s="4">
        <v>0</v>
      </c>
      <c r="D150" s="4">
        <v>1</v>
      </c>
      <c r="E150" s="4">
        <v>225</v>
      </c>
      <c r="F150" s="4">
        <f>ROUND(Source!AV145,O150)</f>
        <v>28345.19</v>
      </c>
      <c r="G150" s="4" t="s">
        <v>72</v>
      </c>
      <c r="H150" s="4" t="s">
        <v>73</v>
      </c>
      <c r="I150" s="4"/>
      <c r="J150" s="4"/>
      <c r="K150" s="4">
        <v>225</v>
      </c>
      <c r="L150" s="4">
        <v>4</v>
      </c>
      <c r="M150" s="4">
        <v>3</v>
      </c>
      <c r="N150" s="4" t="s">
        <v>3</v>
      </c>
      <c r="O150" s="4">
        <v>2</v>
      </c>
      <c r="P150" s="4"/>
      <c r="Q150" s="4"/>
      <c r="R150" s="4"/>
      <c r="S150" s="4"/>
      <c r="T150" s="4"/>
      <c r="U150" s="4"/>
      <c r="V150" s="4"/>
      <c r="W150" s="4">
        <v>28345.19</v>
      </c>
      <c r="X150" s="4">
        <v>1</v>
      </c>
      <c r="Y150" s="4">
        <v>28345.19</v>
      </c>
      <c r="Z150" s="4"/>
      <c r="AA150" s="4"/>
      <c r="AB150" s="4"/>
    </row>
    <row r="151" spans="1:206" x14ac:dyDescent="0.2">
      <c r="A151" s="4">
        <v>50</v>
      </c>
      <c r="B151" s="4">
        <v>0</v>
      </c>
      <c r="C151" s="4">
        <v>0</v>
      </c>
      <c r="D151" s="4">
        <v>1</v>
      </c>
      <c r="E151" s="4">
        <v>226</v>
      </c>
      <c r="F151" s="4">
        <f>ROUND(Source!AW145,O151)</f>
        <v>28345.19</v>
      </c>
      <c r="G151" s="4" t="s">
        <v>74</v>
      </c>
      <c r="H151" s="4" t="s">
        <v>75</v>
      </c>
      <c r="I151" s="4"/>
      <c r="J151" s="4"/>
      <c r="K151" s="4">
        <v>226</v>
      </c>
      <c r="L151" s="4">
        <v>5</v>
      </c>
      <c r="M151" s="4">
        <v>3</v>
      </c>
      <c r="N151" s="4" t="s">
        <v>3</v>
      </c>
      <c r="O151" s="4">
        <v>2</v>
      </c>
      <c r="P151" s="4"/>
      <c r="Q151" s="4"/>
      <c r="R151" s="4"/>
      <c r="S151" s="4"/>
      <c r="T151" s="4"/>
      <c r="U151" s="4"/>
      <c r="V151" s="4"/>
      <c r="W151" s="4">
        <v>28345.19</v>
      </c>
      <c r="X151" s="4">
        <v>1</v>
      </c>
      <c r="Y151" s="4">
        <v>28345.19</v>
      </c>
      <c r="Z151" s="4"/>
      <c r="AA151" s="4"/>
      <c r="AB151" s="4"/>
    </row>
    <row r="152" spans="1:206" x14ac:dyDescent="0.2">
      <c r="A152" s="4">
        <v>50</v>
      </c>
      <c r="B152" s="4">
        <v>0</v>
      </c>
      <c r="C152" s="4">
        <v>0</v>
      </c>
      <c r="D152" s="4">
        <v>1</v>
      </c>
      <c r="E152" s="4">
        <v>227</v>
      </c>
      <c r="F152" s="4">
        <f>ROUND(Source!AX145,O152)</f>
        <v>0</v>
      </c>
      <c r="G152" s="4" t="s">
        <v>76</v>
      </c>
      <c r="H152" s="4" t="s">
        <v>77</v>
      </c>
      <c r="I152" s="4"/>
      <c r="J152" s="4"/>
      <c r="K152" s="4">
        <v>227</v>
      </c>
      <c r="L152" s="4">
        <v>6</v>
      </c>
      <c r="M152" s="4">
        <v>3</v>
      </c>
      <c r="N152" s="4" t="s">
        <v>3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0</v>
      </c>
      <c r="X152" s="4">
        <v>1</v>
      </c>
      <c r="Y152" s="4">
        <v>0</v>
      </c>
      <c r="Z152" s="4"/>
      <c r="AA152" s="4"/>
      <c r="AB152" s="4"/>
    </row>
    <row r="153" spans="1:206" x14ac:dyDescent="0.2">
      <c r="A153" s="4">
        <v>50</v>
      </c>
      <c r="B153" s="4">
        <v>0</v>
      </c>
      <c r="C153" s="4">
        <v>0</v>
      </c>
      <c r="D153" s="4">
        <v>1</v>
      </c>
      <c r="E153" s="4">
        <v>228</v>
      </c>
      <c r="F153" s="4">
        <f>ROUND(Source!AY145,O153)</f>
        <v>28345.19</v>
      </c>
      <c r="G153" s="4" t="s">
        <v>78</v>
      </c>
      <c r="H153" s="4" t="s">
        <v>79</v>
      </c>
      <c r="I153" s="4"/>
      <c r="J153" s="4"/>
      <c r="K153" s="4">
        <v>228</v>
      </c>
      <c r="L153" s="4">
        <v>7</v>
      </c>
      <c r="M153" s="4">
        <v>3</v>
      </c>
      <c r="N153" s="4" t="s">
        <v>3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28345.19</v>
      </c>
      <c r="X153" s="4">
        <v>1</v>
      </c>
      <c r="Y153" s="4">
        <v>28345.19</v>
      </c>
      <c r="Z153" s="4"/>
      <c r="AA153" s="4"/>
      <c r="AB153" s="4"/>
    </row>
    <row r="154" spans="1:206" x14ac:dyDescent="0.2">
      <c r="A154" s="4">
        <v>50</v>
      </c>
      <c r="B154" s="4">
        <v>0</v>
      </c>
      <c r="C154" s="4">
        <v>0</v>
      </c>
      <c r="D154" s="4">
        <v>1</v>
      </c>
      <c r="E154" s="4">
        <v>216</v>
      </c>
      <c r="F154" s="4">
        <f>ROUND(Source!AP145,O154)</f>
        <v>0</v>
      </c>
      <c r="G154" s="4" t="s">
        <v>80</v>
      </c>
      <c r="H154" s="4" t="s">
        <v>81</v>
      </c>
      <c r="I154" s="4"/>
      <c r="J154" s="4"/>
      <c r="K154" s="4">
        <v>216</v>
      </c>
      <c r="L154" s="4">
        <v>8</v>
      </c>
      <c r="M154" s="4">
        <v>3</v>
      </c>
      <c r="N154" s="4" t="s">
        <v>3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0</v>
      </c>
      <c r="X154" s="4">
        <v>1</v>
      </c>
      <c r="Y154" s="4">
        <v>0</v>
      </c>
      <c r="Z154" s="4"/>
      <c r="AA154" s="4"/>
      <c r="AB154" s="4"/>
    </row>
    <row r="155" spans="1:206" x14ac:dyDescent="0.2">
      <c r="A155" s="4">
        <v>50</v>
      </c>
      <c r="B155" s="4">
        <v>0</v>
      </c>
      <c r="C155" s="4">
        <v>0</v>
      </c>
      <c r="D155" s="4">
        <v>1</v>
      </c>
      <c r="E155" s="4">
        <v>223</v>
      </c>
      <c r="F155" s="4">
        <f>ROUND(Source!AQ145,O155)</f>
        <v>0</v>
      </c>
      <c r="G155" s="4" t="s">
        <v>82</v>
      </c>
      <c r="H155" s="4" t="s">
        <v>83</v>
      </c>
      <c r="I155" s="4"/>
      <c r="J155" s="4"/>
      <c r="K155" s="4">
        <v>223</v>
      </c>
      <c r="L155" s="4">
        <v>9</v>
      </c>
      <c r="M155" s="4">
        <v>3</v>
      </c>
      <c r="N155" s="4" t="s">
        <v>3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0</v>
      </c>
      <c r="X155" s="4">
        <v>1</v>
      </c>
      <c r="Y155" s="4">
        <v>0</v>
      </c>
      <c r="Z155" s="4"/>
      <c r="AA155" s="4"/>
      <c r="AB155" s="4"/>
    </row>
    <row r="156" spans="1:206" x14ac:dyDescent="0.2">
      <c r="A156" s="4">
        <v>50</v>
      </c>
      <c r="B156" s="4">
        <v>0</v>
      </c>
      <c r="C156" s="4">
        <v>0</v>
      </c>
      <c r="D156" s="4">
        <v>1</v>
      </c>
      <c r="E156" s="4">
        <v>229</v>
      </c>
      <c r="F156" s="4">
        <f>ROUND(Source!AZ145,O156)</f>
        <v>0</v>
      </c>
      <c r="G156" s="4" t="s">
        <v>84</v>
      </c>
      <c r="H156" s="4" t="s">
        <v>85</v>
      </c>
      <c r="I156" s="4"/>
      <c r="J156" s="4"/>
      <c r="K156" s="4">
        <v>229</v>
      </c>
      <c r="L156" s="4">
        <v>10</v>
      </c>
      <c r="M156" s="4">
        <v>3</v>
      </c>
      <c r="N156" s="4" t="s">
        <v>3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0</v>
      </c>
      <c r="X156" s="4">
        <v>1</v>
      </c>
      <c r="Y156" s="4">
        <v>0</v>
      </c>
      <c r="Z156" s="4"/>
      <c r="AA156" s="4"/>
      <c r="AB156" s="4"/>
    </row>
    <row r="157" spans="1:206" x14ac:dyDescent="0.2">
      <c r="A157" s="4">
        <v>50</v>
      </c>
      <c r="B157" s="4">
        <v>0</v>
      </c>
      <c r="C157" s="4">
        <v>0</v>
      </c>
      <c r="D157" s="4">
        <v>1</v>
      </c>
      <c r="E157" s="4">
        <v>203</v>
      </c>
      <c r="F157" s="4">
        <f>ROUND(Source!Q145,O157)</f>
        <v>3558.88</v>
      </c>
      <c r="G157" s="4" t="s">
        <v>86</v>
      </c>
      <c r="H157" s="4" t="s">
        <v>87</v>
      </c>
      <c r="I157" s="4"/>
      <c r="J157" s="4"/>
      <c r="K157" s="4">
        <v>203</v>
      </c>
      <c r="L157" s="4">
        <v>11</v>
      </c>
      <c r="M157" s="4">
        <v>3</v>
      </c>
      <c r="N157" s="4" t="s">
        <v>3</v>
      </c>
      <c r="O157" s="4">
        <v>2</v>
      </c>
      <c r="P157" s="4"/>
      <c r="Q157" s="4"/>
      <c r="R157" s="4"/>
      <c r="S157" s="4"/>
      <c r="T157" s="4"/>
      <c r="U157" s="4"/>
      <c r="V157" s="4"/>
      <c r="W157" s="4">
        <v>3558.88</v>
      </c>
      <c r="X157" s="4">
        <v>1</v>
      </c>
      <c r="Y157" s="4">
        <v>3558.88</v>
      </c>
      <c r="Z157" s="4"/>
      <c r="AA157" s="4"/>
      <c r="AB157" s="4"/>
    </row>
    <row r="158" spans="1:206" x14ac:dyDescent="0.2">
      <c r="A158" s="4">
        <v>50</v>
      </c>
      <c r="B158" s="4">
        <v>0</v>
      </c>
      <c r="C158" s="4">
        <v>0</v>
      </c>
      <c r="D158" s="4">
        <v>1</v>
      </c>
      <c r="E158" s="4">
        <v>231</v>
      </c>
      <c r="F158" s="4">
        <f>ROUND(Source!BB145,O158)</f>
        <v>0</v>
      </c>
      <c r="G158" s="4" t="s">
        <v>88</v>
      </c>
      <c r="H158" s="4" t="s">
        <v>89</v>
      </c>
      <c r="I158" s="4"/>
      <c r="J158" s="4"/>
      <c r="K158" s="4">
        <v>231</v>
      </c>
      <c r="L158" s="4">
        <v>12</v>
      </c>
      <c r="M158" s="4">
        <v>3</v>
      </c>
      <c r="N158" s="4" t="s">
        <v>3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0</v>
      </c>
      <c r="X158" s="4">
        <v>1</v>
      </c>
      <c r="Y158" s="4">
        <v>0</v>
      </c>
      <c r="Z158" s="4"/>
      <c r="AA158" s="4"/>
      <c r="AB158" s="4"/>
    </row>
    <row r="159" spans="1:206" x14ac:dyDescent="0.2">
      <c r="A159" s="4">
        <v>50</v>
      </c>
      <c r="B159" s="4">
        <v>0</v>
      </c>
      <c r="C159" s="4">
        <v>0</v>
      </c>
      <c r="D159" s="4">
        <v>1</v>
      </c>
      <c r="E159" s="4">
        <v>204</v>
      </c>
      <c r="F159" s="4">
        <f>ROUND(Source!R145,O159)</f>
        <v>653.41999999999996</v>
      </c>
      <c r="G159" s="4" t="s">
        <v>90</v>
      </c>
      <c r="H159" s="4" t="s">
        <v>91</v>
      </c>
      <c r="I159" s="4"/>
      <c r="J159" s="4"/>
      <c r="K159" s="4">
        <v>204</v>
      </c>
      <c r="L159" s="4">
        <v>13</v>
      </c>
      <c r="M159" s="4">
        <v>3</v>
      </c>
      <c r="N159" s="4" t="s">
        <v>3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653.41999999999996</v>
      </c>
      <c r="X159" s="4">
        <v>1</v>
      </c>
      <c r="Y159" s="4">
        <v>653.41999999999996</v>
      </c>
      <c r="Z159" s="4"/>
      <c r="AA159" s="4"/>
      <c r="AB159" s="4"/>
    </row>
    <row r="160" spans="1:206" x14ac:dyDescent="0.2">
      <c r="A160" s="4">
        <v>50</v>
      </c>
      <c r="B160" s="4">
        <v>0</v>
      </c>
      <c r="C160" s="4">
        <v>0</v>
      </c>
      <c r="D160" s="4">
        <v>1</v>
      </c>
      <c r="E160" s="4">
        <v>205</v>
      </c>
      <c r="F160" s="4">
        <f>ROUND(Source!S145,O160)</f>
        <v>1017981.62</v>
      </c>
      <c r="G160" s="4" t="s">
        <v>92</v>
      </c>
      <c r="H160" s="4" t="s">
        <v>93</v>
      </c>
      <c r="I160" s="4"/>
      <c r="J160" s="4"/>
      <c r="K160" s="4">
        <v>205</v>
      </c>
      <c r="L160" s="4">
        <v>14</v>
      </c>
      <c r="M160" s="4">
        <v>3</v>
      </c>
      <c r="N160" s="4" t="s">
        <v>3</v>
      </c>
      <c r="O160" s="4">
        <v>2</v>
      </c>
      <c r="P160" s="4"/>
      <c r="Q160" s="4"/>
      <c r="R160" s="4"/>
      <c r="S160" s="4"/>
      <c r="T160" s="4"/>
      <c r="U160" s="4"/>
      <c r="V160" s="4"/>
      <c r="W160" s="4">
        <v>1017981.62</v>
      </c>
      <c r="X160" s="4">
        <v>1</v>
      </c>
      <c r="Y160" s="4">
        <v>1017981.62</v>
      </c>
      <c r="Z160" s="4"/>
      <c r="AA160" s="4"/>
      <c r="AB160" s="4"/>
    </row>
    <row r="161" spans="1:88" x14ac:dyDescent="0.2">
      <c r="A161" s="4">
        <v>50</v>
      </c>
      <c r="B161" s="4">
        <v>0</v>
      </c>
      <c r="C161" s="4">
        <v>0</v>
      </c>
      <c r="D161" s="4">
        <v>1</v>
      </c>
      <c r="E161" s="4">
        <v>232</v>
      </c>
      <c r="F161" s="4">
        <f>ROUND(Source!BC145,O161)</f>
        <v>0</v>
      </c>
      <c r="G161" s="4" t="s">
        <v>94</v>
      </c>
      <c r="H161" s="4" t="s">
        <v>95</v>
      </c>
      <c r="I161" s="4"/>
      <c r="J161" s="4"/>
      <c r="K161" s="4">
        <v>232</v>
      </c>
      <c r="L161" s="4">
        <v>15</v>
      </c>
      <c r="M161" s="4">
        <v>3</v>
      </c>
      <c r="N161" s="4" t="s">
        <v>3</v>
      </c>
      <c r="O161" s="4">
        <v>2</v>
      </c>
      <c r="P161" s="4"/>
      <c r="Q161" s="4"/>
      <c r="R161" s="4"/>
      <c r="S161" s="4"/>
      <c r="T161" s="4"/>
      <c r="U161" s="4"/>
      <c r="V161" s="4"/>
      <c r="W161" s="4">
        <v>0</v>
      </c>
      <c r="X161" s="4">
        <v>1</v>
      </c>
      <c r="Y161" s="4">
        <v>0</v>
      </c>
      <c r="Z161" s="4"/>
      <c r="AA161" s="4"/>
      <c r="AB161" s="4"/>
    </row>
    <row r="162" spans="1:88" x14ac:dyDescent="0.2">
      <c r="A162" s="4">
        <v>50</v>
      </c>
      <c r="B162" s="4">
        <v>0</v>
      </c>
      <c r="C162" s="4">
        <v>0</v>
      </c>
      <c r="D162" s="4">
        <v>1</v>
      </c>
      <c r="E162" s="4">
        <v>214</v>
      </c>
      <c r="F162" s="4">
        <f>ROUND(Source!AS145,O162)</f>
        <v>0</v>
      </c>
      <c r="G162" s="4" t="s">
        <v>96</v>
      </c>
      <c r="H162" s="4" t="s">
        <v>97</v>
      </c>
      <c r="I162" s="4"/>
      <c r="J162" s="4"/>
      <c r="K162" s="4">
        <v>214</v>
      </c>
      <c r="L162" s="4">
        <v>16</v>
      </c>
      <c r="M162" s="4">
        <v>3</v>
      </c>
      <c r="N162" s="4" t="s">
        <v>3</v>
      </c>
      <c r="O162" s="4">
        <v>2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88" x14ac:dyDescent="0.2">
      <c r="A163" s="4">
        <v>50</v>
      </c>
      <c r="B163" s="4">
        <v>0</v>
      </c>
      <c r="C163" s="4">
        <v>0</v>
      </c>
      <c r="D163" s="4">
        <v>1</v>
      </c>
      <c r="E163" s="4">
        <v>215</v>
      </c>
      <c r="F163" s="4">
        <f>ROUND(Source!AT145,O163)</f>
        <v>0</v>
      </c>
      <c r="G163" s="4" t="s">
        <v>98</v>
      </c>
      <c r="H163" s="4" t="s">
        <v>99</v>
      </c>
      <c r="I163" s="4"/>
      <c r="J163" s="4"/>
      <c r="K163" s="4">
        <v>215</v>
      </c>
      <c r="L163" s="4">
        <v>17</v>
      </c>
      <c r="M163" s="4">
        <v>3</v>
      </c>
      <c r="N163" s="4" t="s">
        <v>3</v>
      </c>
      <c r="O163" s="4">
        <v>2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88" x14ac:dyDescent="0.2">
      <c r="A164" s="4">
        <v>50</v>
      </c>
      <c r="B164" s="4">
        <v>0</v>
      </c>
      <c r="C164" s="4">
        <v>0</v>
      </c>
      <c r="D164" s="4">
        <v>1</v>
      </c>
      <c r="E164" s="4">
        <v>217</v>
      </c>
      <c r="F164" s="4">
        <f>ROUND(Source!AU145,O164)</f>
        <v>1865316.54</v>
      </c>
      <c r="G164" s="4" t="s">
        <v>100</v>
      </c>
      <c r="H164" s="4" t="s">
        <v>101</v>
      </c>
      <c r="I164" s="4"/>
      <c r="J164" s="4"/>
      <c r="K164" s="4">
        <v>217</v>
      </c>
      <c r="L164" s="4">
        <v>18</v>
      </c>
      <c r="M164" s="4">
        <v>3</v>
      </c>
      <c r="N164" s="4" t="s">
        <v>3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1865316.54</v>
      </c>
      <c r="X164" s="4">
        <v>1</v>
      </c>
      <c r="Y164" s="4">
        <v>1865316.54</v>
      </c>
      <c r="Z164" s="4"/>
      <c r="AA164" s="4"/>
      <c r="AB164" s="4"/>
    </row>
    <row r="165" spans="1:88" x14ac:dyDescent="0.2">
      <c r="A165" s="4">
        <v>50</v>
      </c>
      <c r="B165" s="4">
        <v>0</v>
      </c>
      <c r="C165" s="4">
        <v>0</v>
      </c>
      <c r="D165" s="4">
        <v>1</v>
      </c>
      <c r="E165" s="4">
        <v>230</v>
      </c>
      <c r="F165" s="4">
        <f>ROUND(Source!BA145,O165)</f>
        <v>0</v>
      </c>
      <c r="G165" s="4" t="s">
        <v>102</v>
      </c>
      <c r="H165" s="4" t="s">
        <v>103</v>
      </c>
      <c r="I165" s="4"/>
      <c r="J165" s="4"/>
      <c r="K165" s="4">
        <v>230</v>
      </c>
      <c r="L165" s="4">
        <v>19</v>
      </c>
      <c r="M165" s="4">
        <v>3</v>
      </c>
      <c r="N165" s="4" t="s">
        <v>3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88" x14ac:dyDescent="0.2">
      <c r="A166" s="4">
        <v>50</v>
      </c>
      <c r="B166" s="4">
        <v>0</v>
      </c>
      <c r="C166" s="4">
        <v>0</v>
      </c>
      <c r="D166" s="4">
        <v>1</v>
      </c>
      <c r="E166" s="4">
        <v>206</v>
      </c>
      <c r="F166" s="4">
        <f>ROUND(Source!T145,O166)</f>
        <v>0</v>
      </c>
      <c r="G166" s="4" t="s">
        <v>104</v>
      </c>
      <c r="H166" s="4" t="s">
        <v>105</v>
      </c>
      <c r="I166" s="4"/>
      <c r="J166" s="4"/>
      <c r="K166" s="4">
        <v>206</v>
      </c>
      <c r="L166" s="4">
        <v>20</v>
      </c>
      <c r="M166" s="4">
        <v>3</v>
      </c>
      <c r="N166" s="4" t="s">
        <v>3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0</v>
      </c>
      <c r="X166" s="4">
        <v>1</v>
      </c>
      <c r="Y166" s="4">
        <v>0</v>
      </c>
      <c r="Z166" s="4"/>
      <c r="AA166" s="4"/>
      <c r="AB166" s="4"/>
    </row>
    <row r="167" spans="1:88" x14ac:dyDescent="0.2">
      <c r="A167" s="4">
        <v>50</v>
      </c>
      <c r="B167" s="4">
        <v>0</v>
      </c>
      <c r="C167" s="4">
        <v>0</v>
      </c>
      <c r="D167" s="4">
        <v>1</v>
      </c>
      <c r="E167" s="4">
        <v>207</v>
      </c>
      <c r="F167" s="4">
        <f>Source!U145</f>
        <v>2049.9895200000005</v>
      </c>
      <c r="G167" s="4" t="s">
        <v>106</v>
      </c>
      <c r="H167" s="4" t="s">
        <v>107</v>
      </c>
      <c r="I167" s="4"/>
      <c r="J167" s="4"/>
      <c r="K167" s="4">
        <v>207</v>
      </c>
      <c r="L167" s="4">
        <v>21</v>
      </c>
      <c r="M167" s="4">
        <v>3</v>
      </c>
      <c r="N167" s="4" t="s">
        <v>3</v>
      </c>
      <c r="O167" s="4">
        <v>-1</v>
      </c>
      <c r="P167" s="4"/>
      <c r="Q167" s="4"/>
      <c r="R167" s="4"/>
      <c r="S167" s="4"/>
      <c r="T167" s="4"/>
      <c r="U167" s="4"/>
      <c r="V167" s="4"/>
      <c r="W167" s="4">
        <v>2049.9895200000001</v>
      </c>
      <c r="X167" s="4">
        <v>1</v>
      </c>
      <c r="Y167" s="4">
        <v>2049.9895200000001</v>
      </c>
      <c r="Z167" s="4"/>
      <c r="AA167" s="4"/>
      <c r="AB167" s="4"/>
    </row>
    <row r="168" spans="1:88" x14ac:dyDescent="0.2">
      <c r="A168" s="4">
        <v>50</v>
      </c>
      <c r="B168" s="4">
        <v>0</v>
      </c>
      <c r="C168" s="4">
        <v>0</v>
      </c>
      <c r="D168" s="4">
        <v>1</v>
      </c>
      <c r="E168" s="4">
        <v>208</v>
      </c>
      <c r="F168" s="4">
        <f>Source!V145</f>
        <v>0</v>
      </c>
      <c r="G168" s="4" t="s">
        <v>108</v>
      </c>
      <c r="H168" s="4" t="s">
        <v>109</v>
      </c>
      <c r="I168" s="4"/>
      <c r="J168" s="4"/>
      <c r="K168" s="4">
        <v>208</v>
      </c>
      <c r="L168" s="4">
        <v>22</v>
      </c>
      <c r="M168" s="4">
        <v>3</v>
      </c>
      <c r="N168" s="4" t="s">
        <v>3</v>
      </c>
      <c r="O168" s="4">
        <v>-1</v>
      </c>
      <c r="P168" s="4"/>
      <c r="Q168" s="4"/>
      <c r="R168" s="4"/>
      <c r="S168" s="4"/>
      <c r="T168" s="4"/>
      <c r="U168" s="4"/>
      <c r="V168" s="4"/>
      <c r="W168" s="4">
        <v>0</v>
      </c>
      <c r="X168" s="4">
        <v>1</v>
      </c>
      <c r="Y168" s="4">
        <v>0</v>
      </c>
      <c r="Z168" s="4"/>
      <c r="AA168" s="4"/>
      <c r="AB168" s="4"/>
    </row>
    <row r="169" spans="1:88" x14ac:dyDescent="0.2">
      <c r="A169" s="4">
        <v>50</v>
      </c>
      <c r="B169" s="4">
        <v>0</v>
      </c>
      <c r="C169" s="4">
        <v>0</v>
      </c>
      <c r="D169" s="4">
        <v>1</v>
      </c>
      <c r="E169" s="4">
        <v>209</v>
      </c>
      <c r="F169" s="4">
        <f>ROUND(Source!W145,O169)</f>
        <v>0</v>
      </c>
      <c r="G169" s="4" t="s">
        <v>110</v>
      </c>
      <c r="H169" s="4" t="s">
        <v>111</v>
      </c>
      <c r="I169" s="4"/>
      <c r="J169" s="4"/>
      <c r="K169" s="4">
        <v>209</v>
      </c>
      <c r="L169" s="4">
        <v>23</v>
      </c>
      <c r="M169" s="4">
        <v>3</v>
      </c>
      <c r="N169" s="4" t="s">
        <v>3</v>
      </c>
      <c r="O169" s="4">
        <v>2</v>
      </c>
      <c r="P169" s="4"/>
      <c r="Q169" s="4"/>
      <c r="R169" s="4"/>
      <c r="S169" s="4"/>
      <c r="T169" s="4"/>
      <c r="U169" s="4"/>
      <c r="V169" s="4"/>
      <c r="W169" s="4">
        <v>0</v>
      </c>
      <c r="X169" s="4">
        <v>1</v>
      </c>
      <c r="Y169" s="4">
        <v>0</v>
      </c>
      <c r="Z169" s="4"/>
      <c r="AA169" s="4"/>
      <c r="AB169" s="4"/>
    </row>
    <row r="170" spans="1:88" x14ac:dyDescent="0.2">
      <c r="A170" s="4">
        <v>50</v>
      </c>
      <c r="B170" s="4">
        <v>0</v>
      </c>
      <c r="C170" s="4">
        <v>0</v>
      </c>
      <c r="D170" s="4">
        <v>1</v>
      </c>
      <c r="E170" s="4">
        <v>233</v>
      </c>
      <c r="F170" s="4">
        <f>ROUND(Source!BD145,O170)</f>
        <v>0</v>
      </c>
      <c r="G170" s="4" t="s">
        <v>112</v>
      </c>
      <c r="H170" s="4" t="s">
        <v>113</v>
      </c>
      <c r="I170" s="4"/>
      <c r="J170" s="4"/>
      <c r="K170" s="4">
        <v>233</v>
      </c>
      <c r="L170" s="4">
        <v>24</v>
      </c>
      <c r="M170" s="4">
        <v>3</v>
      </c>
      <c r="N170" s="4" t="s">
        <v>3</v>
      </c>
      <c r="O170" s="4">
        <v>2</v>
      </c>
      <c r="P170" s="4"/>
      <c r="Q170" s="4"/>
      <c r="R170" s="4"/>
      <c r="S170" s="4"/>
      <c r="T170" s="4"/>
      <c r="U170" s="4"/>
      <c r="V170" s="4"/>
      <c r="W170" s="4">
        <v>0</v>
      </c>
      <c r="X170" s="4">
        <v>1</v>
      </c>
      <c r="Y170" s="4">
        <v>0</v>
      </c>
      <c r="Z170" s="4"/>
      <c r="AA170" s="4"/>
      <c r="AB170" s="4"/>
    </row>
    <row r="171" spans="1:88" x14ac:dyDescent="0.2">
      <c r="A171" s="4">
        <v>50</v>
      </c>
      <c r="B171" s="4">
        <v>0</v>
      </c>
      <c r="C171" s="4">
        <v>0</v>
      </c>
      <c r="D171" s="4">
        <v>1</v>
      </c>
      <c r="E171" s="4">
        <v>210</v>
      </c>
      <c r="F171" s="4">
        <f>ROUND(Source!X145,O171)</f>
        <v>712587.16</v>
      </c>
      <c r="G171" s="4" t="s">
        <v>114</v>
      </c>
      <c r="H171" s="4" t="s">
        <v>115</v>
      </c>
      <c r="I171" s="4"/>
      <c r="J171" s="4"/>
      <c r="K171" s="4">
        <v>210</v>
      </c>
      <c r="L171" s="4">
        <v>25</v>
      </c>
      <c r="M171" s="4">
        <v>3</v>
      </c>
      <c r="N171" s="4" t="s">
        <v>3</v>
      </c>
      <c r="O171" s="4">
        <v>2</v>
      </c>
      <c r="P171" s="4"/>
      <c r="Q171" s="4"/>
      <c r="R171" s="4"/>
      <c r="S171" s="4"/>
      <c r="T171" s="4"/>
      <c r="U171" s="4"/>
      <c r="V171" s="4"/>
      <c r="W171" s="4">
        <v>712587.16</v>
      </c>
      <c r="X171" s="4">
        <v>1</v>
      </c>
      <c r="Y171" s="4">
        <v>712587.16</v>
      </c>
      <c r="Z171" s="4"/>
      <c r="AA171" s="4"/>
      <c r="AB171" s="4"/>
    </row>
    <row r="172" spans="1:88" x14ac:dyDescent="0.2">
      <c r="A172" s="4">
        <v>50</v>
      </c>
      <c r="B172" s="4">
        <v>0</v>
      </c>
      <c r="C172" s="4">
        <v>0</v>
      </c>
      <c r="D172" s="4">
        <v>1</v>
      </c>
      <c r="E172" s="4">
        <v>211</v>
      </c>
      <c r="F172" s="4">
        <f>ROUND(Source!Y145,O172)</f>
        <v>101798.21</v>
      </c>
      <c r="G172" s="4" t="s">
        <v>116</v>
      </c>
      <c r="H172" s="4" t="s">
        <v>117</v>
      </c>
      <c r="I172" s="4"/>
      <c r="J172" s="4"/>
      <c r="K172" s="4">
        <v>211</v>
      </c>
      <c r="L172" s="4">
        <v>26</v>
      </c>
      <c r="M172" s="4">
        <v>3</v>
      </c>
      <c r="N172" s="4" t="s">
        <v>3</v>
      </c>
      <c r="O172" s="4">
        <v>2</v>
      </c>
      <c r="P172" s="4"/>
      <c r="Q172" s="4"/>
      <c r="R172" s="4"/>
      <c r="S172" s="4"/>
      <c r="T172" s="4"/>
      <c r="U172" s="4"/>
      <c r="V172" s="4"/>
      <c r="W172" s="4">
        <v>101798.21</v>
      </c>
      <c r="X172" s="4">
        <v>1</v>
      </c>
      <c r="Y172" s="4">
        <v>101798.21</v>
      </c>
      <c r="Z172" s="4"/>
      <c r="AA172" s="4"/>
      <c r="AB172" s="4"/>
    </row>
    <row r="173" spans="1:88" x14ac:dyDescent="0.2">
      <c r="A173" s="4">
        <v>50</v>
      </c>
      <c r="B173" s="4">
        <v>0</v>
      </c>
      <c r="C173" s="4">
        <v>0</v>
      </c>
      <c r="D173" s="4">
        <v>1</v>
      </c>
      <c r="E173" s="4">
        <v>224</v>
      </c>
      <c r="F173" s="4">
        <f>ROUND(Source!AR145,O173)</f>
        <v>1865316.54</v>
      </c>
      <c r="G173" s="4" t="s">
        <v>118</v>
      </c>
      <c r="H173" s="4" t="s">
        <v>119</v>
      </c>
      <c r="I173" s="4"/>
      <c r="J173" s="4"/>
      <c r="K173" s="4">
        <v>224</v>
      </c>
      <c r="L173" s="4">
        <v>27</v>
      </c>
      <c r="M173" s="4">
        <v>3</v>
      </c>
      <c r="N173" s="4" t="s">
        <v>3</v>
      </c>
      <c r="O173" s="4">
        <v>2</v>
      </c>
      <c r="P173" s="4"/>
      <c r="Q173" s="4"/>
      <c r="R173" s="4"/>
      <c r="S173" s="4"/>
      <c r="T173" s="4"/>
      <c r="U173" s="4"/>
      <c r="V173" s="4"/>
      <c r="W173" s="4">
        <v>1865316.54</v>
      </c>
      <c r="X173" s="4">
        <v>1</v>
      </c>
      <c r="Y173" s="4">
        <v>1865316.54</v>
      </c>
      <c r="Z173" s="4"/>
      <c r="AA173" s="4"/>
      <c r="AB173" s="4"/>
    </row>
    <row r="175" spans="1:88" x14ac:dyDescent="0.2">
      <c r="A175" s="1">
        <v>4</v>
      </c>
      <c r="B175" s="1">
        <v>1</v>
      </c>
      <c r="C175" s="1"/>
      <c r="D175" s="1">
        <f>ROW(A292)</f>
        <v>292</v>
      </c>
      <c r="E175" s="1"/>
      <c r="F175" s="1" t="s">
        <v>13</v>
      </c>
      <c r="G175" s="1" t="s">
        <v>170</v>
      </c>
      <c r="H175" s="1" t="s">
        <v>3</v>
      </c>
      <c r="I175" s="1">
        <v>0</v>
      </c>
      <c r="J175" s="1"/>
      <c r="K175" s="1">
        <v>-1</v>
      </c>
      <c r="L175" s="1"/>
      <c r="M175" s="1" t="s">
        <v>3</v>
      </c>
      <c r="N175" s="1"/>
      <c r="O175" s="1"/>
      <c r="P175" s="1"/>
      <c r="Q175" s="1"/>
      <c r="R175" s="1"/>
      <c r="S175" s="1">
        <v>0</v>
      </c>
      <c r="T175" s="1"/>
      <c r="U175" s="1" t="s">
        <v>3</v>
      </c>
      <c r="V175" s="1">
        <v>0</v>
      </c>
      <c r="W175" s="1"/>
      <c r="X175" s="1"/>
      <c r="Y175" s="1"/>
      <c r="Z175" s="1"/>
      <c r="AA175" s="1"/>
      <c r="AB175" s="1" t="s">
        <v>3</v>
      </c>
      <c r="AC175" s="1" t="s">
        <v>3</v>
      </c>
      <c r="AD175" s="1" t="s">
        <v>3</v>
      </c>
      <c r="AE175" s="1" t="s">
        <v>3</v>
      </c>
      <c r="AF175" s="1" t="s">
        <v>3</v>
      </c>
      <c r="AG175" s="1" t="s">
        <v>3</v>
      </c>
      <c r="AH175" s="1"/>
      <c r="AI175" s="1"/>
      <c r="AJ175" s="1"/>
      <c r="AK175" s="1"/>
      <c r="AL175" s="1"/>
      <c r="AM175" s="1"/>
      <c r="AN175" s="1"/>
      <c r="AO175" s="1"/>
      <c r="AP175" s="1" t="s">
        <v>3</v>
      </c>
      <c r="AQ175" s="1" t="s">
        <v>3</v>
      </c>
      <c r="AR175" s="1" t="s">
        <v>3</v>
      </c>
      <c r="AS175" s="1"/>
      <c r="AT175" s="1"/>
      <c r="AU175" s="1"/>
      <c r="AV175" s="1"/>
      <c r="AW175" s="1"/>
      <c r="AX175" s="1"/>
      <c r="AY175" s="1"/>
      <c r="AZ175" s="1" t="s">
        <v>3</v>
      </c>
      <c r="BA175" s="1"/>
      <c r="BB175" s="1" t="s">
        <v>3</v>
      </c>
      <c r="BC175" s="1" t="s">
        <v>3</v>
      </c>
      <c r="BD175" s="1" t="s">
        <v>3</v>
      </c>
      <c r="BE175" s="1" t="s">
        <v>3</v>
      </c>
      <c r="BF175" s="1" t="s">
        <v>3</v>
      </c>
      <c r="BG175" s="1" t="s">
        <v>3</v>
      </c>
      <c r="BH175" s="1" t="s">
        <v>3</v>
      </c>
      <c r="BI175" s="1" t="s">
        <v>3</v>
      </c>
      <c r="BJ175" s="1" t="s">
        <v>3</v>
      </c>
      <c r="BK175" s="1" t="s">
        <v>3</v>
      </c>
      <c r="BL175" s="1" t="s">
        <v>3</v>
      </c>
      <c r="BM175" s="1" t="s">
        <v>3</v>
      </c>
      <c r="BN175" s="1" t="s">
        <v>3</v>
      </c>
      <c r="BO175" s="1" t="s">
        <v>3</v>
      </c>
      <c r="BP175" s="1" t="s">
        <v>3</v>
      </c>
      <c r="BQ175" s="1"/>
      <c r="BR175" s="1"/>
      <c r="BS175" s="1"/>
      <c r="BT175" s="1"/>
      <c r="BU175" s="1"/>
      <c r="BV175" s="1"/>
      <c r="BW175" s="1"/>
      <c r="BX175" s="1">
        <v>0</v>
      </c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>
        <v>0</v>
      </c>
    </row>
    <row r="177" spans="1:245" x14ac:dyDescent="0.2">
      <c r="A177" s="2">
        <v>52</v>
      </c>
      <c r="B177" s="2">
        <f t="shared" ref="B177:G177" si="141">B292</f>
        <v>1</v>
      </c>
      <c r="C177" s="2">
        <f t="shared" si="141"/>
        <v>4</v>
      </c>
      <c r="D177" s="2">
        <f t="shared" si="141"/>
        <v>175</v>
      </c>
      <c r="E177" s="2">
        <f t="shared" si="141"/>
        <v>0</v>
      </c>
      <c r="F177" s="2" t="str">
        <f t="shared" si="141"/>
        <v>Новый раздел</v>
      </c>
      <c r="G177" s="2" t="str">
        <f t="shared" si="141"/>
        <v>Подготовка к ОЗП - Смета  7.2</v>
      </c>
      <c r="H177" s="2"/>
      <c r="I177" s="2"/>
      <c r="J177" s="2"/>
      <c r="K177" s="2"/>
      <c r="L177" s="2"/>
      <c r="M177" s="2"/>
      <c r="N177" s="2"/>
      <c r="O177" s="2">
        <f t="shared" ref="O177:AT177" si="142">O292</f>
        <v>638048.4</v>
      </c>
      <c r="P177" s="2">
        <f t="shared" si="142"/>
        <v>8452.5499999999993</v>
      </c>
      <c r="Q177" s="2">
        <f t="shared" si="142"/>
        <v>669.4</v>
      </c>
      <c r="R177" s="2">
        <f t="shared" si="142"/>
        <v>3.35</v>
      </c>
      <c r="S177" s="2">
        <f t="shared" si="142"/>
        <v>628926.44999999995</v>
      </c>
      <c r="T177" s="2">
        <f t="shared" si="142"/>
        <v>0</v>
      </c>
      <c r="U177" s="2">
        <f t="shared" si="142"/>
        <v>1311.5146799999998</v>
      </c>
      <c r="V177" s="2">
        <f t="shared" si="142"/>
        <v>0</v>
      </c>
      <c r="W177" s="2">
        <f t="shared" si="142"/>
        <v>0</v>
      </c>
      <c r="X177" s="2">
        <f t="shared" si="142"/>
        <v>440248.55</v>
      </c>
      <c r="Y177" s="2">
        <f t="shared" si="142"/>
        <v>62892.65</v>
      </c>
      <c r="Z177" s="2">
        <f t="shared" si="142"/>
        <v>0</v>
      </c>
      <c r="AA177" s="2">
        <f t="shared" si="142"/>
        <v>0</v>
      </c>
      <c r="AB177" s="2">
        <f t="shared" si="142"/>
        <v>0</v>
      </c>
      <c r="AC177" s="2">
        <f t="shared" si="142"/>
        <v>0</v>
      </c>
      <c r="AD177" s="2">
        <f t="shared" si="142"/>
        <v>0</v>
      </c>
      <c r="AE177" s="2">
        <f t="shared" si="142"/>
        <v>0</v>
      </c>
      <c r="AF177" s="2">
        <f t="shared" si="142"/>
        <v>0</v>
      </c>
      <c r="AG177" s="2">
        <f t="shared" si="142"/>
        <v>0</v>
      </c>
      <c r="AH177" s="2">
        <f t="shared" si="142"/>
        <v>0</v>
      </c>
      <c r="AI177" s="2">
        <f t="shared" si="142"/>
        <v>0</v>
      </c>
      <c r="AJ177" s="2">
        <f t="shared" si="142"/>
        <v>0</v>
      </c>
      <c r="AK177" s="2">
        <f t="shared" si="142"/>
        <v>0</v>
      </c>
      <c r="AL177" s="2">
        <f t="shared" si="142"/>
        <v>0</v>
      </c>
      <c r="AM177" s="2">
        <f t="shared" si="142"/>
        <v>0</v>
      </c>
      <c r="AN177" s="2">
        <f t="shared" si="142"/>
        <v>0</v>
      </c>
      <c r="AO177" s="2">
        <f t="shared" si="142"/>
        <v>0</v>
      </c>
      <c r="AP177" s="2">
        <f t="shared" si="142"/>
        <v>0</v>
      </c>
      <c r="AQ177" s="2">
        <f t="shared" si="142"/>
        <v>0</v>
      </c>
      <c r="AR177" s="2">
        <f t="shared" si="142"/>
        <v>1141194.96</v>
      </c>
      <c r="AS177" s="2">
        <f t="shared" si="142"/>
        <v>0</v>
      </c>
      <c r="AT177" s="2">
        <f t="shared" si="142"/>
        <v>0</v>
      </c>
      <c r="AU177" s="2">
        <f t="shared" ref="AU177:BZ177" si="143">AU292</f>
        <v>1141194.96</v>
      </c>
      <c r="AV177" s="2">
        <f t="shared" si="143"/>
        <v>8452.5499999999993</v>
      </c>
      <c r="AW177" s="2">
        <f t="shared" si="143"/>
        <v>8452.5499999999993</v>
      </c>
      <c r="AX177" s="2">
        <f t="shared" si="143"/>
        <v>0</v>
      </c>
      <c r="AY177" s="2">
        <f t="shared" si="143"/>
        <v>8452.5499999999993</v>
      </c>
      <c r="AZ177" s="2">
        <f t="shared" si="143"/>
        <v>0</v>
      </c>
      <c r="BA177" s="2">
        <f t="shared" si="143"/>
        <v>0</v>
      </c>
      <c r="BB177" s="2">
        <f t="shared" si="143"/>
        <v>0</v>
      </c>
      <c r="BC177" s="2">
        <f t="shared" si="143"/>
        <v>0</v>
      </c>
      <c r="BD177" s="2">
        <f t="shared" si="143"/>
        <v>0</v>
      </c>
      <c r="BE177" s="2">
        <f t="shared" si="143"/>
        <v>0</v>
      </c>
      <c r="BF177" s="2">
        <f t="shared" si="143"/>
        <v>0</v>
      </c>
      <c r="BG177" s="2">
        <f t="shared" si="143"/>
        <v>0</v>
      </c>
      <c r="BH177" s="2">
        <f t="shared" si="143"/>
        <v>0</v>
      </c>
      <c r="BI177" s="2">
        <f t="shared" si="143"/>
        <v>0</v>
      </c>
      <c r="BJ177" s="2">
        <f t="shared" si="143"/>
        <v>0</v>
      </c>
      <c r="BK177" s="2">
        <f t="shared" si="143"/>
        <v>0</v>
      </c>
      <c r="BL177" s="2">
        <f t="shared" si="143"/>
        <v>0</v>
      </c>
      <c r="BM177" s="2">
        <f t="shared" si="143"/>
        <v>0</v>
      </c>
      <c r="BN177" s="2">
        <f t="shared" si="143"/>
        <v>0</v>
      </c>
      <c r="BO177" s="2">
        <f t="shared" si="143"/>
        <v>0</v>
      </c>
      <c r="BP177" s="2">
        <f t="shared" si="143"/>
        <v>0</v>
      </c>
      <c r="BQ177" s="2">
        <f t="shared" si="143"/>
        <v>0</v>
      </c>
      <c r="BR177" s="2">
        <f t="shared" si="143"/>
        <v>0</v>
      </c>
      <c r="BS177" s="2">
        <f t="shared" si="143"/>
        <v>0</v>
      </c>
      <c r="BT177" s="2">
        <f t="shared" si="143"/>
        <v>0</v>
      </c>
      <c r="BU177" s="2">
        <f t="shared" si="143"/>
        <v>0</v>
      </c>
      <c r="BV177" s="2">
        <f t="shared" si="143"/>
        <v>0</v>
      </c>
      <c r="BW177" s="2">
        <f t="shared" si="143"/>
        <v>0</v>
      </c>
      <c r="BX177" s="2">
        <f t="shared" si="143"/>
        <v>0</v>
      </c>
      <c r="BY177" s="2">
        <f t="shared" si="143"/>
        <v>0</v>
      </c>
      <c r="BZ177" s="2">
        <f t="shared" si="143"/>
        <v>0</v>
      </c>
      <c r="CA177" s="2">
        <f t="shared" ref="CA177:DF177" si="144">CA292</f>
        <v>0</v>
      </c>
      <c r="CB177" s="2">
        <f t="shared" si="144"/>
        <v>0</v>
      </c>
      <c r="CC177" s="2">
        <f t="shared" si="144"/>
        <v>0</v>
      </c>
      <c r="CD177" s="2">
        <f t="shared" si="144"/>
        <v>0</v>
      </c>
      <c r="CE177" s="2">
        <f t="shared" si="144"/>
        <v>0</v>
      </c>
      <c r="CF177" s="2">
        <f t="shared" si="144"/>
        <v>0</v>
      </c>
      <c r="CG177" s="2">
        <f t="shared" si="144"/>
        <v>0</v>
      </c>
      <c r="CH177" s="2">
        <f t="shared" si="144"/>
        <v>0</v>
      </c>
      <c r="CI177" s="2">
        <f t="shared" si="144"/>
        <v>0</v>
      </c>
      <c r="CJ177" s="2">
        <f t="shared" si="144"/>
        <v>0</v>
      </c>
      <c r="CK177" s="2">
        <f t="shared" si="144"/>
        <v>0</v>
      </c>
      <c r="CL177" s="2">
        <f t="shared" si="144"/>
        <v>0</v>
      </c>
      <c r="CM177" s="2">
        <f t="shared" si="144"/>
        <v>0</v>
      </c>
      <c r="CN177" s="2">
        <f t="shared" si="144"/>
        <v>0</v>
      </c>
      <c r="CO177" s="2">
        <f t="shared" si="144"/>
        <v>0</v>
      </c>
      <c r="CP177" s="2">
        <f t="shared" si="144"/>
        <v>0</v>
      </c>
      <c r="CQ177" s="2">
        <f t="shared" si="144"/>
        <v>0</v>
      </c>
      <c r="CR177" s="2">
        <f t="shared" si="144"/>
        <v>0</v>
      </c>
      <c r="CS177" s="2">
        <f t="shared" si="144"/>
        <v>0</v>
      </c>
      <c r="CT177" s="2">
        <f t="shared" si="144"/>
        <v>0</v>
      </c>
      <c r="CU177" s="2">
        <f t="shared" si="144"/>
        <v>0</v>
      </c>
      <c r="CV177" s="2">
        <f t="shared" si="144"/>
        <v>0</v>
      </c>
      <c r="CW177" s="2">
        <f t="shared" si="144"/>
        <v>0</v>
      </c>
      <c r="CX177" s="2">
        <f t="shared" si="144"/>
        <v>0</v>
      </c>
      <c r="CY177" s="2">
        <f t="shared" si="144"/>
        <v>0</v>
      </c>
      <c r="CZ177" s="2">
        <f t="shared" si="144"/>
        <v>0</v>
      </c>
      <c r="DA177" s="2">
        <f t="shared" si="144"/>
        <v>0</v>
      </c>
      <c r="DB177" s="2">
        <f t="shared" si="144"/>
        <v>0</v>
      </c>
      <c r="DC177" s="2">
        <f t="shared" si="144"/>
        <v>0</v>
      </c>
      <c r="DD177" s="2">
        <f t="shared" si="144"/>
        <v>0</v>
      </c>
      <c r="DE177" s="2">
        <f t="shared" si="144"/>
        <v>0</v>
      </c>
      <c r="DF177" s="2">
        <f t="shared" si="144"/>
        <v>0</v>
      </c>
      <c r="DG177" s="3">
        <f t="shared" ref="DG177:EL177" si="145">DG292</f>
        <v>0</v>
      </c>
      <c r="DH177" s="3">
        <f t="shared" si="145"/>
        <v>0</v>
      </c>
      <c r="DI177" s="3">
        <f t="shared" si="145"/>
        <v>0</v>
      </c>
      <c r="DJ177" s="3">
        <f t="shared" si="145"/>
        <v>0</v>
      </c>
      <c r="DK177" s="3">
        <f t="shared" si="145"/>
        <v>0</v>
      </c>
      <c r="DL177" s="3">
        <f t="shared" si="145"/>
        <v>0</v>
      </c>
      <c r="DM177" s="3">
        <f t="shared" si="145"/>
        <v>0</v>
      </c>
      <c r="DN177" s="3">
        <f t="shared" si="145"/>
        <v>0</v>
      </c>
      <c r="DO177" s="3">
        <f t="shared" si="145"/>
        <v>0</v>
      </c>
      <c r="DP177" s="3">
        <f t="shared" si="145"/>
        <v>0</v>
      </c>
      <c r="DQ177" s="3">
        <f t="shared" si="145"/>
        <v>0</v>
      </c>
      <c r="DR177" s="3">
        <f t="shared" si="145"/>
        <v>0</v>
      </c>
      <c r="DS177" s="3">
        <f t="shared" si="145"/>
        <v>0</v>
      </c>
      <c r="DT177" s="3">
        <f t="shared" si="145"/>
        <v>0</v>
      </c>
      <c r="DU177" s="3">
        <f t="shared" si="145"/>
        <v>0</v>
      </c>
      <c r="DV177" s="3">
        <f t="shared" si="145"/>
        <v>0</v>
      </c>
      <c r="DW177" s="3">
        <f t="shared" si="145"/>
        <v>0</v>
      </c>
      <c r="DX177" s="3">
        <f t="shared" si="145"/>
        <v>0</v>
      </c>
      <c r="DY177" s="3">
        <f t="shared" si="145"/>
        <v>0</v>
      </c>
      <c r="DZ177" s="3">
        <f t="shared" si="145"/>
        <v>0</v>
      </c>
      <c r="EA177" s="3">
        <f t="shared" si="145"/>
        <v>0</v>
      </c>
      <c r="EB177" s="3">
        <f t="shared" si="145"/>
        <v>0</v>
      </c>
      <c r="EC177" s="3">
        <f t="shared" si="145"/>
        <v>0</v>
      </c>
      <c r="ED177" s="3">
        <f t="shared" si="145"/>
        <v>0</v>
      </c>
      <c r="EE177" s="3">
        <f t="shared" si="145"/>
        <v>0</v>
      </c>
      <c r="EF177" s="3">
        <f t="shared" si="145"/>
        <v>0</v>
      </c>
      <c r="EG177" s="3">
        <f t="shared" si="145"/>
        <v>0</v>
      </c>
      <c r="EH177" s="3">
        <f t="shared" si="145"/>
        <v>0</v>
      </c>
      <c r="EI177" s="3">
        <f t="shared" si="145"/>
        <v>0</v>
      </c>
      <c r="EJ177" s="3">
        <f t="shared" si="145"/>
        <v>0</v>
      </c>
      <c r="EK177" s="3">
        <f t="shared" si="145"/>
        <v>0</v>
      </c>
      <c r="EL177" s="3">
        <f t="shared" si="145"/>
        <v>0</v>
      </c>
      <c r="EM177" s="3">
        <f t="shared" ref="EM177:FR177" si="146">EM292</f>
        <v>0</v>
      </c>
      <c r="EN177" s="3">
        <f t="shared" si="146"/>
        <v>0</v>
      </c>
      <c r="EO177" s="3">
        <f t="shared" si="146"/>
        <v>0</v>
      </c>
      <c r="EP177" s="3">
        <f t="shared" si="146"/>
        <v>0</v>
      </c>
      <c r="EQ177" s="3">
        <f t="shared" si="146"/>
        <v>0</v>
      </c>
      <c r="ER177" s="3">
        <f t="shared" si="146"/>
        <v>0</v>
      </c>
      <c r="ES177" s="3">
        <f t="shared" si="146"/>
        <v>0</v>
      </c>
      <c r="ET177" s="3">
        <f t="shared" si="146"/>
        <v>0</v>
      </c>
      <c r="EU177" s="3">
        <f t="shared" si="146"/>
        <v>0</v>
      </c>
      <c r="EV177" s="3">
        <f t="shared" si="146"/>
        <v>0</v>
      </c>
      <c r="EW177" s="3">
        <f t="shared" si="146"/>
        <v>0</v>
      </c>
      <c r="EX177" s="3">
        <f t="shared" si="146"/>
        <v>0</v>
      </c>
      <c r="EY177" s="3">
        <f t="shared" si="146"/>
        <v>0</v>
      </c>
      <c r="EZ177" s="3">
        <f t="shared" si="146"/>
        <v>0</v>
      </c>
      <c r="FA177" s="3">
        <f t="shared" si="146"/>
        <v>0</v>
      </c>
      <c r="FB177" s="3">
        <f t="shared" si="146"/>
        <v>0</v>
      </c>
      <c r="FC177" s="3">
        <f t="shared" si="146"/>
        <v>0</v>
      </c>
      <c r="FD177" s="3">
        <f t="shared" si="146"/>
        <v>0</v>
      </c>
      <c r="FE177" s="3">
        <f t="shared" si="146"/>
        <v>0</v>
      </c>
      <c r="FF177" s="3">
        <f t="shared" si="146"/>
        <v>0</v>
      </c>
      <c r="FG177" s="3">
        <f t="shared" si="146"/>
        <v>0</v>
      </c>
      <c r="FH177" s="3">
        <f t="shared" si="146"/>
        <v>0</v>
      </c>
      <c r="FI177" s="3">
        <f t="shared" si="146"/>
        <v>0</v>
      </c>
      <c r="FJ177" s="3">
        <f t="shared" si="146"/>
        <v>0</v>
      </c>
      <c r="FK177" s="3">
        <f t="shared" si="146"/>
        <v>0</v>
      </c>
      <c r="FL177" s="3">
        <f t="shared" si="146"/>
        <v>0</v>
      </c>
      <c r="FM177" s="3">
        <f t="shared" si="146"/>
        <v>0</v>
      </c>
      <c r="FN177" s="3">
        <f t="shared" si="146"/>
        <v>0</v>
      </c>
      <c r="FO177" s="3">
        <f t="shared" si="146"/>
        <v>0</v>
      </c>
      <c r="FP177" s="3">
        <f t="shared" si="146"/>
        <v>0</v>
      </c>
      <c r="FQ177" s="3">
        <f t="shared" si="146"/>
        <v>0</v>
      </c>
      <c r="FR177" s="3">
        <f t="shared" si="146"/>
        <v>0</v>
      </c>
      <c r="FS177" s="3">
        <f t="shared" ref="FS177:GX177" si="147">FS292</f>
        <v>0</v>
      </c>
      <c r="FT177" s="3">
        <f t="shared" si="147"/>
        <v>0</v>
      </c>
      <c r="FU177" s="3">
        <f t="shared" si="147"/>
        <v>0</v>
      </c>
      <c r="FV177" s="3">
        <f t="shared" si="147"/>
        <v>0</v>
      </c>
      <c r="FW177" s="3">
        <f t="shared" si="147"/>
        <v>0</v>
      </c>
      <c r="FX177" s="3">
        <f t="shared" si="147"/>
        <v>0</v>
      </c>
      <c r="FY177" s="3">
        <f t="shared" si="147"/>
        <v>0</v>
      </c>
      <c r="FZ177" s="3">
        <f t="shared" si="147"/>
        <v>0</v>
      </c>
      <c r="GA177" s="3">
        <f t="shared" si="147"/>
        <v>0</v>
      </c>
      <c r="GB177" s="3">
        <f t="shared" si="147"/>
        <v>0</v>
      </c>
      <c r="GC177" s="3">
        <f t="shared" si="147"/>
        <v>0</v>
      </c>
      <c r="GD177" s="3">
        <f t="shared" si="147"/>
        <v>0</v>
      </c>
      <c r="GE177" s="3">
        <f t="shared" si="147"/>
        <v>0</v>
      </c>
      <c r="GF177" s="3">
        <f t="shared" si="147"/>
        <v>0</v>
      </c>
      <c r="GG177" s="3">
        <f t="shared" si="147"/>
        <v>0</v>
      </c>
      <c r="GH177" s="3">
        <f t="shared" si="147"/>
        <v>0</v>
      </c>
      <c r="GI177" s="3">
        <f t="shared" si="147"/>
        <v>0</v>
      </c>
      <c r="GJ177" s="3">
        <f t="shared" si="147"/>
        <v>0</v>
      </c>
      <c r="GK177" s="3">
        <f t="shared" si="147"/>
        <v>0</v>
      </c>
      <c r="GL177" s="3">
        <f t="shared" si="147"/>
        <v>0</v>
      </c>
      <c r="GM177" s="3">
        <f t="shared" si="147"/>
        <v>0</v>
      </c>
      <c r="GN177" s="3">
        <f t="shared" si="147"/>
        <v>0</v>
      </c>
      <c r="GO177" s="3">
        <f t="shared" si="147"/>
        <v>0</v>
      </c>
      <c r="GP177" s="3">
        <f t="shared" si="147"/>
        <v>0</v>
      </c>
      <c r="GQ177" s="3">
        <f t="shared" si="147"/>
        <v>0</v>
      </c>
      <c r="GR177" s="3">
        <f t="shared" si="147"/>
        <v>0</v>
      </c>
      <c r="GS177" s="3">
        <f t="shared" si="147"/>
        <v>0</v>
      </c>
      <c r="GT177" s="3">
        <f t="shared" si="147"/>
        <v>0</v>
      </c>
      <c r="GU177" s="3">
        <f t="shared" si="147"/>
        <v>0</v>
      </c>
      <c r="GV177" s="3">
        <f t="shared" si="147"/>
        <v>0</v>
      </c>
      <c r="GW177" s="3">
        <f t="shared" si="147"/>
        <v>0</v>
      </c>
      <c r="GX177" s="3">
        <f t="shared" si="147"/>
        <v>0</v>
      </c>
    </row>
    <row r="179" spans="1:245" x14ac:dyDescent="0.2">
      <c r="A179" s="1">
        <v>5</v>
      </c>
      <c r="B179" s="1">
        <v>1</v>
      </c>
      <c r="C179" s="1"/>
      <c r="D179" s="1">
        <f>ROW(A201)</f>
        <v>201</v>
      </c>
      <c r="E179" s="1"/>
      <c r="F179" s="1" t="s">
        <v>15</v>
      </c>
      <c r="G179" s="1" t="s">
        <v>171</v>
      </c>
      <c r="H179" s="1" t="s">
        <v>3</v>
      </c>
      <c r="I179" s="1">
        <v>0</v>
      </c>
      <c r="J179" s="1"/>
      <c r="K179" s="1">
        <v>0</v>
      </c>
      <c r="L179" s="1"/>
      <c r="M179" s="1" t="s">
        <v>3</v>
      </c>
      <c r="N179" s="1"/>
      <c r="O179" s="1"/>
      <c r="P179" s="1"/>
      <c r="Q179" s="1"/>
      <c r="R179" s="1"/>
      <c r="S179" s="1">
        <v>0</v>
      </c>
      <c r="T179" s="1"/>
      <c r="U179" s="1" t="s">
        <v>3</v>
      </c>
      <c r="V179" s="1">
        <v>0</v>
      </c>
      <c r="W179" s="1"/>
      <c r="X179" s="1"/>
      <c r="Y179" s="1"/>
      <c r="Z179" s="1"/>
      <c r="AA179" s="1"/>
      <c r="AB179" s="1" t="s">
        <v>3</v>
      </c>
      <c r="AC179" s="1" t="s">
        <v>3</v>
      </c>
      <c r="AD179" s="1" t="s">
        <v>3</v>
      </c>
      <c r="AE179" s="1" t="s">
        <v>3</v>
      </c>
      <c r="AF179" s="1" t="s">
        <v>3</v>
      </c>
      <c r="AG179" s="1" t="s">
        <v>3</v>
      </c>
      <c r="AH179" s="1"/>
      <c r="AI179" s="1"/>
      <c r="AJ179" s="1"/>
      <c r="AK179" s="1"/>
      <c r="AL179" s="1"/>
      <c r="AM179" s="1"/>
      <c r="AN179" s="1"/>
      <c r="AO179" s="1"/>
      <c r="AP179" s="1" t="s">
        <v>3</v>
      </c>
      <c r="AQ179" s="1" t="s">
        <v>3</v>
      </c>
      <c r="AR179" s="1" t="s">
        <v>3</v>
      </c>
      <c r="AS179" s="1"/>
      <c r="AT179" s="1"/>
      <c r="AU179" s="1"/>
      <c r="AV179" s="1"/>
      <c r="AW179" s="1"/>
      <c r="AX179" s="1"/>
      <c r="AY179" s="1"/>
      <c r="AZ179" s="1" t="s">
        <v>3</v>
      </c>
      <c r="BA179" s="1"/>
      <c r="BB179" s="1" t="s">
        <v>3</v>
      </c>
      <c r="BC179" s="1" t="s">
        <v>3</v>
      </c>
      <c r="BD179" s="1" t="s">
        <v>3</v>
      </c>
      <c r="BE179" s="1" t="s">
        <v>3</v>
      </c>
      <c r="BF179" s="1" t="s">
        <v>3</v>
      </c>
      <c r="BG179" s="1" t="s">
        <v>3</v>
      </c>
      <c r="BH179" s="1" t="s">
        <v>3</v>
      </c>
      <c r="BI179" s="1" t="s">
        <v>3</v>
      </c>
      <c r="BJ179" s="1" t="s">
        <v>3</v>
      </c>
      <c r="BK179" s="1" t="s">
        <v>3</v>
      </c>
      <c r="BL179" s="1" t="s">
        <v>3</v>
      </c>
      <c r="BM179" s="1" t="s">
        <v>3</v>
      </c>
      <c r="BN179" s="1" t="s">
        <v>3</v>
      </c>
      <c r="BO179" s="1" t="s">
        <v>3</v>
      </c>
      <c r="BP179" s="1" t="s">
        <v>3</v>
      </c>
      <c r="BQ179" s="1"/>
      <c r="BR179" s="1"/>
      <c r="BS179" s="1"/>
      <c r="BT179" s="1"/>
      <c r="BU179" s="1"/>
      <c r="BV179" s="1"/>
      <c r="BW179" s="1"/>
      <c r="BX179" s="1">
        <v>0</v>
      </c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>
        <v>0</v>
      </c>
    </row>
    <row r="181" spans="1:245" x14ac:dyDescent="0.2">
      <c r="A181" s="2">
        <v>52</v>
      </c>
      <c r="B181" s="2">
        <f t="shared" ref="B181:G181" si="148">B201</f>
        <v>1</v>
      </c>
      <c r="C181" s="2">
        <f t="shared" si="148"/>
        <v>5</v>
      </c>
      <c r="D181" s="2">
        <f t="shared" si="148"/>
        <v>179</v>
      </c>
      <c r="E181" s="2">
        <f t="shared" si="148"/>
        <v>0</v>
      </c>
      <c r="F181" s="2" t="str">
        <f t="shared" si="148"/>
        <v>Новый подраздел</v>
      </c>
      <c r="G181" s="2" t="str">
        <f t="shared" si="148"/>
        <v>Внутренние сети и отопление</v>
      </c>
      <c r="H181" s="2"/>
      <c r="I181" s="2"/>
      <c r="J181" s="2"/>
      <c r="K181" s="2"/>
      <c r="L181" s="2"/>
      <c r="M181" s="2"/>
      <c r="N181" s="2"/>
      <c r="O181" s="2">
        <f t="shared" ref="O181:AT181" si="149">O201</f>
        <v>268228.21999999997</v>
      </c>
      <c r="P181" s="2">
        <f t="shared" si="149"/>
        <v>3200.11</v>
      </c>
      <c r="Q181" s="2">
        <f t="shared" si="149"/>
        <v>97.5</v>
      </c>
      <c r="R181" s="2">
        <f t="shared" si="149"/>
        <v>0.48</v>
      </c>
      <c r="S181" s="2">
        <f t="shared" si="149"/>
        <v>264930.61</v>
      </c>
      <c r="T181" s="2">
        <f t="shared" si="149"/>
        <v>0</v>
      </c>
      <c r="U181" s="2">
        <f t="shared" si="149"/>
        <v>583.71487999999988</v>
      </c>
      <c r="V181" s="2">
        <f t="shared" si="149"/>
        <v>0</v>
      </c>
      <c r="W181" s="2">
        <f t="shared" si="149"/>
        <v>0</v>
      </c>
      <c r="X181" s="2">
        <f t="shared" si="149"/>
        <v>185451.44</v>
      </c>
      <c r="Y181" s="2">
        <f t="shared" si="149"/>
        <v>26493.06</v>
      </c>
      <c r="Z181" s="2">
        <f t="shared" si="149"/>
        <v>0</v>
      </c>
      <c r="AA181" s="2">
        <f t="shared" si="149"/>
        <v>0</v>
      </c>
      <c r="AB181" s="2">
        <f t="shared" si="149"/>
        <v>268228.21999999997</v>
      </c>
      <c r="AC181" s="2">
        <f t="shared" si="149"/>
        <v>3200.11</v>
      </c>
      <c r="AD181" s="2">
        <f t="shared" si="149"/>
        <v>97.5</v>
      </c>
      <c r="AE181" s="2">
        <f t="shared" si="149"/>
        <v>0.48</v>
      </c>
      <c r="AF181" s="2">
        <f t="shared" si="149"/>
        <v>264930.61</v>
      </c>
      <c r="AG181" s="2">
        <f t="shared" si="149"/>
        <v>0</v>
      </c>
      <c r="AH181" s="2">
        <f t="shared" si="149"/>
        <v>583.71487999999988</v>
      </c>
      <c r="AI181" s="2">
        <f t="shared" si="149"/>
        <v>0</v>
      </c>
      <c r="AJ181" s="2">
        <f t="shared" si="149"/>
        <v>0</v>
      </c>
      <c r="AK181" s="2">
        <f t="shared" si="149"/>
        <v>185451.44</v>
      </c>
      <c r="AL181" s="2">
        <f t="shared" si="149"/>
        <v>26493.06</v>
      </c>
      <c r="AM181" s="2">
        <f t="shared" si="149"/>
        <v>0</v>
      </c>
      <c r="AN181" s="2">
        <f t="shared" si="149"/>
        <v>0</v>
      </c>
      <c r="AO181" s="2">
        <f t="shared" si="149"/>
        <v>0</v>
      </c>
      <c r="AP181" s="2">
        <f t="shared" si="149"/>
        <v>0</v>
      </c>
      <c r="AQ181" s="2">
        <f t="shared" si="149"/>
        <v>0</v>
      </c>
      <c r="AR181" s="2">
        <f t="shared" si="149"/>
        <v>480173.49</v>
      </c>
      <c r="AS181" s="2">
        <f t="shared" si="149"/>
        <v>0</v>
      </c>
      <c r="AT181" s="2">
        <f t="shared" si="149"/>
        <v>0</v>
      </c>
      <c r="AU181" s="2">
        <f t="shared" ref="AU181:BZ181" si="150">AU201</f>
        <v>480173.49</v>
      </c>
      <c r="AV181" s="2">
        <f t="shared" si="150"/>
        <v>3200.11</v>
      </c>
      <c r="AW181" s="2">
        <f t="shared" si="150"/>
        <v>3200.11</v>
      </c>
      <c r="AX181" s="2">
        <f t="shared" si="150"/>
        <v>0</v>
      </c>
      <c r="AY181" s="2">
        <f t="shared" si="150"/>
        <v>3200.11</v>
      </c>
      <c r="AZ181" s="2">
        <f t="shared" si="150"/>
        <v>0</v>
      </c>
      <c r="BA181" s="2">
        <f t="shared" si="150"/>
        <v>0</v>
      </c>
      <c r="BB181" s="2">
        <f t="shared" si="150"/>
        <v>0</v>
      </c>
      <c r="BC181" s="2">
        <f t="shared" si="150"/>
        <v>0</v>
      </c>
      <c r="BD181" s="2">
        <f t="shared" si="150"/>
        <v>0</v>
      </c>
      <c r="BE181" s="2">
        <f t="shared" si="150"/>
        <v>0</v>
      </c>
      <c r="BF181" s="2">
        <f t="shared" si="150"/>
        <v>0</v>
      </c>
      <c r="BG181" s="2">
        <f t="shared" si="150"/>
        <v>0</v>
      </c>
      <c r="BH181" s="2">
        <f t="shared" si="150"/>
        <v>0</v>
      </c>
      <c r="BI181" s="2">
        <f t="shared" si="150"/>
        <v>0</v>
      </c>
      <c r="BJ181" s="2">
        <f t="shared" si="150"/>
        <v>0</v>
      </c>
      <c r="BK181" s="2">
        <f t="shared" si="150"/>
        <v>0</v>
      </c>
      <c r="BL181" s="2">
        <f t="shared" si="150"/>
        <v>0</v>
      </c>
      <c r="BM181" s="2">
        <f t="shared" si="150"/>
        <v>0</v>
      </c>
      <c r="BN181" s="2">
        <f t="shared" si="150"/>
        <v>0</v>
      </c>
      <c r="BO181" s="2">
        <f t="shared" si="150"/>
        <v>0</v>
      </c>
      <c r="BP181" s="2">
        <f t="shared" si="150"/>
        <v>0</v>
      </c>
      <c r="BQ181" s="2">
        <f t="shared" si="150"/>
        <v>0</v>
      </c>
      <c r="BR181" s="2">
        <f t="shared" si="150"/>
        <v>0</v>
      </c>
      <c r="BS181" s="2">
        <f t="shared" si="150"/>
        <v>0</v>
      </c>
      <c r="BT181" s="2">
        <f t="shared" si="150"/>
        <v>0</v>
      </c>
      <c r="BU181" s="2">
        <f t="shared" si="150"/>
        <v>0</v>
      </c>
      <c r="BV181" s="2">
        <f t="shared" si="150"/>
        <v>0</v>
      </c>
      <c r="BW181" s="2">
        <f t="shared" si="150"/>
        <v>0</v>
      </c>
      <c r="BX181" s="2">
        <f t="shared" si="150"/>
        <v>0</v>
      </c>
      <c r="BY181" s="2">
        <f t="shared" si="150"/>
        <v>0</v>
      </c>
      <c r="BZ181" s="2">
        <f t="shared" si="150"/>
        <v>0</v>
      </c>
      <c r="CA181" s="2">
        <f t="shared" ref="CA181:DF181" si="151">CA201</f>
        <v>480173.49</v>
      </c>
      <c r="CB181" s="2">
        <f t="shared" si="151"/>
        <v>0</v>
      </c>
      <c r="CC181" s="2">
        <f t="shared" si="151"/>
        <v>0</v>
      </c>
      <c r="CD181" s="2">
        <f t="shared" si="151"/>
        <v>480173.49</v>
      </c>
      <c r="CE181" s="2">
        <f t="shared" si="151"/>
        <v>3200.11</v>
      </c>
      <c r="CF181" s="2">
        <f t="shared" si="151"/>
        <v>3200.11</v>
      </c>
      <c r="CG181" s="2">
        <f t="shared" si="151"/>
        <v>0</v>
      </c>
      <c r="CH181" s="2">
        <f t="shared" si="151"/>
        <v>3200.11</v>
      </c>
      <c r="CI181" s="2">
        <f t="shared" si="151"/>
        <v>0</v>
      </c>
      <c r="CJ181" s="2">
        <f t="shared" si="151"/>
        <v>0</v>
      </c>
      <c r="CK181" s="2">
        <f t="shared" si="151"/>
        <v>0</v>
      </c>
      <c r="CL181" s="2">
        <f t="shared" si="151"/>
        <v>0</v>
      </c>
      <c r="CM181" s="2">
        <f t="shared" si="151"/>
        <v>0</v>
      </c>
      <c r="CN181" s="2">
        <f t="shared" si="151"/>
        <v>0</v>
      </c>
      <c r="CO181" s="2">
        <f t="shared" si="151"/>
        <v>0</v>
      </c>
      <c r="CP181" s="2">
        <f t="shared" si="151"/>
        <v>0</v>
      </c>
      <c r="CQ181" s="2">
        <f t="shared" si="151"/>
        <v>0</v>
      </c>
      <c r="CR181" s="2">
        <f t="shared" si="151"/>
        <v>0</v>
      </c>
      <c r="CS181" s="2">
        <f t="shared" si="151"/>
        <v>0</v>
      </c>
      <c r="CT181" s="2">
        <f t="shared" si="151"/>
        <v>0</v>
      </c>
      <c r="CU181" s="2">
        <f t="shared" si="151"/>
        <v>0</v>
      </c>
      <c r="CV181" s="2">
        <f t="shared" si="151"/>
        <v>0</v>
      </c>
      <c r="CW181" s="2">
        <f t="shared" si="151"/>
        <v>0</v>
      </c>
      <c r="CX181" s="2">
        <f t="shared" si="151"/>
        <v>0</v>
      </c>
      <c r="CY181" s="2">
        <f t="shared" si="151"/>
        <v>0</v>
      </c>
      <c r="CZ181" s="2">
        <f t="shared" si="151"/>
        <v>0</v>
      </c>
      <c r="DA181" s="2">
        <f t="shared" si="151"/>
        <v>0</v>
      </c>
      <c r="DB181" s="2">
        <f t="shared" si="151"/>
        <v>0</v>
      </c>
      <c r="DC181" s="2">
        <f t="shared" si="151"/>
        <v>0</v>
      </c>
      <c r="DD181" s="2">
        <f t="shared" si="151"/>
        <v>0</v>
      </c>
      <c r="DE181" s="2">
        <f t="shared" si="151"/>
        <v>0</v>
      </c>
      <c r="DF181" s="2">
        <f t="shared" si="151"/>
        <v>0</v>
      </c>
      <c r="DG181" s="3">
        <f t="shared" ref="DG181:EL181" si="152">DG201</f>
        <v>0</v>
      </c>
      <c r="DH181" s="3">
        <f t="shared" si="152"/>
        <v>0</v>
      </c>
      <c r="DI181" s="3">
        <f t="shared" si="152"/>
        <v>0</v>
      </c>
      <c r="DJ181" s="3">
        <f t="shared" si="152"/>
        <v>0</v>
      </c>
      <c r="DK181" s="3">
        <f t="shared" si="152"/>
        <v>0</v>
      </c>
      <c r="DL181" s="3">
        <f t="shared" si="152"/>
        <v>0</v>
      </c>
      <c r="DM181" s="3">
        <f t="shared" si="152"/>
        <v>0</v>
      </c>
      <c r="DN181" s="3">
        <f t="shared" si="152"/>
        <v>0</v>
      </c>
      <c r="DO181" s="3">
        <f t="shared" si="152"/>
        <v>0</v>
      </c>
      <c r="DP181" s="3">
        <f t="shared" si="152"/>
        <v>0</v>
      </c>
      <c r="DQ181" s="3">
        <f t="shared" si="152"/>
        <v>0</v>
      </c>
      <c r="DR181" s="3">
        <f t="shared" si="152"/>
        <v>0</v>
      </c>
      <c r="DS181" s="3">
        <f t="shared" si="152"/>
        <v>0</v>
      </c>
      <c r="DT181" s="3">
        <f t="shared" si="152"/>
        <v>0</v>
      </c>
      <c r="DU181" s="3">
        <f t="shared" si="152"/>
        <v>0</v>
      </c>
      <c r="DV181" s="3">
        <f t="shared" si="152"/>
        <v>0</v>
      </c>
      <c r="DW181" s="3">
        <f t="shared" si="152"/>
        <v>0</v>
      </c>
      <c r="DX181" s="3">
        <f t="shared" si="152"/>
        <v>0</v>
      </c>
      <c r="DY181" s="3">
        <f t="shared" si="152"/>
        <v>0</v>
      </c>
      <c r="DZ181" s="3">
        <f t="shared" si="152"/>
        <v>0</v>
      </c>
      <c r="EA181" s="3">
        <f t="shared" si="152"/>
        <v>0</v>
      </c>
      <c r="EB181" s="3">
        <f t="shared" si="152"/>
        <v>0</v>
      </c>
      <c r="EC181" s="3">
        <f t="shared" si="152"/>
        <v>0</v>
      </c>
      <c r="ED181" s="3">
        <f t="shared" si="152"/>
        <v>0</v>
      </c>
      <c r="EE181" s="3">
        <f t="shared" si="152"/>
        <v>0</v>
      </c>
      <c r="EF181" s="3">
        <f t="shared" si="152"/>
        <v>0</v>
      </c>
      <c r="EG181" s="3">
        <f t="shared" si="152"/>
        <v>0</v>
      </c>
      <c r="EH181" s="3">
        <f t="shared" si="152"/>
        <v>0</v>
      </c>
      <c r="EI181" s="3">
        <f t="shared" si="152"/>
        <v>0</v>
      </c>
      <c r="EJ181" s="3">
        <f t="shared" si="152"/>
        <v>0</v>
      </c>
      <c r="EK181" s="3">
        <f t="shared" si="152"/>
        <v>0</v>
      </c>
      <c r="EL181" s="3">
        <f t="shared" si="152"/>
        <v>0</v>
      </c>
      <c r="EM181" s="3">
        <f t="shared" ref="EM181:FR181" si="153">EM201</f>
        <v>0</v>
      </c>
      <c r="EN181" s="3">
        <f t="shared" si="153"/>
        <v>0</v>
      </c>
      <c r="EO181" s="3">
        <f t="shared" si="153"/>
        <v>0</v>
      </c>
      <c r="EP181" s="3">
        <f t="shared" si="153"/>
        <v>0</v>
      </c>
      <c r="EQ181" s="3">
        <f t="shared" si="153"/>
        <v>0</v>
      </c>
      <c r="ER181" s="3">
        <f t="shared" si="153"/>
        <v>0</v>
      </c>
      <c r="ES181" s="3">
        <f t="shared" si="153"/>
        <v>0</v>
      </c>
      <c r="ET181" s="3">
        <f t="shared" si="153"/>
        <v>0</v>
      </c>
      <c r="EU181" s="3">
        <f t="shared" si="153"/>
        <v>0</v>
      </c>
      <c r="EV181" s="3">
        <f t="shared" si="153"/>
        <v>0</v>
      </c>
      <c r="EW181" s="3">
        <f t="shared" si="153"/>
        <v>0</v>
      </c>
      <c r="EX181" s="3">
        <f t="shared" si="153"/>
        <v>0</v>
      </c>
      <c r="EY181" s="3">
        <f t="shared" si="153"/>
        <v>0</v>
      </c>
      <c r="EZ181" s="3">
        <f t="shared" si="153"/>
        <v>0</v>
      </c>
      <c r="FA181" s="3">
        <f t="shared" si="153"/>
        <v>0</v>
      </c>
      <c r="FB181" s="3">
        <f t="shared" si="153"/>
        <v>0</v>
      </c>
      <c r="FC181" s="3">
        <f t="shared" si="153"/>
        <v>0</v>
      </c>
      <c r="FD181" s="3">
        <f t="shared" si="153"/>
        <v>0</v>
      </c>
      <c r="FE181" s="3">
        <f t="shared" si="153"/>
        <v>0</v>
      </c>
      <c r="FF181" s="3">
        <f t="shared" si="153"/>
        <v>0</v>
      </c>
      <c r="FG181" s="3">
        <f t="shared" si="153"/>
        <v>0</v>
      </c>
      <c r="FH181" s="3">
        <f t="shared" si="153"/>
        <v>0</v>
      </c>
      <c r="FI181" s="3">
        <f t="shared" si="153"/>
        <v>0</v>
      </c>
      <c r="FJ181" s="3">
        <f t="shared" si="153"/>
        <v>0</v>
      </c>
      <c r="FK181" s="3">
        <f t="shared" si="153"/>
        <v>0</v>
      </c>
      <c r="FL181" s="3">
        <f t="shared" si="153"/>
        <v>0</v>
      </c>
      <c r="FM181" s="3">
        <f t="shared" si="153"/>
        <v>0</v>
      </c>
      <c r="FN181" s="3">
        <f t="shared" si="153"/>
        <v>0</v>
      </c>
      <c r="FO181" s="3">
        <f t="shared" si="153"/>
        <v>0</v>
      </c>
      <c r="FP181" s="3">
        <f t="shared" si="153"/>
        <v>0</v>
      </c>
      <c r="FQ181" s="3">
        <f t="shared" si="153"/>
        <v>0</v>
      </c>
      <c r="FR181" s="3">
        <f t="shared" si="153"/>
        <v>0</v>
      </c>
      <c r="FS181" s="3">
        <f t="shared" ref="FS181:GX181" si="154">FS201</f>
        <v>0</v>
      </c>
      <c r="FT181" s="3">
        <f t="shared" si="154"/>
        <v>0</v>
      </c>
      <c r="FU181" s="3">
        <f t="shared" si="154"/>
        <v>0</v>
      </c>
      <c r="FV181" s="3">
        <f t="shared" si="154"/>
        <v>0</v>
      </c>
      <c r="FW181" s="3">
        <f t="shared" si="154"/>
        <v>0</v>
      </c>
      <c r="FX181" s="3">
        <f t="shared" si="154"/>
        <v>0</v>
      </c>
      <c r="FY181" s="3">
        <f t="shared" si="154"/>
        <v>0</v>
      </c>
      <c r="FZ181" s="3">
        <f t="shared" si="154"/>
        <v>0</v>
      </c>
      <c r="GA181" s="3">
        <f t="shared" si="154"/>
        <v>0</v>
      </c>
      <c r="GB181" s="3">
        <f t="shared" si="154"/>
        <v>0</v>
      </c>
      <c r="GC181" s="3">
        <f t="shared" si="154"/>
        <v>0</v>
      </c>
      <c r="GD181" s="3">
        <f t="shared" si="154"/>
        <v>0</v>
      </c>
      <c r="GE181" s="3">
        <f t="shared" si="154"/>
        <v>0</v>
      </c>
      <c r="GF181" s="3">
        <f t="shared" si="154"/>
        <v>0</v>
      </c>
      <c r="GG181" s="3">
        <f t="shared" si="154"/>
        <v>0</v>
      </c>
      <c r="GH181" s="3">
        <f t="shared" si="154"/>
        <v>0</v>
      </c>
      <c r="GI181" s="3">
        <f t="shared" si="154"/>
        <v>0</v>
      </c>
      <c r="GJ181" s="3">
        <f t="shared" si="154"/>
        <v>0</v>
      </c>
      <c r="GK181" s="3">
        <f t="shared" si="154"/>
        <v>0</v>
      </c>
      <c r="GL181" s="3">
        <f t="shared" si="154"/>
        <v>0</v>
      </c>
      <c r="GM181" s="3">
        <f t="shared" si="154"/>
        <v>0</v>
      </c>
      <c r="GN181" s="3">
        <f t="shared" si="154"/>
        <v>0</v>
      </c>
      <c r="GO181" s="3">
        <f t="shared" si="154"/>
        <v>0</v>
      </c>
      <c r="GP181" s="3">
        <f t="shared" si="154"/>
        <v>0</v>
      </c>
      <c r="GQ181" s="3">
        <f t="shared" si="154"/>
        <v>0</v>
      </c>
      <c r="GR181" s="3">
        <f t="shared" si="154"/>
        <v>0</v>
      </c>
      <c r="GS181" s="3">
        <f t="shared" si="154"/>
        <v>0</v>
      </c>
      <c r="GT181" s="3">
        <f t="shared" si="154"/>
        <v>0</v>
      </c>
      <c r="GU181" s="3">
        <f t="shared" si="154"/>
        <v>0</v>
      </c>
      <c r="GV181" s="3">
        <f t="shared" si="154"/>
        <v>0</v>
      </c>
      <c r="GW181" s="3">
        <f t="shared" si="154"/>
        <v>0</v>
      </c>
      <c r="GX181" s="3">
        <f t="shared" si="154"/>
        <v>0</v>
      </c>
    </row>
    <row r="183" spans="1:245" x14ac:dyDescent="0.2">
      <c r="A183">
        <v>19</v>
      </c>
      <c r="B183">
        <v>1</v>
      </c>
      <c r="F183" t="s">
        <v>3</v>
      </c>
      <c r="G183" t="s">
        <v>172</v>
      </c>
      <c r="H183" t="s">
        <v>3</v>
      </c>
      <c r="AA183">
        <v>1</v>
      </c>
      <c r="IK183">
        <v>0</v>
      </c>
    </row>
    <row r="184" spans="1:245" x14ac:dyDescent="0.2">
      <c r="A184">
        <v>19</v>
      </c>
      <c r="B184">
        <v>1</v>
      </c>
      <c r="F184" t="s">
        <v>3</v>
      </c>
      <c r="G184" t="s">
        <v>173</v>
      </c>
      <c r="H184" t="s">
        <v>3</v>
      </c>
      <c r="AA184">
        <v>1</v>
      </c>
      <c r="IK184">
        <v>0</v>
      </c>
    </row>
    <row r="185" spans="1:245" x14ac:dyDescent="0.2">
      <c r="A185">
        <v>17</v>
      </c>
      <c r="B185">
        <v>1</v>
      </c>
      <c r="C185">
        <f>ROW(SmtRes!A86)</f>
        <v>86</v>
      </c>
      <c r="D185">
        <f>ROW(EtalonRes!A86)</f>
        <v>86</v>
      </c>
      <c r="E185" t="s">
        <v>174</v>
      </c>
      <c r="F185" t="s">
        <v>38</v>
      </c>
      <c r="G185" t="s">
        <v>39</v>
      </c>
      <c r="H185" t="s">
        <v>21</v>
      </c>
      <c r="I185">
        <f>ROUND(ROUND((1+1)*4,9),9)</f>
        <v>8</v>
      </c>
      <c r="J185">
        <v>0</v>
      </c>
      <c r="K185">
        <f>ROUND(ROUND((1+1)*4,9),9)</f>
        <v>8</v>
      </c>
      <c r="O185">
        <f>ROUND(CP185,2)</f>
        <v>66024.160000000003</v>
      </c>
      <c r="P185">
        <f>ROUND(CQ185*I185,2)</f>
        <v>953.68</v>
      </c>
      <c r="Q185">
        <f>ROUND(CR185*I185,2)</f>
        <v>0</v>
      </c>
      <c r="R185">
        <f>ROUND(CS185*I185,2)</f>
        <v>0</v>
      </c>
      <c r="S185">
        <f>ROUND(CT185*I185,2)</f>
        <v>65070.48</v>
      </c>
      <c r="T185">
        <f>ROUND(CU185*I185,2)</f>
        <v>0</v>
      </c>
      <c r="U185">
        <f>CV185*I185</f>
        <v>138.72</v>
      </c>
      <c r="V185">
        <f>CW185*I185</f>
        <v>0</v>
      </c>
      <c r="W185">
        <f>ROUND(CX185*I185,2)</f>
        <v>0</v>
      </c>
      <c r="X185">
        <f t="shared" ref="X185:Y187" si="155">ROUND(CY185,2)</f>
        <v>45549.34</v>
      </c>
      <c r="Y185">
        <f t="shared" si="155"/>
        <v>6507.05</v>
      </c>
      <c r="AA185">
        <v>1423013546</v>
      </c>
      <c r="AB185">
        <f>ROUND((AC185+AD185+AF185),6)</f>
        <v>8253.02</v>
      </c>
      <c r="AC185">
        <f>ROUND((ES185),6)</f>
        <v>119.21</v>
      </c>
      <c r="AD185">
        <f>ROUND((((ET185)-(EU185))+AE185),6)</f>
        <v>0</v>
      </c>
      <c r="AE185">
        <f t="shared" ref="AE185:AF187" si="156">ROUND((EU185),6)</f>
        <v>0</v>
      </c>
      <c r="AF185">
        <f t="shared" si="156"/>
        <v>8133.81</v>
      </c>
      <c r="AG185">
        <f>ROUND((AP185),6)</f>
        <v>0</v>
      </c>
      <c r="AH185">
        <f t="shared" ref="AH185:AI187" si="157">(EW185)</f>
        <v>17.34</v>
      </c>
      <c r="AI185">
        <f t="shared" si="157"/>
        <v>0</v>
      </c>
      <c r="AJ185">
        <f>(AS185)</f>
        <v>0</v>
      </c>
      <c r="AK185">
        <v>8253.02</v>
      </c>
      <c r="AL185">
        <v>119.21</v>
      </c>
      <c r="AM185">
        <v>0</v>
      </c>
      <c r="AN185">
        <v>0</v>
      </c>
      <c r="AO185">
        <v>8133.81</v>
      </c>
      <c r="AP185">
        <v>0</v>
      </c>
      <c r="AQ185">
        <v>17.34</v>
      </c>
      <c r="AR185">
        <v>0</v>
      </c>
      <c r="AS185">
        <v>0</v>
      </c>
      <c r="AT185">
        <v>70</v>
      </c>
      <c r="AU185">
        <v>10</v>
      </c>
      <c r="AV185">
        <v>1</v>
      </c>
      <c r="AW185">
        <v>1</v>
      </c>
      <c r="AZ185">
        <v>1</v>
      </c>
      <c r="BA185">
        <v>1</v>
      </c>
      <c r="BB185">
        <v>1</v>
      </c>
      <c r="BC185">
        <v>1</v>
      </c>
      <c r="BD185" t="s">
        <v>3</v>
      </c>
      <c r="BE185" t="s">
        <v>3</v>
      </c>
      <c r="BF185" t="s">
        <v>3</v>
      </c>
      <c r="BG185" t="s">
        <v>3</v>
      </c>
      <c r="BH185">
        <v>0</v>
      </c>
      <c r="BI185">
        <v>4</v>
      </c>
      <c r="BJ185" t="s">
        <v>40</v>
      </c>
      <c r="BM185">
        <v>0</v>
      </c>
      <c r="BN185">
        <v>0</v>
      </c>
      <c r="BO185" t="s">
        <v>3</v>
      </c>
      <c r="BP185">
        <v>0</v>
      </c>
      <c r="BQ185">
        <v>1</v>
      </c>
      <c r="BR185">
        <v>0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 t="s">
        <v>3</v>
      </c>
      <c r="BZ185">
        <v>70</v>
      </c>
      <c r="CA185">
        <v>10</v>
      </c>
      <c r="CB185" t="s">
        <v>3</v>
      </c>
      <c r="CE185">
        <v>0</v>
      </c>
      <c r="CF185">
        <v>0</v>
      </c>
      <c r="CG185">
        <v>0</v>
      </c>
      <c r="CM185">
        <v>0</v>
      </c>
      <c r="CN185" t="s">
        <v>3</v>
      </c>
      <c r="CO185">
        <v>0</v>
      </c>
      <c r="CP185">
        <f>(P185+Q185+S185)</f>
        <v>66024.160000000003</v>
      </c>
      <c r="CQ185">
        <f>(AC185*BC185*AW185)</f>
        <v>119.21</v>
      </c>
      <c r="CR185">
        <f>((((ET185)*BB185-(EU185)*BS185)+AE185*BS185)*AV185)</f>
        <v>0</v>
      </c>
      <c r="CS185">
        <f>(AE185*BS185*AV185)</f>
        <v>0</v>
      </c>
      <c r="CT185">
        <f>(AF185*BA185*AV185)</f>
        <v>8133.81</v>
      </c>
      <c r="CU185">
        <f>AG185</f>
        <v>0</v>
      </c>
      <c r="CV185">
        <f>(AH185*AV185)</f>
        <v>17.34</v>
      </c>
      <c r="CW185">
        <f t="shared" ref="CW185:CX187" si="158">AI185</f>
        <v>0</v>
      </c>
      <c r="CX185">
        <f t="shared" si="158"/>
        <v>0</v>
      </c>
      <c r="CY185">
        <f>((S185*BZ185)/100)</f>
        <v>45549.336000000003</v>
      </c>
      <c r="CZ185">
        <f>((S185*CA185)/100)</f>
        <v>6507.0480000000007</v>
      </c>
      <c r="DC185" t="s">
        <v>3</v>
      </c>
      <c r="DD185" t="s">
        <v>3</v>
      </c>
      <c r="DE185" t="s">
        <v>3</v>
      </c>
      <c r="DF185" t="s">
        <v>3</v>
      </c>
      <c r="DG185" t="s">
        <v>3</v>
      </c>
      <c r="DH185" t="s">
        <v>3</v>
      </c>
      <c r="DI185" t="s">
        <v>3</v>
      </c>
      <c r="DJ185" t="s">
        <v>3</v>
      </c>
      <c r="DK185" t="s">
        <v>3</v>
      </c>
      <c r="DL185" t="s">
        <v>3</v>
      </c>
      <c r="DM185" t="s">
        <v>3</v>
      </c>
      <c r="DN185">
        <v>0</v>
      </c>
      <c r="DO185">
        <v>0</v>
      </c>
      <c r="DP185">
        <v>1</v>
      </c>
      <c r="DQ185">
        <v>1</v>
      </c>
      <c r="DU185">
        <v>16987630</v>
      </c>
      <c r="DV185" t="s">
        <v>21</v>
      </c>
      <c r="DW185" t="s">
        <v>21</v>
      </c>
      <c r="DX185">
        <v>1</v>
      </c>
      <c r="DZ185" t="s">
        <v>3</v>
      </c>
      <c r="EA185" t="s">
        <v>3</v>
      </c>
      <c r="EB185" t="s">
        <v>3</v>
      </c>
      <c r="EC185" t="s">
        <v>3</v>
      </c>
      <c r="EE185">
        <v>1306206291</v>
      </c>
      <c r="EF185">
        <v>1</v>
      </c>
      <c r="EG185" t="s">
        <v>23</v>
      </c>
      <c r="EH185">
        <v>0</v>
      </c>
      <c r="EI185" t="s">
        <v>3</v>
      </c>
      <c r="EJ185">
        <v>4</v>
      </c>
      <c r="EK185">
        <v>0</v>
      </c>
      <c r="EL185" t="s">
        <v>24</v>
      </c>
      <c r="EM185" t="s">
        <v>25</v>
      </c>
      <c r="EO185" t="s">
        <v>3</v>
      </c>
      <c r="EQ185">
        <v>0</v>
      </c>
      <c r="ER185">
        <v>8253.02</v>
      </c>
      <c r="ES185">
        <v>119.21</v>
      </c>
      <c r="ET185">
        <v>0</v>
      </c>
      <c r="EU185">
        <v>0</v>
      </c>
      <c r="EV185">
        <v>8133.81</v>
      </c>
      <c r="EW185">
        <v>17.34</v>
      </c>
      <c r="EX185">
        <v>0</v>
      </c>
      <c r="EY185">
        <v>0</v>
      </c>
      <c r="FQ185">
        <v>0</v>
      </c>
      <c r="FR185">
        <f>ROUND(IF(BI185=3,GM185,0),2)</f>
        <v>0</v>
      </c>
      <c r="FS185">
        <v>0</v>
      </c>
      <c r="FX185">
        <v>70</v>
      </c>
      <c r="FY185">
        <v>10</v>
      </c>
      <c r="GA185" t="s">
        <v>3</v>
      </c>
      <c r="GD185">
        <v>0</v>
      </c>
      <c r="GF185">
        <v>-1486714787</v>
      </c>
      <c r="GG185">
        <v>2</v>
      </c>
      <c r="GH185">
        <v>1</v>
      </c>
      <c r="GI185">
        <v>-2</v>
      </c>
      <c r="GJ185">
        <v>0</v>
      </c>
      <c r="GK185">
        <f>ROUND(R185*(R12)/100,2)</f>
        <v>0</v>
      </c>
      <c r="GL185">
        <f>ROUND(IF(AND(BH185=3,BI185=3,FS185&lt;&gt;0),P185,0),2)</f>
        <v>0</v>
      </c>
      <c r="GM185">
        <f>ROUND(O185+X185+Y185+GK185,2)+GX185</f>
        <v>118080.55</v>
      </c>
      <c r="GN185">
        <f>IF(OR(BI185=0,BI185=1),ROUND(O185+X185+Y185+GK185,2),0)</f>
        <v>0</v>
      </c>
      <c r="GO185">
        <f>IF(BI185=2,ROUND(O185+X185+Y185+GK185,2),0)</f>
        <v>0</v>
      </c>
      <c r="GP185">
        <f>IF(BI185=4,ROUND(O185+X185+Y185+GK185,2)+GX185,0)</f>
        <v>118080.55</v>
      </c>
      <c r="GR185">
        <v>0</v>
      </c>
      <c r="GS185">
        <v>3</v>
      </c>
      <c r="GT185">
        <v>0</v>
      </c>
      <c r="GU185" t="s">
        <v>3</v>
      </c>
      <c r="GV185">
        <f>ROUND((GT185),6)</f>
        <v>0</v>
      </c>
      <c r="GW185">
        <v>1</v>
      </c>
      <c r="GX185">
        <f>ROUND(HC185*I185,2)</f>
        <v>0</v>
      </c>
      <c r="HA185">
        <v>0</v>
      </c>
      <c r="HB185">
        <v>0</v>
      </c>
      <c r="HC185">
        <f>GV185*GW185</f>
        <v>0</v>
      </c>
      <c r="HE185" t="s">
        <v>3</v>
      </c>
      <c r="HF185" t="s">
        <v>3</v>
      </c>
      <c r="HM185" t="s">
        <v>3</v>
      </c>
      <c r="HN185" t="s">
        <v>3</v>
      </c>
      <c r="HO185" t="s">
        <v>3</v>
      </c>
      <c r="HP185" t="s">
        <v>3</v>
      </c>
      <c r="HQ185" t="s">
        <v>3</v>
      </c>
      <c r="IK185">
        <v>0</v>
      </c>
    </row>
    <row r="186" spans="1:245" x14ac:dyDescent="0.2">
      <c r="A186">
        <v>17</v>
      </c>
      <c r="B186">
        <v>1</v>
      </c>
      <c r="C186">
        <f>ROW(SmtRes!A87)</f>
        <v>87</v>
      </c>
      <c r="D186">
        <f>ROW(EtalonRes!A87)</f>
        <v>87</v>
      </c>
      <c r="E186" t="s">
        <v>175</v>
      </c>
      <c r="F186" t="s">
        <v>19</v>
      </c>
      <c r="G186" t="s">
        <v>176</v>
      </c>
      <c r="H186" t="s">
        <v>21</v>
      </c>
      <c r="I186">
        <f>ROUND(ROUND((46+9+22)*4,9),9)</f>
        <v>308</v>
      </c>
      <c r="J186">
        <v>0</v>
      </c>
      <c r="K186">
        <f>ROUND(ROUND((46+9+22)*4,9),9)</f>
        <v>308</v>
      </c>
      <c r="O186">
        <f>ROUND(CP186,2)</f>
        <v>157058.44</v>
      </c>
      <c r="P186">
        <f>ROUND(CQ186*I186,2)</f>
        <v>0</v>
      </c>
      <c r="Q186">
        <f>ROUND(CR186*I186,2)</f>
        <v>0</v>
      </c>
      <c r="R186">
        <f>ROUND(CS186*I186,2)</f>
        <v>0</v>
      </c>
      <c r="S186">
        <f>ROUND(CT186*I186,2)</f>
        <v>157058.44</v>
      </c>
      <c r="T186">
        <f>ROUND(CU186*I186,2)</f>
        <v>0</v>
      </c>
      <c r="U186">
        <f>CV186*I186</f>
        <v>360.35999999999996</v>
      </c>
      <c r="V186">
        <f>CW186*I186</f>
        <v>0</v>
      </c>
      <c r="W186">
        <f>ROUND(CX186*I186,2)</f>
        <v>0</v>
      </c>
      <c r="X186">
        <f t="shared" si="155"/>
        <v>109940.91</v>
      </c>
      <c r="Y186">
        <f t="shared" si="155"/>
        <v>15705.84</v>
      </c>
      <c r="AA186">
        <v>1423013546</v>
      </c>
      <c r="AB186">
        <f>ROUND((AC186+AD186+AF186),6)</f>
        <v>509.93</v>
      </c>
      <c r="AC186">
        <f>ROUND((ES186),6)</f>
        <v>0</v>
      </c>
      <c r="AD186">
        <f>ROUND((((ET186)-(EU186))+AE186),6)</f>
        <v>0</v>
      </c>
      <c r="AE186">
        <f t="shared" si="156"/>
        <v>0</v>
      </c>
      <c r="AF186">
        <f t="shared" si="156"/>
        <v>509.93</v>
      </c>
      <c r="AG186">
        <f>ROUND((AP186),6)</f>
        <v>0</v>
      </c>
      <c r="AH186">
        <f t="shared" si="157"/>
        <v>1.17</v>
      </c>
      <c r="AI186">
        <f t="shared" si="157"/>
        <v>0</v>
      </c>
      <c r="AJ186">
        <f>(AS186)</f>
        <v>0</v>
      </c>
      <c r="AK186">
        <v>509.93</v>
      </c>
      <c r="AL186">
        <v>0</v>
      </c>
      <c r="AM186">
        <v>0</v>
      </c>
      <c r="AN186">
        <v>0</v>
      </c>
      <c r="AO186">
        <v>509.93</v>
      </c>
      <c r="AP186">
        <v>0</v>
      </c>
      <c r="AQ186">
        <v>1.17</v>
      </c>
      <c r="AR186">
        <v>0</v>
      </c>
      <c r="AS186">
        <v>0</v>
      </c>
      <c r="AT186">
        <v>70</v>
      </c>
      <c r="AU186">
        <v>10</v>
      </c>
      <c r="AV186">
        <v>1</v>
      </c>
      <c r="AW186">
        <v>1</v>
      </c>
      <c r="AZ186">
        <v>1</v>
      </c>
      <c r="BA186">
        <v>1</v>
      </c>
      <c r="BB186">
        <v>1</v>
      </c>
      <c r="BC186">
        <v>1</v>
      </c>
      <c r="BD186" t="s">
        <v>3</v>
      </c>
      <c r="BE186" t="s">
        <v>3</v>
      </c>
      <c r="BF186" t="s">
        <v>3</v>
      </c>
      <c r="BG186" t="s">
        <v>3</v>
      </c>
      <c r="BH186">
        <v>0</v>
      </c>
      <c r="BI186">
        <v>4</v>
      </c>
      <c r="BJ186" t="s">
        <v>22</v>
      </c>
      <c r="BM186">
        <v>0</v>
      </c>
      <c r="BN186">
        <v>0</v>
      </c>
      <c r="BO186" t="s">
        <v>3</v>
      </c>
      <c r="BP186">
        <v>0</v>
      </c>
      <c r="BQ186">
        <v>1</v>
      </c>
      <c r="BR186">
        <v>0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 t="s">
        <v>3</v>
      </c>
      <c r="BZ186">
        <v>70</v>
      </c>
      <c r="CA186">
        <v>10</v>
      </c>
      <c r="CB186" t="s">
        <v>3</v>
      </c>
      <c r="CE186">
        <v>0</v>
      </c>
      <c r="CF186">
        <v>0</v>
      </c>
      <c r="CG186">
        <v>0</v>
      </c>
      <c r="CM186">
        <v>0</v>
      </c>
      <c r="CN186" t="s">
        <v>3</v>
      </c>
      <c r="CO186">
        <v>0</v>
      </c>
      <c r="CP186">
        <f>(P186+Q186+S186)</f>
        <v>157058.44</v>
      </c>
      <c r="CQ186">
        <f>(AC186*BC186*AW186)</f>
        <v>0</v>
      </c>
      <c r="CR186">
        <f>((((ET186)*BB186-(EU186)*BS186)+AE186*BS186)*AV186)</f>
        <v>0</v>
      </c>
      <c r="CS186">
        <f>(AE186*BS186*AV186)</f>
        <v>0</v>
      </c>
      <c r="CT186">
        <f>(AF186*BA186*AV186)</f>
        <v>509.93</v>
      </c>
      <c r="CU186">
        <f>AG186</f>
        <v>0</v>
      </c>
      <c r="CV186">
        <f>(AH186*AV186)</f>
        <v>1.17</v>
      </c>
      <c r="CW186">
        <f t="shared" si="158"/>
        <v>0</v>
      </c>
      <c r="CX186">
        <f t="shared" si="158"/>
        <v>0</v>
      </c>
      <c r="CY186">
        <f>((S186*BZ186)/100)</f>
        <v>109940.90800000001</v>
      </c>
      <c r="CZ186">
        <f>((S186*CA186)/100)</f>
        <v>15705.843999999999</v>
      </c>
      <c r="DC186" t="s">
        <v>3</v>
      </c>
      <c r="DD186" t="s">
        <v>3</v>
      </c>
      <c r="DE186" t="s">
        <v>3</v>
      </c>
      <c r="DF186" t="s">
        <v>3</v>
      </c>
      <c r="DG186" t="s">
        <v>3</v>
      </c>
      <c r="DH186" t="s">
        <v>3</v>
      </c>
      <c r="DI186" t="s">
        <v>3</v>
      </c>
      <c r="DJ186" t="s">
        <v>3</v>
      </c>
      <c r="DK186" t="s">
        <v>3</v>
      </c>
      <c r="DL186" t="s">
        <v>3</v>
      </c>
      <c r="DM186" t="s">
        <v>3</v>
      </c>
      <c r="DN186">
        <v>0</v>
      </c>
      <c r="DO186">
        <v>0</v>
      </c>
      <c r="DP186">
        <v>1</v>
      </c>
      <c r="DQ186">
        <v>1</v>
      </c>
      <c r="DU186">
        <v>16987630</v>
      </c>
      <c r="DV186" t="s">
        <v>21</v>
      </c>
      <c r="DW186" t="s">
        <v>21</v>
      </c>
      <c r="DX186">
        <v>1</v>
      </c>
      <c r="DZ186" t="s">
        <v>3</v>
      </c>
      <c r="EA186" t="s">
        <v>3</v>
      </c>
      <c r="EB186" t="s">
        <v>3</v>
      </c>
      <c r="EC186" t="s">
        <v>3</v>
      </c>
      <c r="EE186">
        <v>1306206291</v>
      </c>
      <c r="EF186">
        <v>1</v>
      </c>
      <c r="EG186" t="s">
        <v>23</v>
      </c>
      <c r="EH186">
        <v>0</v>
      </c>
      <c r="EI186" t="s">
        <v>3</v>
      </c>
      <c r="EJ186">
        <v>4</v>
      </c>
      <c r="EK186">
        <v>0</v>
      </c>
      <c r="EL186" t="s">
        <v>24</v>
      </c>
      <c r="EM186" t="s">
        <v>25</v>
      </c>
      <c r="EO186" t="s">
        <v>3</v>
      </c>
      <c r="EQ186">
        <v>0</v>
      </c>
      <c r="ER186">
        <v>509.93</v>
      </c>
      <c r="ES186">
        <v>0</v>
      </c>
      <c r="ET186">
        <v>0</v>
      </c>
      <c r="EU186">
        <v>0</v>
      </c>
      <c r="EV186">
        <v>509.93</v>
      </c>
      <c r="EW186">
        <v>1.17</v>
      </c>
      <c r="EX186">
        <v>0</v>
      </c>
      <c r="EY186">
        <v>0</v>
      </c>
      <c r="FQ186">
        <v>0</v>
      </c>
      <c r="FR186">
        <f>ROUND(IF(BI186=3,GM186,0),2)</f>
        <v>0</v>
      </c>
      <c r="FS186">
        <v>0</v>
      </c>
      <c r="FX186">
        <v>70</v>
      </c>
      <c r="FY186">
        <v>10</v>
      </c>
      <c r="GA186" t="s">
        <v>3</v>
      </c>
      <c r="GD186">
        <v>0</v>
      </c>
      <c r="GF186">
        <v>-801884636</v>
      </c>
      <c r="GG186">
        <v>2</v>
      </c>
      <c r="GH186">
        <v>1</v>
      </c>
      <c r="GI186">
        <v>-2</v>
      </c>
      <c r="GJ186">
        <v>0</v>
      </c>
      <c r="GK186">
        <f>ROUND(R186*(R12)/100,2)</f>
        <v>0</v>
      </c>
      <c r="GL186">
        <f>ROUND(IF(AND(BH186=3,BI186=3,FS186&lt;&gt;0),P186,0),2)</f>
        <v>0</v>
      </c>
      <c r="GM186">
        <f>ROUND(O186+X186+Y186+GK186,2)+GX186</f>
        <v>282705.19</v>
      </c>
      <c r="GN186">
        <f>IF(OR(BI186=0,BI186=1),ROUND(O186+X186+Y186+GK186,2),0)</f>
        <v>0</v>
      </c>
      <c r="GO186">
        <f>IF(BI186=2,ROUND(O186+X186+Y186+GK186,2),0)</f>
        <v>0</v>
      </c>
      <c r="GP186">
        <f>IF(BI186=4,ROUND(O186+X186+Y186+GK186,2)+GX186,0)</f>
        <v>282705.19</v>
      </c>
      <c r="GR186">
        <v>0</v>
      </c>
      <c r="GS186">
        <v>3</v>
      </c>
      <c r="GT186">
        <v>0</v>
      </c>
      <c r="GU186" t="s">
        <v>3</v>
      </c>
      <c r="GV186">
        <f>ROUND((GT186),6)</f>
        <v>0</v>
      </c>
      <c r="GW186">
        <v>1</v>
      </c>
      <c r="GX186">
        <f>ROUND(HC186*I186,2)</f>
        <v>0</v>
      </c>
      <c r="HA186">
        <v>0</v>
      </c>
      <c r="HB186">
        <v>0</v>
      </c>
      <c r="HC186">
        <f>GV186*GW186</f>
        <v>0</v>
      </c>
      <c r="HE186" t="s">
        <v>3</v>
      </c>
      <c r="HF186" t="s">
        <v>3</v>
      </c>
      <c r="HM186" t="s">
        <v>3</v>
      </c>
      <c r="HN186" t="s">
        <v>3</v>
      </c>
      <c r="HO186" t="s">
        <v>3</v>
      </c>
      <c r="HP186" t="s">
        <v>3</v>
      </c>
      <c r="HQ186" t="s">
        <v>3</v>
      </c>
      <c r="IK186">
        <v>0</v>
      </c>
    </row>
    <row r="187" spans="1:245" x14ac:dyDescent="0.2">
      <c r="A187">
        <v>17</v>
      </c>
      <c r="B187">
        <v>1</v>
      </c>
      <c r="E187" t="s">
        <v>3</v>
      </c>
      <c r="F187" t="s">
        <v>26</v>
      </c>
      <c r="G187" t="s">
        <v>27</v>
      </c>
      <c r="H187" t="s">
        <v>177</v>
      </c>
      <c r="I187">
        <v>308</v>
      </c>
      <c r="J187">
        <v>0</v>
      </c>
      <c r="K187">
        <v>308</v>
      </c>
      <c r="O187">
        <f>ROUND(CP187,2)</f>
        <v>55440</v>
      </c>
      <c r="P187">
        <f>ROUND(CQ187*I187,2)</f>
        <v>55440</v>
      </c>
      <c r="Q187">
        <f>ROUND(CR187*I187,2)</f>
        <v>0</v>
      </c>
      <c r="R187">
        <f>ROUND(CS187*I187,2)</f>
        <v>0</v>
      </c>
      <c r="S187">
        <f>ROUND(CT187*I187,2)</f>
        <v>0</v>
      </c>
      <c r="T187">
        <f>ROUND(CU187*I187,2)</f>
        <v>0</v>
      </c>
      <c r="U187">
        <f>CV187*I187</f>
        <v>0</v>
      </c>
      <c r="V187">
        <f>CW187*I187</f>
        <v>0</v>
      </c>
      <c r="W187">
        <f>ROUND(CX187*I187,2)</f>
        <v>0</v>
      </c>
      <c r="X187">
        <f t="shared" si="155"/>
        <v>0</v>
      </c>
      <c r="Y187">
        <f t="shared" si="155"/>
        <v>0</v>
      </c>
      <c r="AA187">
        <v>-1</v>
      </c>
      <c r="AB187">
        <f>ROUND((AC187+AD187+AF187),6)</f>
        <v>180</v>
      </c>
      <c r="AC187">
        <f>ROUND((ES187),6)</f>
        <v>180</v>
      </c>
      <c r="AD187">
        <f>ROUND((ET187),6)</f>
        <v>0</v>
      </c>
      <c r="AE187">
        <f t="shared" si="156"/>
        <v>0</v>
      </c>
      <c r="AF187">
        <f t="shared" si="156"/>
        <v>0</v>
      </c>
      <c r="AG187">
        <f>ROUND((AP187),6)</f>
        <v>0</v>
      </c>
      <c r="AH187">
        <f t="shared" si="157"/>
        <v>0</v>
      </c>
      <c r="AI187">
        <f t="shared" si="157"/>
        <v>0</v>
      </c>
      <c r="AJ187">
        <f>(AS187)</f>
        <v>0</v>
      </c>
      <c r="AK187">
        <v>180</v>
      </c>
      <c r="AL187">
        <v>180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3</v>
      </c>
      <c r="BE187" t="s">
        <v>3</v>
      </c>
      <c r="BF187" t="s">
        <v>3</v>
      </c>
      <c r="BG187" t="s">
        <v>3</v>
      </c>
      <c r="BH187">
        <v>3</v>
      </c>
      <c r="BI187">
        <v>1</v>
      </c>
      <c r="BJ187" t="s">
        <v>3</v>
      </c>
      <c r="BM187">
        <v>356</v>
      </c>
      <c r="BN187">
        <v>0</v>
      </c>
      <c r="BO187" t="s">
        <v>3</v>
      </c>
      <c r="BP187">
        <v>0</v>
      </c>
      <c r="BQ187">
        <v>0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3</v>
      </c>
      <c r="BZ187">
        <v>67</v>
      </c>
      <c r="CA187">
        <v>67</v>
      </c>
      <c r="CB187" t="s">
        <v>3</v>
      </c>
      <c r="CE187">
        <v>0</v>
      </c>
      <c r="CF187">
        <v>0</v>
      </c>
      <c r="CG187">
        <v>0</v>
      </c>
      <c r="CM187">
        <v>0</v>
      </c>
      <c r="CN187" t="s">
        <v>3</v>
      </c>
      <c r="CO187">
        <v>0</v>
      </c>
      <c r="CP187">
        <f>(P187+Q187+S187)</f>
        <v>55440</v>
      </c>
      <c r="CQ187">
        <f>AC187*BC187</f>
        <v>180</v>
      </c>
      <c r="CR187">
        <f>AD187*BB187</f>
        <v>0</v>
      </c>
      <c r="CS187">
        <f>AE187*BS187</f>
        <v>0</v>
      </c>
      <c r="CT187">
        <f>AF187*BA187</f>
        <v>0</v>
      </c>
      <c r="CU187">
        <f>AG187</f>
        <v>0</v>
      </c>
      <c r="CV187">
        <f>AH187</f>
        <v>0</v>
      </c>
      <c r="CW187">
        <f t="shared" si="158"/>
        <v>0</v>
      </c>
      <c r="CX187">
        <f t="shared" si="158"/>
        <v>0</v>
      </c>
      <c r="CY187">
        <f>0</f>
        <v>0</v>
      </c>
      <c r="CZ187">
        <f>0</f>
        <v>0</v>
      </c>
      <c r="DC187" t="s">
        <v>3</v>
      </c>
      <c r="DD187" t="s">
        <v>3</v>
      </c>
      <c r="DE187" t="s">
        <v>3</v>
      </c>
      <c r="DF187" t="s">
        <v>3</v>
      </c>
      <c r="DG187" t="s">
        <v>3</v>
      </c>
      <c r="DH187" t="s">
        <v>3</v>
      </c>
      <c r="DI187" t="s">
        <v>3</v>
      </c>
      <c r="DJ187" t="s">
        <v>3</v>
      </c>
      <c r="DK187" t="s">
        <v>3</v>
      </c>
      <c r="DL187" t="s">
        <v>3</v>
      </c>
      <c r="DM187" t="s">
        <v>3</v>
      </c>
      <c r="DN187">
        <v>0</v>
      </c>
      <c r="DO187">
        <v>0</v>
      </c>
      <c r="DP187">
        <v>1</v>
      </c>
      <c r="DQ187">
        <v>1</v>
      </c>
      <c r="DU187">
        <v>1013</v>
      </c>
      <c r="DV187" t="s">
        <v>177</v>
      </c>
      <c r="DW187" t="s">
        <v>177</v>
      </c>
      <c r="DX187">
        <v>7.0999999999999994E-2</v>
      </c>
      <c r="DZ187" t="s">
        <v>3</v>
      </c>
      <c r="EA187" t="s">
        <v>3</v>
      </c>
      <c r="EB187" t="s">
        <v>3</v>
      </c>
      <c r="EC187" t="s">
        <v>3</v>
      </c>
      <c r="EE187">
        <v>0</v>
      </c>
      <c r="EF187">
        <v>0</v>
      </c>
      <c r="EG187" t="s">
        <v>3</v>
      </c>
      <c r="EH187">
        <v>0</v>
      </c>
      <c r="EI187" t="s">
        <v>3</v>
      </c>
      <c r="EJ187">
        <v>0</v>
      </c>
      <c r="EK187">
        <v>356</v>
      </c>
      <c r="EL187" t="s">
        <v>3</v>
      </c>
      <c r="EM187" t="s">
        <v>3</v>
      </c>
      <c r="EO187" t="s">
        <v>3</v>
      </c>
      <c r="EQ187">
        <v>1024</v>
      </c>
      <c r="ER187">
        <v>180</v>
      </c>
      <c r="ES187">
        <v>180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FQ187">
        <v>55440</v>
      </c>
      <c r="FR187">
        <f>ROUND(IF(BI187=3,GM187,0),2)</f>
        <v>0</v>
      </c>
      <c r="FS187">
        <v>1</v>
      </c>
      <c r="FX187">
        <v>67</v>
      </c>
      <c r="FY187">
        <v>67</v>
      </c>
      <c r="GA187" t="s">
        <v>30</v>
      </c>
      <c r="GD187">
        <v>0</v>
      </c>
      <c r="GF187">
        <v>-54322067</v>
      </c>
      <c r="GG187">
        <v>2</v>
      </c>
      <c r="GH187">
        <v>0</v>
      </c>
      <c r="GI187">
        <v>-2</v>
      </c>
      <c r="GJ187">
        <v>0</v>
      </c>
      <c r="GK187">
        <f>ROUND(R187*(R12)/100,2)</f>
        <v>0</v>
      </c>
      <c r="GL187">
        <f>ROUND(IF(AND(BH187=3,BI187=3,FS187&lt;&gt;0),P187,0),2)</f>
        <v>0</v>
      </c>
      <c r="GM187">
        <f>ROUND(O187+X187+Y187+GK187,2)+GX187</f>
        <v>55440</v>
      </c>
      <c r="GN187">
        <f>IF(OR(BI187=0,BI187=1),ROUND(O187+X187+Y187+GK187,2),0)</f>
        <v>55440</v>
      </c>
      <c r="GO187">
        <f>IF(BI187=2,ROUND(O187+X187+Y187+GK187,2),0)</f>
        <v>0</v>
      </c>
      <c r="GP187">
        <f>IF(BI187=4,ROUND(O187+X187+Y187+GK187,2)+GX187,0)</f>
        <v>0</v>
      </c>
      <c r="GR187">
        <v>0</v>
      </c>
      <c r="GS187">
        <v>4</v>
      </c>
      <c r="GT187">
        <v>0</v>
      </c>
      <c r="GU187" t="s">
        <v>3</v>
      </c>
      <c r="GV187">
        <f>ROUND((GT187),6)</f>
        <v>0</v>
      </c>
      <c r="GW187">
        <v>1</v>
      </c>
      <c r="GX187">
        <f>ROUND(HC187*I187,2)</f>
        <v>0</v>
      </c>
      <c r="HA187">
        <v>0</v>
      </c>
      <c r="HB187">
        <v>0</v>
      </c>
      <c r="HC187">
        <f>GV187*GW187</f>
        <v>0</v>
      </c>
      <c r="HE187" t="s">
        <v>3</v>
      </c>
      <c r="HF187" t="s">
        <v>3</v>
      </c>
      <c r="HM187" t="s">
        <v>3</v>
      </c>
      <c r="HN187" t="s">
        <v>3</v>
      </c>
      <c r="HO187" t="s">
        <v>3</v>
      </c>
      <c r="HP187" t="s">
        <v>3</v>
      </c>
      <c r="HQ187" t="s">
        <v>3</v>
      </c>
      <c r="IK187">
        <v>0</v>
      </c>
    </row>
    <row r="188" spans="1:245" x14ac:dyDescent="0.2">
      <c r="A188">
        <v>19</v>
      </c>
      <c r="B188">
        <v>1</v>
      </c>
      <c r="F188" t="s">
        <v>3</v>
      </c>
      <c r="G188" t="s">
        <v>178</v>
      </c>
      <c r="H188" t="s">
        <v>3</v>
      </c>
      <c r="AA188">
        <v>1</v>
      </c>
      <c r="IK188">
        <v>0</v>
      </c>
    </row>
    <row r="189" spans="1:245" x14ac:dyDescent="0.2">
      <c r="A189">
        <v>17</v>
      </c>
      <c r="B189">
        <v>1</v>
      </c>
      <c r="C189">
        <f>ROW(SmtRes!A89)</f>
        <v>89</v>
      </c>
      <c r="D189">
        <f>ROW(EtalonRes!A89)</f>
        <v>89</v>
      </c>
      <c r="E189" t="s">
        <v>179</v>
      </c>
      <c r="F189" t="s">
        <v>59</v>
      </c>
      <c r="G189" t="s">
        <v>60</v>
      </c>
      <c r="H189" t="s">
        <v>56</v>
      </c>
      <c r="I189">
        <f>ROUND((5.1+14.9+8.5+10.5+5.4+3.2+0.7+5.9+1.5+2.3+14.6+6.1+0.3+6.7+18.6+25)/100,9)</f>
        <v>1.2929999999999999</v>
      </c>
      <c r="J189">
        <v>0</v>
      </c>
      <c r="K189">
        <f>ROUND((5.1+14.9+8.5+10.5+5.4+3.2+0.7+5.9+1.5+2.3+14.6+6.1+0.3+6.7+18.6+25)/100,9)</f>
        <v>1.2929999999999999</v>
      </c>
      <c r="O189">
        <f>ROUND(CP189,2)</f>
        <v>7368.47</v>
      </c>
      <c r="P189">
        <f>ROUND(CQ189*I189,2)</f>
        <v>244.83</v>
      </c>
      <c r="Q189">
        <f>ROUND(CR189*I189,2)</f>
        <v>0</v>
      </c>
      <c r="R189">
        <f>ROUND(CS189*I189,2)</f>
        <v>0</v>
      </c>
      <c r="S189">
        <f>ROUND(CT189*I189,2)</f>
        <v>7123.64</v>
      </c>
      <c r="T189">
        <f>ROUND(CU189*I189,2)</f>
        <v>0</v>
      </c>
      <c r="U189">
        <f>CV189*I189</f>
        <v>13.75752</v>
      </c>
      <c r="V189">
        <f>CW189*I189</f>
        <v>0</v>
      </c>
      <c r="W189">
        <f>ROUND(CX189*I189,2)</f>
        <v>0</v>
      </c>
      <c r="X189">
        <f>ROUND(CY189,2)</f>
        <v>4986.55</v>
      </c>
      <c r="Y189">
        <f>ROUND(CZ189,2)</f>
        <v>712.36</v>
      </c>
      <c r="AA189">
        <v>1423013546</v>
      </c>
      <c r="AB189">
        <f>ROUND((AC189+AD189+AF189),6)</f>
        <v>5698.74</v>
      </c>
      <c r="AC189">
        <f>ROUND((ES189),6)</f>
        <v>189.35</v>
      </c>
      <c r="AD189">
        <f>ROUND((((ET189)-(EU189))+AE189),6)</f>
        <v>0</v>
      </c>
      <c r="AE189">
        <f>ROUND((EU189),6)</f>
        <v>0</v>
      </c>
      <c r="AF189">
        <f>ROUND((EV189),6)</f>
        <v>5509.39</v>
      </c>
      <c r="AG189">
        <f>ROUND((AP189),6)</f>
        <v>0</v>
      </c>
      <c r="AH189">
        <f>(EW189)</f>
        <v>10.64</v>
      </c>
      <c r="AI189">
        <f>(EX189)</f>
        <v>0</v>
      </c>
      <c r="AJ189">
        <f>(AS189)</f>
        <v>0</v>
      </c>
      <c r="AK189">
        <v>5698.74</v>
      </c>
      <c r="AL189">
        <v>189.35</v>
      </c>
      <c r="AM189">
        <v>0</v>
      </c>
      <c r="AN189">
        <v>0</v>
      </c>
      <c r="AO189">
        <v>5509.39</v>
      </c>
      <c r="AP189">
        <v>0</v>
      </c>
      <c r="AQ189">
        <v>10.64</v>
      </c>
      <c r="AR189">
        <v>0</v>
      </c>
      <c r="AS189">
        <v>0</v>
      </c>
      <c r="AT189">
        <v>70</v>
      </c>
      <c r="AU189">
        <v>10</v>
      </c>
      <c r="AV189">
        <v>1</v>
      </c>
      <c r="AW189">
        <v>1</v>
      </c>
      <c r="AZ189">
        <v>1</v>
      </c>
      <c r="BA189">
        <v>1</v>
      </c>
      <c r="BB189">
        <v>1</v>
      </c>
      <c r="BC189">
        <v>1</v>
      </c>
      <c r="BD189" t="s">
        <v>3</v>
      </c>
      <c r="BE189" t="s">
        <v>3</v>
      </c>
      <c r="BF189" t="s">
        <v>3</v>
      </c>
      <c r="BG189" t="s">
        <v>3</v>
      </c>
      <c r="BH189">
        <v>0</v>
      </c>
      <c r="BI189">
        <v>4</v>
      </c>
      <c r="BJ189" t="s">
        <v>61</v>
      </c>
      <c r="BM189">
        <v>0</v>
      </c>
      <c r="BN189">
        <v>0</v>
      </c>
      <c r="BO189" t="s">
        <v>3</v>
      </c>
      <c r="BP189">
        <v>0</v>
      </c>
      <c r="BQ189">
        <v>1</v>
      </c>
      <c r="BR189">
        <v>0</v>
      </c>
      <c r="BS189">
        <v>1</v>
      </c>
      <c r="BT189">
        <v>1</v>
      </c>
      <c r="BU189">
        <v>1</v>
      </c>
      <c r="BV189">
        <v>1</v>
      </c>
      <c r="BW189">
        <v>1</v>
      </c>
      <c r="BX189">
        <v>1</v>
      </c>
      <c r="BY189" t="s">
        <v>3</v>
      </c>
      <c r="BZ189">
        <v>70</v>
      </c>
      <c r="CA189">
        <v>10</v>
      </c>
      <c r="CB189" t="s">
        <v>3</v>
      </c>
      <c r="CE189">
        <v>0</v>
      </c>
      <c r="CF189">
        <v>0</v>
      </c>
      <c r="CG189">
        <v>0</v>
      </c>
      <c r="CM189">
        <v>0</v>
      </c>
      <c r="CN189" t="s">
        <v>3</v>
      </c>
      <c r="CO189">
        <v>0</v>
      </c>
      <c r="CP189">
        <f>(P189+Q189+S189)</f>
        <v>7368.47</v>
      </c>
      <c r="CQ189">
        <f>(AC189*BC189*AW189)</f>
        <v>189.35</v>
      </c>
      <c r="CR189">
        <f>((((ET189)*BB189-(EU189)*BS189)+AE189*BS189)*AV189)</f>
        <v>0</v>
      </c>
      <c r="CS189">
        <f>(AE189*BS189*AV189)</f>
        <v>0</v>
      </c>
      <c r="CT189">
        <f>(AF189*BA189*AV189)</f>
        <v>5509.39</v>
      </c>
      <c r="CU189">
        <f>AG189</f>
        <v>0</v>
      </c>
      <c r="CV189">
        <f>(AH189*AV189)</f>
        <v>10.64</v>
      </c>
      <c r="CW189">
        <f>AI189</f>
        <v>0</v>
      </c>
      <c r="CX189">
        <f>AJ189</f>
        <v>0</v>
      </c>
      <c r="CY189">
        <f>((S189*BZ189)/100)</f>
        <v>4986.5480000000007</v>
      </c>
      <c r="CZ189">
        <f>((S189*CA189)/100)</f>
        <v>712.36400000000003</v>
      </c>
      <c r="DC189" t="s">
        <v>3</v>
      </c>
      <c r="DD189" t="s">
        <v>3</v>
      </c>
      <c r="DE189" t="s">
        <v>3</v>
      </c>
      <c r="DF189" t="s">
        <v>3</v>
      </c>
      <c r="DG189" t="s">
        <v>3</v>
      </c>
      <c r="DH189" t="s">
        <v>3</v>
      </c>
      <c r="DI189" t="s">
        <v>3</v>
      </c>
      <c r="DJ189" t="s">
        <v>3</v>
      </c>
      <c r="DK189" t="s">
        <v>3</v>
      </c>
      <c r="DL189" t="s">
        <v>3</v>
      </c>
      <c r="DM189" t="s">
        <v>3</v>
      </c>
      <c r="DN189">
        <v>0</v>
      </c>
      <c r="DO189">
        <v>0</v>
      </c>
      <c r="DP189">
        <v>1</v>
      </c>
      <c r="DQ189">
        <v>1</v>
      </c>
      <c r="DU189">
        <v>1003</v>
      </c>
      <c r="DV189" t="s">
        <v>56</v>
      </c>
      <c r="DW189" t="s">
        <v>56</v>
      </c>
      <c r="DX189">
        <v>100</v>
      </c>
      <c r="DZ189" t="s">
        <v>3</v>
      </c>
      <c r="EA189" t="s">
        <v>3</v>
      </c>
      <c r="EB189" t="s">
        <v>3</v>
      </c>
      <c r="EC189" t="s">
        <v>3</v>
      </c>
      <c r="EE189">
        <v>1306206291</v>
      </c>
      <c r="EF189">
        <v>1</v>
      </c>
      <c r="EG189" t="s">
        <v>23</v>
      </c>
      <c r="EH189">
        <v>0</v>
      </c>
      <c r="EI189" t="s">
        <v>3</v>
      </c>
      <c r="EJ189">
        <v>4</v>
      </c>
      <c r="EK189">
        <v>0</v>
      </c>
      <c r="EL189" t="s">
        <v>24</v>
      </c>
      <c r="EM189" t="s">
        <v>25</v>
      </c>
      <c r="EO189" t="s">
        <v>3</v>
      </c>
      <c r="EQ189">
        <v>0</v>
      </c>
      <c r="ER189">
        <v>5698.74</v>
      </c>
      <c r="ES189">
        <v>189.35</v>
      </c>
      <c r="ET189">
        <v>0</v>
      </c>
      <c r="EU189">
        <v>0</v>
      </c>
      <c r="EV189">
        <v>5509.39</v>
      </c>
      <c r="EW189">
        <v>10.64</v>
      </c>
      <c r="EX189">
        <v>0</v>
      </c>
      <c r="EY189">
        <v>0</v>
      </c>
      <c r="FQ189">
        <v>0</v>
      </c>
      <c r="FR189">
        <f>ROUND(IF(BI189=3,GM189,0),2)</f>
        <v>0</v>
      </c>
      <c r="FS189">
        <v>0</v>
      </c>
      <c r="FX189">
        <v>70</v>
      </c>
      <c r="FY189">
        <v>10</v>
      </c>
      <c r="GA189" t="s">
        <v>3</v>
      </c>
      <c r="GD189">
        <v>0</v>
      </c>
      <c r="GF189">
        <v>1190406279</v>
      </c>
      <c r="GG189">
        <v>2</v>
      </c>
      <c r="GH189">
        <v>1</v>
      </c>
      <c r="GI189">
        <v>-2</v>
      </c>
      <c r="GJ189">
        <v>0</v>
      </c>
      <c r="GK189">
        <f>ROUND(R189*(R12)/100,2)</f>
        <v>0</v>
      </c>
      <c r="GL189">
        <f>ROUND(IF(AND(BH189=3,BI189=3,FS189&lt;&gt;0),P189,0),2)</f>
        <v>0</v>
      </c>
      <c r="GM189">
        <f>ROUND(O189+X189+Y189+GK189,2)+GX189</f>
        <v>13067.38</v>
      </c>
      <c r="GN189">
        <f>IF(OR(BI189=0,BI189=1),ROUND(O189+X189+Y189+GK189,2),0)</f>
        <v>0</v>
      </c>
      <c r="GO189">
        <f>IF(BI189=2,ROUND(O189+X189+Y189+GK189,2),0)</f>
        <v>0</v>
      </c>
      <c r="GP189">
        <f>IF(BI189=4,ROUND(O189+X189+Y189+GK189,2)+GX189,0)</f>
        <v>13067.38</v>
      </c>
      <c r="GR189">
        <v>0</v>
      </c>
      <c r="GS189">
        <v>3</v>
      </c>
      <c r="GT189">
        <v>0</v>
      </c>
      <c r="GU189" t="s">
        <v>3</v>
      </c>
      <c r="GV189">
        <f>ROUND((GT189),6)</f>
        <v>0</v>
      </c>
      <c r="GW189">
        <v>1</v>
      </c>
      <c r="GX189">
        <f>ROUND(HC189*I189,2)</f>
        <v>0</v>
      </c>
      <c r="HA189">
        <v>0</v>
      </c>
      <c r="HB189">
        <v>0</v>
      </c>
      <c r="HC189">
        <f>GV189*GW189</f>
        <v>0</v>
      </c>
      <c r="HE189" t="s">
        <v>3</v>
      </c>
      <c r="HF189" t="s">
        <v>3</v>
      </c>
      <c r="HM189" t="s">
        <v>3</v>
      </c>
      <c r="HN189" t="s">
        <v>3</v>
      </c>
      <c r="HO189" t="s">
        <v>3</v>
      </c>
      <c r="HP189" t="s">
        <v>3</v>
      </c>
      <c r="HQ189" t="s">
        <v>3</v>
      </c>
      <c r="IK189">
        <v>0</v>
      </c>
    </row>
    <row r="190" spans="1:245" x14ac:dyDescent="0.2">
      <c r="A190">
        <v>17</v>
      </c>
      <c r="B190">
        <v>1</v>
      </c>
      <c r="C190">
        <f>ROW(SmtRes!A92)</f>
        <v>92</v>
      </c>
      <c r="D190">
        <f>ROW(EtalonRes!A92)</f>
        <v>92</v>
      </c>
      <c r="E190" t="s">
        <v>180</v>
      </c>
      <c r="F190" t="s">
        <v>148</v>
      </c>
      <c r="G190" t="s">
        <v>149</v>
      </c>
      <c r="H190" t="s">
        <v>56</v>
      </c>
      <c r="I190">
        <f>ROUND((5.1+14.9+8.5+10.5+5.4+3.2+0.7+5.9+1.5+2.3+14.6+6.1+0.3+6.7+18.6+25)/100,9)</f>
        <v>1.2929999999999999</v>
      </c>
      <c r="J190">
        <v>0</v>
      </c>
      <c r="K190">
        <f>ROUND((5.1+14.9+8.5+10.5+5.4+3.2+0.7+5.9+1.5+2.3+14.6+6.1+0.3+6.7+18.6+25)/100,9)</f>
        <v>1.2929999999999999</v>
      </c>
      <c r="O190">
        <f>ROUND(CP190,2)</f>
        <v>2342.6</v>
      </c>
      <c r="P190">
        <f>ROUND(CQ190*I190,2)</f>
        <v>238.39</v>
      </c>
      <c r="Q190">
        <f>ROUND(CR190*I190,2)</f>
        <v>20.97</v>
      </c>
      <c r="R190">
        <f>ROUND(CS190*I190,2)</f>
        <v>0.1</v>
      </c>
      <c r="S190">
        <f>ROUND(CT190*I190,2)</f>
        <v>2083.2399999999998</v>
      </c>
      <c r="T190">
        <f>ROUND(CU190*I190,2)</f>
        <v>0</v>
      </c>
      <c r="U190">
        <f>CV190*I190</f>
        <v>4.4479199999999999</v>
      </c>
      <c r="V190">
        <f>CW190*I190</f>
        <v>0</v>
      </c>
      <c r="W190">
        <f>ROUND(CX190*I190,2)</f>
        <v>0</v>
      </c>
      <c r="X190">
        <f>ROUND(CY190,2)</f>
        <v>1458.27</v>
      </c>
      <c r="Y190">
        <f>ROUND(CZ190,2)</f>
        <v>208.32</v>
      </c>
      <c r="AA190">
        <v>1423013546</v>
      </c>
      <c r="AB190">
        <f>ROUND((AC190+AD190+AF190),6)</f>
        <v>1811.76</v>
      </c>
      <c r="AC190">
        <f>ROUND((ES190),6)</f>
        <v>184.37</v>
      </c>
      <c r="AD190">
        <f>ROUND((((ET190)-(EU190))+AE190),6)</f>
        <v>16.22</v>
      </c>
      <c r="AE190">
        <f>ROUND((EU190),6)</f>
        <v>0.08</v>
      </c>
      <c r="AF190">
        <f>ROUND((EV190),6)</f>
        <v>1611.17</v>
      </c>
      <c r="AG190">
        <f>ROUND((AP190),6)</f>
        <v>0</v>
      </c>
      <c r="AH190">
        <f>(EW190)</f>
        <v>3.44</v>
      </c>
      <c r="AI190">
        <f>(EX190)</f>
        <v>0</v>
      </c>
      <c r="AJ190">
        <f>(AS190)</f>
        <v>0</v>
      </c>
      <c r="AK190">
        <v>1811.76</v>
      </c>
      <c r="AL190">
        <v>184.37</v>
      </c>
      <c r="AM190">
        <v>16.22</v>
      </c>
      <c r="AN190">
        <v>0.08</v>
      </c>
      <c r="AO190">
        <v>1611.17</v>
      </c>
      <c r="AP190">
        <v>0</v>
      </c>
      <c r="AQ190">
        <v>3.44</v>
      </c>
      <c r="AR190">
        <v>0</v>
      </c>
      <c r="AS190">
        <v>0</v>
      </c>
      <c r="AT190">
        <v>70</v>
      </c>
      <c r="AU190">
        <v>10</v>
      </c>
      <c r="AV190">
        <v>1</v>
      </c>
      <c r="AW190">
        <v>1</v>
      </c>
      <c r="AZ190">
        <v>1</v>
      </c>
      <c r="BA190">
        <v>1</v>
      </c>
      <c r="BB190">
        <v>1</v>
      </c>
      <c r="BC190">
        <v>1</v>
      </c>
      <c r="BD190" t="s">
        <v>3</v>
      </c>
      <c r="BE190" t="s">
        <v>3</v>
      </c>
      <c r="BF190" t="s">
        <v>3</v>
      </c>
      <c r="BG190" t="s">
        <v>3</v>
      </c>
      <c r="BH190">
        <v>0</v>
      </c>
      <c r="BI190">
        <v>4</v>
      </c>
      <c r="BJ190" t="s">
        <v>150</v>
      </c>
      <c r="BM190">
        <v>0</v>
      </c>
      <c r="BN190">
        <v>0</v>
      </c>
      <c r="BO190" t="s">
        <v>3</v>
      </c>
      <c r="BP190">
        <v>0</v>
      </c>
      <c r="BQ190">
        <v>1</v>
      </c>
      <c r="BR190">
        <v>0</v>
      </c>
      <c r="BS190">
        <v>1</v>
      </c>
      <c r="BT190">
        <v>1</v>
      </c>
      <c r="BU190">
        <v>1</v>
      </c>
      <c r="BV190">
        <v>1</v>
      </c>
      <c r="BW190">
        <v>1</v>
      </c>
      <c r="BX190">
        <v>1</v>
      </c>
      <c r="BY190" t="s">
        <v>3</v>
      </c>
      <c r="BZ190">
        <v>70</v>
      </c>
      <c r="CA190">
        <v>10</v>
      </c>
      <c r="CB190" t="s">
        <v>3</v>
      </c>
      <c r="CE190">
        <v>0</v>
      </c>
      <c r="CF190">
        <v>0</v>
      </c>
      <c r="CG190">
        <v>0</v>
      </c>
      <c r="CM190">
        <v>0</v>
      </c>
      <c r="CN190" t="s">
        <v>3</v>
      </c>
      <c r="CO190">
        <v>0</v>
      </c>
      <c r="CP190">
        <f>(P190+Q190+S190)</f>
        <v>2342.6</v>
      </c>
      <c r="CQ190">
        <f>(AC190*BC190*AW190)</f>
        <v>184.37</v>
      </c>
      <c r="CR190">
        <f>((((ET190)*BB190-(EU190)*BS190)+AE190*BS190)*AV190)</f>
        <v>16.22</v>
      </c>
      <c r="CS190">
        <f>(AE190*BS190*AV190)</f>
        <v>0.08</v>
      </c>
      <c r="CT190">
        <f>(AF190*BA190*AV190)</f>
        <v>1611.17</v>
      </c>
      <c r="CU190">
        <f>AG190</f>
        <v>0</v>
      </c>
      <c r="CV190">
        <f>(AH190*AV190)</f>
        <v>3.44</v>
      </c>
      <c r="CW190">
        <f>AI190</f>
        <v>0</v>
      </c>
      <c r="CX190">
        <f>AJ190</f>
        <v>0</v>
      </c>
      <c r="CY190">
        <f>((S190*BZ190)/100)</f>
        <v>1458.2679999999998</v>
      </c>
      <c r="CZ190">
        <f>((S190*CA190)/100)</f>
        <v>208.32399999999998</v>
      </c>
      <c r="DC190" t="s">
        <v>3</v>
      </c>
      <c r="DD190" t="s">
        <v>3</v>
      </c>
      <c r="DE190" t="s">
        <v>3</v>
      </c>
      <c r="DF190" t="s">
        <v>3</v>
      </c>
      <c r="DG190" t="s">
        <v>3</v>
      </c>
      <c r="DH190" t="s">
        <v>3</v>
      </c>
      <c r="DI190" t="s">
        <v>3</v>
      </c>
      <c r="DJ190" t="s">
        <v>3</v>
      </c>
      <c r="DK190" t="s">
        <v>3</v>
      </c>
      <c r="DL190" t="s">
        <v>3</v>
      </c>
      <c r="DM190" t="s">
        <v>3</v>
      </c>
      <c r="DN190">
        <v>0</v>
      </c>
      <c r="DO190">
        <v>0</v>
      </c>
      <c r="DP190">
        <v>1</v>
      </c>
      <c r="DQ190">
        <v>1</v>
      </c>
      <c r="DU190">
        <v>1003</v>
      </c>
      <c r="DV190" t="s">
        <v>56</v>
      </c>
      <c r="DW190" t="s">
        <v>56</v>
      </c>
      <c r="DX190">
        <v>100</v>
      </c>
      <c r="DZ190" t="s">
        <v>3</v>
      </c>
      <c r="EA190" t="s">
        <v>3</v>
      </c>
      <c r="EB190" t="s">
        <v>3</v>
      </c>
      <c r="EC190" t="s">
        <v>3</v>
      </c>
      <c r="EE190">
        <v>1306206291</v>
      </c>
      <c r="EF190">
        <v>1</v>
      </c>
      <c r="EG190" t="s">
        <v>23</v>
      </c>
      <c r="EH190">
        <v>0</v>
      </c>
      <c r="EI190" t="s">
        <v>3</v>
      </c>
      <c r="EJ190">
        <v>4</v>
      </c>
      <c r="EK190">
        <v>0</v>
      </c>
      <c r="EL190" t="s">
        <v>24</v>
      </c>
      <c r="EM190" t="s">
        <v>25</v>
      </c>
      <c r="EO190" t="s">
        <v>3</v>
      </c>
      <c r="EQ190">
        <v>0</v>
      </c>
      <c r="ER190">
        <v>1811.76</v>
      </c>
      <c r="ES190">
        <v>184.37</v>
      </c>
      <c r="ET190">
        <v>16.22</v>
      </c>
      <c r="EU190">
        <v>0.08</v>
      </c>
      <c r="EV190">
        <v>1611.17</v>
      </c>
      <c r="EW190">
        <v>3.44</v>
      </c>
      <c r="EX190">
        <v>0</v>
      </c>
      <c r="EY190">
        <v>0</v>
      </c>
      <c r="FQ190">
        <v>0</v>
      </c>
      <c r="FR190">
        <f>ROUND(IF(BI190=3,GM190,0),2)</f>
        <v>0</v>
      </c>
      <c r="FS190">
        <v>0</v>
      </c>
      <c r="FX190">
        <v>70</v>
      </c>
      <c r="FY190">
        <v>10</v>
      </c>
      <c r="GA190" t="s">
        <v>3</v>
      </c>
      <c r="GD190">
        <v>0</v>
      </c>
      <c r="GF190">
        <v>1564354006</v>
      </c>
      <c r="GG190">
        <v>2</v>
      </c>
      <c r="GH190">
        <v>1</v>
      </c>
      <c r="GI190">
        <v>-2</v>
      </c>
      <c r="GJ190">
        <v>0</v>
      </c>
      <c r="GK190">
        <f>ROUND(R190*(R12)/100,2)</f>
        <v>0.16</v>
      </c>
      <c r="GL190">
        <f>ROUND(IF(AND(BH190=3,BI190=3,FS190&lt;&gt;0),P190,0),2)</f>
        <v>0</v>
      </c>
      <c r="GM190">
        <f>ROUND(O190+X190+Y190+GK190,2)+GX190</f>
        <v>4009.35</v>
      </c>
      <c r="GN190">
        <f>IF(OR(BI190=0,BI190=1),ROUND(O190+X190+Y190+GK190,2),0)</f>
        <v>0</v>
      </c>
      <c r="GO190">
        <f>IF(BI190=2,ROUND(O190+X190+Y190+GK190,2),0)</f>
        <v>0</v>
      </c>
      <c r="GP190">
        <f>IF(BI190=4,ROUND(O190+X190+Y190+GK190,2)+GX190,0)</f>
        <v>4009.35</v>
      </c>
      <c r="GR190">
        <v>0</v>
      </c>
      <c r="GS190">
        <v>3</v>
      </c>
      <c r="GT190">
        <v>0</v>
      </c>
      <c r="GU190" t="s">
        <v>3</v>
      </c>
      <c r="GV190">
        <f>ROUND((GT190),6)</f>
        <v>0</v>
      </c>
      <c r="GW190">
        <v>1</v>
      </c>
      <c r="GX190">
        <f>ROUND(HC190*I190,2)</f>
        <v>0</v>
      </c>
      <c r="HA190">
        <v>0</v>
      </c>
      <c r="HB190">
        <v>0</v>
      </c>
      <c r="HC190">
        <f>GV190*GW190</f>
        <v>0</v>
      </c>
      <c r="HE190" t="s">
        <v>3</v>
      </c>
      <c r="HF190" t="s">
        <v>3</v>
      </c>
      <c r="HM190" t="s">
        <v>3</v>
      </c>
      <c r="HN190" t="s">
        <v>3</v>
      </c>
      <c r="HO190" t="s">
        <v>3</v>
      </c>
      <c r="HP190" t="s">
        <v>3</v>
      </c>
      <c r="HQ190" t="s">
        <v>3</v>
      </c>
      <c r="IK190">
        <v>0</v>
      </c>
    </row>
    <row r="191" spans="1:245" x14ac:dyDescent="0.2">
      <c r="A191">
        <v>19</v>
      </c>
      <c r="B191">
        <v>1</v>
      </c>
      <c r="F191" t="s">
        <v>3</v>
      </c>
      <c r="G191" t="s">
        <v>181</v>
      </c>
      <c r="H191" t="s">
        <v>3</v>
      </c>
      <c r="AA191">
        <v>1</v>
      </c>
      <c r="IK191">
        <v>0</v>
      </c>
    </row>
    <row r="192" spans="1:245" x14ac:dyDescent="0.2">
      <c r="A192">
        <v>17</v>
      </c>
      <c r="B192">
        <v>1</v>
      </c>
      <c r="C192">
        <f>ROW(SmtRes!A94)</f>
        <v>94</v>
      </c>
      <c r="D192">
        <f>ROW(EtalonRes!A94)</f>
        <v>94</v>
      </c>
      <c r="E192" t="s">
        <v>182</v>
      </c>
      <c r="F192" t="s">
        <v>59</v>
      </c>
      <c r="G192" t="s">
        <v>60</v>
      </c>
      <c r="H192" t="s">
        <v>56</v>
      </c>
      <c r="I192">
        <f>ROUND((5.1+17.5+11.8+30+0.1+11.1+5+3.2+0.7+6.3+1.5+2+14.5+6.1+0.3+7.3+19.6+18.8)/100,9)</f>
        <v>1.609</v>
      </c>
      <c r="J192">
        <v>0</v>
      </c>
      <c r="K192">
        <f>ROUND((5.1+17.5+11.8+30+0.1+11.1+5+3.2+0.7+6.3+1.5+2+14.5+6.1+0.3+7.3+19.6+18.8)/100,9)</f>
        <v>1.609</v>
      </c>
      <c r="O192">
        <f>ROUND(CP192,2)</f>
        <v>9169.27</v>
      </c>
      <c r="P192">
        <f>ROUND(CQ192*I192,2)</f>
        <v>304.66000000000003</v>
      </c>
      <c r="Q192">
        <f>ROUND(CR192*I192,2)</f>
        <v>0</v>
      </c>
      <c r="R192">
        <f>ROUND(CS192*I192,2)</f>
        <v>0</v>
      </c>
      <c r="S192">
        <f>ROUND(CT192*I192,2)</f>
        <v>8864.61</v>
      </c>
      <c r="T192">
        <f>ROUND(CU192*I192,2)</f>
        <v>0</v>
      </c>
      <c r="U192">
        <f>CV192*I192</f>
        <v>17.119759999999999</v>
      </c>
      <c r="V192">
        <f>CW192*I192</f>
        <v>0</v>
      </c>
      <c r="W192">
        <f>ROUND(CX192*I192,2)</f>
        <v>0</v>
      </c>
      <c r="X192">
        <f>ROUND(CY192,2)</f>
        <v>6205.23</v>
      </c>
      <c r="Y192">
        <f>ROUND(CZ192,2)</f>
        <v>886.46</v>
      </c>
      <c r="AA192">
        <v>1423013546</v>
      </c>
      <c r="AB192">
        <f>ROUND((AC192+AD192+AF192),6)</f>
        <v>5698.74</v>
      </c>
      <c r="AC192">
        <f>ROUND((ES192),6)</f>
        <v>189.35</v>
      </c>
      <c r="AD192">
        <f>ROUND((((ET192)-(EU192))+AE192),6)</f>
        <v>0</v>
      </c>
      <c r="AE192">
        <f>ROUND((EU192),6)</f>
        <v>0</v>
      </c>
      <c r="AF192">
        <f>ROUND((EV192),6)</f>
        <v>5509.39</v>
      </c>
      <c r="AG192">
        <f>ROUND((AP192),6)</f>
        <v>0</v>
      </c>
      <c r="AH192">
        <f>(EW192)</f>
        <v>10.64</v>
      </c>
      <c r="AI192">
        <f>(EX192)</f>
        <v>0</v>
      </c>
      <c r="AJ192">
        <f>(AS192)</f>
        <v>0</v>
      </c>
      <c r="AK192">
        <v>5698.74</v>
      </c>
      <c r="AL192">
        <v>189.35</v>
      </c>
      <c r="AM192">
        <v>0</v>
      </c>
      <c r="AN192">
        <v>0</v>
      </c>
      <c r="AO192">
        <v>5509.39</v>
      </c>
      <c r="AP192">
        <v>0</v>
      </c>
      <c r="AQ192">
        <v>10.64</v>
      </c>
      <c r="AR192">
        <v>0</v>
      </c>
      <c r="AS192">
        <v>0</v>
      </c>
      <c r="AT192">
        <v>70</v>
      </c>
      <c r="AU192">
        <v>10</v>
      </c>
      <c r="AV192">
        <v>1</v>
      </c>
      <c r="AW192">
        <v>1</v>
      </c>
      <c r="AZ192">
        <v>1</v>
      </c>
      <c r="BA192">
        <v>1</v>
      </c>
      <c r="BB192">
        <v>1</v>
      </c>
      <c r="BC192">
        <v>1</v>
      </c>
      <c r="BD192" t="s">
        <v>3</v>
      </c>
      <c r="BE192" t="s">
        <v>3</v>
      </c>
      <c r="BF192" t="s">
        <v>3</v>
      </c>
      <c r="BG192" t="s">
        <v>3</v>
      </c>
      <c r="BH192">
        <v>0</v>
      </c>
      <c r="BI192">
        <v>4</v>
      </c>
      <c r="BJ192" t="s">
        <v>61</v>
      </c>
      <c r="BM192">
        <v>0</v>
      </c>
      <c r="BN192">
        <v>0</v>
      </c>
      <c r="BO192" t="s">
        <v>3</v>
      </c>
      <c r="BP192">
        <v>0</v>
      </c>
      <c r="BQ192">
        <v>1</v>
      </c>
      <c r="BR192">
        <v>0</v>
      </c>
      <c r="BS192">
        <v>1</v>
      </c>
      <c r="BT192">
        <v>1</v>
      </c>
      <c r="BU192">
        <v>1</v>
      </c>
      <c r="BV192">
        <v>1</v>
      </c>
      <c r="BW192">
        <v>1</v>
      </c>
      <c r="BX192">
        <v>1</v>
      </c>
      <c r="BY192" t="s">
        <v>3</v>
      </c>
      <c r="BZ192">
        <v>70</v>
      </c>
      <c r="CA192">
        <v>10</v>
      </c>
      <c r="CB192" t="s">
        <v>3</v>
      </c>
      <c r="CE192">
        <v>0</v>
      </c>
      <c r="CF192">
        <v>0</v>
      </c>
      <c r="CG192">
        <v>0</v>
      </c>
      <c r="CM192">
        <v>0</v>
      </c>
      <c r="CN192" t="s">
        <v>3</v>
      </c>
      <c r="CO192">
        <v>0</v>
      </c>
      <c r="CP192">
        <f>(P192+Q192+S192)</f>
        <v>9169.27</v>
      </c>
      <c r="CQ192">
        <f>(AC192*BC192*AW192)</f>
        <v>189.35</v>
      </c>
      <c r="CR192">
        <f>((((ET192)*BB192-(EU192)*BS192)+AE192*BS192)*AV192)</f>
        <v>0</v>
      </c>
      <c r="CS192">
        <f>(AE192*BS192*AV192)</f>
        <v>0</v>
      </c>
      <c r="CT192">
        <f>(AF192*BA192*AV192)</f>
        <v>5509.39</v>
      </c>
      <c r="CU192">
        <f>AG192</f>
        <v>0</v>
      </c>
      <c r="CV192">
        <f>(AH192*AV192)</f>
        <v>10.64</v>
      </c>
      <c r="CW192">
        <f>AI192</f>
        <v>0</v>
      </c>
      <c r="CX192">
        <f>AJ192</f>
        <v>0</v>
      </c>
      <c r="CY192">
        <f>((S192*BZ192)/100)</f>
        <v>6205.2270000000008</v>
      </c>
      <c r="CZ192">
        <f>((S192*CA192)/100)</f>
        <v>886.46100000000001</v>
      </c>
      <c r="DC192" t="s">
        <v>3</v>
      </c>
      <c r="DD192" t="s">
        <v>3</v>
      </c>
      <c r="DE192" t="s">
        <v>3</v>
      </c>
      <c r="DF192" t="s">
        <v>3</v>
      </c>
      <c r="DG192" t="s">
        <v>3</v>
      </c>
      <c r="DH192" t="s">
        <v>3</v>
      </c>
      <c r="DI192" t="s">
        <v>3</v>
      </c>
      <c r="DJ192" t="s">
        <v>3</v>
      </c>
      <c r="DK192" t="s">
        <v>3</v>
      </c>
      <c r="DL192" t="s">
        <v>3</v>
      </c>
      <c r="DM192" t="s">
        <v>3</v>
      </c>
      <c r="DN192">
        <v>0</v>
      </c>
      <c r="DO192">
        <v>0</v>
      </c>
      <c r="DP192">
        <v>1</v>
      </c>
      <c r="DQ192">
        <v>1</v>
      </c>
      <c r="DU192">
        <v>1003</v>
      </c>
      <c r="DV192" t="s">
        <v>56</v>
      </c>
      <c r="DW192" t="s">
        <v>56</v>
      </c>
      <c r="DX192">
        <v>100</v>
      </c>
      <c r="DZ192" t="s">
        <v>3</v>
      </c>
      <c r="EA192" t="s">
        <v>3</v>
      </c>
      <c r="EB192" t="s">
        <v>3</v>
      </c>
      <c r="EC192" t="s">
        <v>3</v>
      </c>
      <c r="EE192">
        <v>1306206291</v>
      </c>
      <c r="EF192">
        <v>1</v>
      </c>
      <c r="EG192" t="s">
        <v>23</v>
      </c>
      <c r="EH192">
        <v>0</v>
      </c>
      <c r="EI192" t="s">
        <v>3</v>
      </c>
      <c r="EJ192">
        <v>4</v>
      </c>
      <c r="EK192">
        <v>0</v>
      </c>
      <c r="EL192" t="s">
        <v>24</v>
      </c>
      <c r="EM192" t="s">
        <v>25</v>
      </c>
      <c r="EO192" t="s">
        <v>3</v>
      </c>
      <c r="EQ192">
        <v>0</v>
      </c>
      <c r="ER192">
        <v>5698.74</v>
      </c>
      <c r="ES192">
        <v>189.35</v>
      </c>
      <c r="ET192">
        <v>0</v>
      </c>
      <c r="EU192">
        <v>0</v>
      </c>
      <c r="EV192">
        <v>5509.39</v>
      </c>
      <c r="EW192">
        <v>10.64</v>
      </c>
      <c r="EX192">
        <v>0</v>
      </c>
      <c r="EY192">
        <v>0</v>
      </c>
      <c r="FQ192">
        <v>0</v>
      </c>
      <c r="FR192">
        <f>ROUND(IF(BI192=3,GM192,0),2)</f>
        <v>0</v>
      </c>
      <c r="FS192">
        <v>0</v>
      </c>
      <c r="FX192">
        <v>70</v>
      </c>
      <c r="FY192">
        <v>10</v>
      </c>
      <c r="GA192" t="s">
        <v>3</v>
      </c>
      <c r="GD192">
        <v>0</v>
      </c>
      <c r="GF192">
        <v>1190406279</v>
      </c>
      <c r="GG192">
        <v>2</v>
      </c>
      <c r="GH192">
        <v>1</v>
      </c>
      <c r="GI192">
        <v>-2</v>
      </c>
      <c r="GJ192">
        <v>0</v>
      </c>
      <c r="GK192">
        <f>ROUND(R192*(R12)/100,2)</f>
        <v>0</v>
      </c>
      <c r="GL192">
        <f>ROUND(IF(AND(BH192=3,BI192=3,FS192&lt;&gt;0),P192,0),2)</f>
        <v>0</v>
      </c>
      <c r="GM192">
        <f>ROUND(O192+X192+Y192+GK192,2)+GX192</f>
        <v>16260.96</v>
      </c>
      <c r="GN192">
        <f>IF(OR(BI192=0,BI192=1),ROUND(O192+X192+Y192+GK192,2),0)</f>
        <v>0</v>
      </c>
      <c r="GO192">
        <f>IF(BI192=2,ROUND(O192+X192+Y192+GK192,2),0)</f>
        <v>0</v>
      </c>
      <c r="GP192">
        <f>IF(BI192=4,ROUND(O192+X192+Y192+GK192,2)+GX192,0)</f>
        <v>16260.96</v>
      </c>
      <c r="GR192">
        <v>0</v>
      </c>
      <c r="GS192">
        <v>3</v>
      </c>
      <c r="GT192">
        <v>0</v>
      </c>
      <c r="GU192" t="s">
        <v>3</v>
      </c>
      <c r="GV192">
        <f>ROUND((GT192),6)</f>
        <v>0</v>
      </c>
      <c r="GW192">
        <v>1</v>
      </c>
      <c r="GX192">
        <f>ROUND(HC192*I192,2)</f>
        <v>0</v>
      </c>
      <c r="HA192">
        <v>0</v>
      </c>
      <c r="HB192">
        <v>0</v>
      </c>
      <c r="HC192">
        <f>GV192*GW192</f>
        <v>0</v>
      </c>
      <c r="HE192" t="s">
        <v>3</v>
      </c>
      <c r="HF192" t="s">
        <v>3</v>
      </c>
      <c r="HM192" t="s">
        <v>3</v>
      </c>
      <c r="HN192" t="s">
        <v>3</v>
      </c>
      <c r="HO192" t="s">
        <v>3</v>
      </c>
      <c r="HP192" t="s">
        <v>3</v>
      </c>
      <c r="HQ192" t="s">
        <v>3</v>
      </c>
      <c r="IK192">
        <v>0</v>
      </c>
    </row>
    <row r="193" spans="1:245" x14ac:dyDescent="0.2">
      <c r="A193">
        <v>17</v>
      </c>
      <c r="B193">
        <v>1</v>
      </c>
      <c r="C193">
        <f>ROW(SmtRes!A97)</f>
        <v>97</v>
      </c>
      <c r="D193">
        <f>ROW(EtalonRes!A97)</f>
        <v>97</v>
      </c>
      <c r="E193" t="s">
        <v>183</v>
      </c>
      <c r="F193" t="s">
        <v>148</v>
      </c>
      <c r="G193" t="s">
        <v>149</v>
      </c>
      <c r="H193" t="s">
        <v>56</v>
      </c>
      <c r="I193">
        <f>ROUND((5.1+17.5+11.8+30+0.1+11.1+5+3.2+0.7+6.3+1.5+2+14.5+6.1+0.3+7.3+19.6+18.8)/100,9)</f>
        <v>1.609</v>
      </c>
      <c r="J193">
        <v>0</v>
      </c>
      <c r="K193">
        <f>ROUND((5.1+17.5+11.8+30+0.1+11.1+5+3.2+0.7+6.3+1.5+2+14.5+6.1+0.3+7.3+19.6+18.8)/100,9)</f>
        <v>1.609</v>
      </c>
      <c r="O193">
        <f>ROUND(CP193,2)</f>
        <v>2915.12</v>
      </c>
      <c r="P193">
        <f>ROUND(CQ193*I193,2)</f>
        <v>296.64999999999998</v>
      </c>
      <c r="Q193">
        <f>ROUND(CR193*I193,2)</f>
        <v>26.1</v>
      </c>
      <c r="R193">
        <f>ROUND(CS193*I193,2)</f>
        <v>0.13</v>
      </c>
      <c r="S193">
        <f>ROUND(CT193*I193,2)</f>
        <v>2592.37</v>
      </c>
      <c r="T193">
        <f>ROUND(CU193*I193,2)</f>
        <v>0</v>
      </c>
      <c r="U193">
        <f>CV193*I193</f>
        <v>5.5349599999999999</v>
      </c>
      <c r="V193">
        <f>CW193*I193</f>
        <v>0</v>
      </c>
      <c r="W193">
        <f>ROUND(CX193*I193,2)</f>
        <v>0</v>
      </c>
      <c r="X193">
        <f>ROUND(CY193,2)</f>
        <v>1814.66</v>
      </c>
      <c r="Y193">
        <f>ROUND(CZ193,2)</f>
        <v>259.24</v>
      </c>
      <c r="AA193">
        <v>1423013546</v>
      </c>
      <c r="AB193">
        <f>ROUND((AC193+AD193+AF193),6)</f>
        <v>1811.76</v>
      </c>
      <c r="AC193">
        <f>ROUND((ES193),6)</f>
        <v>184.37</v>
      </c>
      <c r="AD193">
        <f>ROUND((((ET193)-(EU193))+AE193),6)</f>
        <v>16.22</v>
      </c>
      <c r="AE193">
        <f>ROUND((EU193),6)</f>
        <v>0.08</v>
      </c>
      <c r="AF193">
        <f>ROUND((EV193),6)</f>
        <v>1611.17</v>
      </c>
      <c r="AG193">
        <f>ROUND((AP193),6)</f>
        <v>0</v>
      </c>
      <c r="AH193">
        <f>(EW193)</f>
        <v>3.44</v>
      </c>
      <c r="AI193">
        <f>(EX193)</f>
        <v>0</v>
      </c>
      <c r="AJ193">
        <f>(AS193)</f>
        <v>0</v>
      </c>
      <c r="AK193">
        <v>1811.76</v>
      </c>
      <c r="AL193">
        <v>184.37</v>
      </c>
      <c r="AM193">
        <v>16.22</v>
      </c>
      <c r="AN193">
        <v>0.08</v>
      </c>
      <c r="AO193">
        <v>1611.17</v>
      </c>
      <c r="AP193">
        <v>0</v>
      </c>
      <c r="AQ193">
        <v>3.44</v>
      </c>
      <c r="AR193">
        <v>0</v>
      </c>
      <c r="AS193">
        <v>0</v>
      </c>
      <c r="AT193">
        <v>70</v>
      </c>
      <c r="AU193">
        <v>10</v>
      </c>
      <c r="AV193">
        <v>1</v>
      </c>
      <c r="AW193">
        <v>1</v>
      </c>
      <c r="AZ193">
        <v>1</v>
      </c>
      <c r="BA193">
        <v>1</v>
      </c>
      <c r="BB193">
        <v>1</v>
      </c>
      <c r="BC193">
        <v>1</v>
      </c>
      <c r="BD193" t="s">
        <v>3</v>
      </c>
      <c r="BE193" t="s">
        <v>3</v>
      </c>
      <c r="BF193" t="s">
        <v>3</v>
      </c>
      <c r="BG193" t="s">
        <v>3</v>
      </c>
      <c r="BH193">
        <v>0</v>
      </c>
      <c r="BI193">
        <v>4</v>
      </c>
      <c r="BJ193" t="s">
        <v>150</v>
      </c>
      <c r="BM193">
        <v>0</v>
      </c>
      <c r="BN193">
        <v>0</v>
      </c>
      <c r="BO193" t="s">
        <v>3</v>
      </c>
      <c r="BP193">
        <v>0</v>
      </c>
      <c r="BQ193">
        <v>1</v>
      </c>
      <c r="BR193">
        <v>0</v>
      </c>
      <c r="BS193">
        <v>1</v>
      </c>
      <c r="BT193">
        <v>1</v>
      </c>
      <c r="BU193">
        <v>1</v>
      </c>
      <c r="BV193">
        <v>1</v>
      </c>
      <c r="BW193">
        <v>1</v>
      </c>
      <c r="BX193">
        <v>1</v>
      </c>
      <c r="BY193" t="s">
        <v>3</v>
      </c>
      <c r="BZ193">
        <v>70</v>
      </c>
      <c r="CA193">
        <v>10</v>
      </c>
      <c r="CB193" t="s">
        <v>3</v>
      </c>
      <c r="CE193">
        <v>0</v>
      </c>
      <c r="CF193">
        <v>0</v>
      </c>
      <c r="CG193">
        <v>0</v>
      </c>
      <c r="CM193">
        <v>0</v>
      </c>
      <c r="CN193" t="s">
        <v>3</v>
      </c>
      <c r="CO193">
        <v>0</v>
      </c>
      <c r="CP193">
        <f>(P193+Q193+S193)</f>
        <v>2915.12</v>
      </c>
      <c r="CQ193">
        <f>(AC193*BC193*AW193)</f>
        <v>184.37</v>
      </c>
      <c r="CR193">
        <f>((((ET193)*BB193-(EU193)*BS193)+AE193*BS193)*AV193)</f>
        <v>16.22</v>
      </c>
      <c r="CS193">
        <f>(AE193*BS193*AV193)</f>
        <v>0.08</v>
      </c>
      <c r="CT193">
        <f>(AF193*BA193*AV193)</f>
        <v>1611.17</v>
      </c>
      <c r="CU193">
        <f>AG193</f>
        <v>0</v>
      </c>
      <c r="CV193">
        <f>(AH193*AV193)</f>
        <v>3.44</v>
      </c>
      <c r="CW193">
        <f>AI193</f>
        <v>0</v>
      </c>
      <c r="CX193">
        <f>AJ193</f>
        <v>0</v>
      </c>
      <c r="CY193">
        <f>((S193*BZ193)/100)</f>
        <v>1814.6589999999999</v>
      </c>
      <c r="CZ193">
        <f>((S193*CA193)/100)</f>
        <v>259.23699999999997</v>
      </c>
      <c r="DC193" t="s">
        <v>3</v>
      </c>
      <c r="DD193" t="s">
        <v>3</v>
      </c>
      <c r="DE193" t="s">
        <v>3</v>
      </c>
      <c r="DF193" t="s">
        <v>3</v>
      </c>
      <c r="DG193" t="s">
        <v>3</v>
      </c>
      <c r="DH193" t="s">
        <v>3</v>
      </c>
      <c r="DI193" t="s">
        <v>3</v>
      </c>
      <c r="DJ193" t="s">
        <v>3</v>
      </c>
      <c r="DK193" t="s">
        <v>3</v>
      </c>
      <c r="DL193" t="s">
        <v>3</v>
      </c>
      <c r="DM193" t="s">
        <v>3</v>
      </c>
      <c r="DN193">
        <v>0</v>
      </c>
      <c r="DO193">
        <v>0</v>
      </c>
      <c r="DP193">
        <v>1</v>
      </c>
      <c r="DQ193">
        <v>1</v>
      </c>
      <c r="DU193">
        <v>1003</v>
      </c>
      <c r="DV193" t="s">
        <v>56</v>
      </c>
      <c r="DW193" t="s">
        <v>56</v>
      </c>
      <c r="DX193">
        <v>100</v>
      </c>
      <c r="DZ193" t="s">
        <v>3</v>
      </c>
      <c r="EA193" t="s">
        <v>3</v>
      </c>
      <c r="EB193" t="s">
        <v>3</v>
      </c>
      <c r="EC193" t="s">
        <v>3</v>
      </c>
      <c r="EE193">
        <v>1306206291</v>
      </c>
      <c r="EF193">
        <v>1</v>
      </c>
      <c r="EG193" t="s">
        <v>23</v>
      </c>
      <c r="EH193">
        <v>0</v>
      </c>
      <c r="EI193" t="s">
        <v>3</v>
      </c>
      <c r="EJ193">
        <v>4</v>
      </c>
      <c r="EK193">
        <v>0</v>
      </c>
      <c r="EL193" t="s">
        <v>24</v>
      </c>
      <c r="EM193" t="s">
        <v>25</v>
      </c>
      <c r="EO193" t="s">
        <v>3</v>
      </c>
      <c r="EQ193">
        <v>0</v>
      </c>
      <c r="ER193">
        <v>1811.76</v>
      </c>
      <c r="ES193">
        <v>184.37</v>
      </c>
      <c r="ET193">
        <v>16.22</v>
      </c>
      <c r="EU193">
        <v>0.08</v>
      </c>
      <c r="EV193">
        <v>1611.17</v>
      </c>
      <c r="EW193">
        <v>3.44</v>
      </c>
      <c r="EX193">
        <v>0</v>
      </c>
      <c r="EY193">
        <v>0</v>
      </c>
      <c r="FQ193">
        <v>0</v>
      </c>
      <c r="FR193">
        <f>ROUND(IF(BI193=3,GM193,0),2)</f>
        <v>0</v>
      </c>
      <c r="FS193">
        <v>0</v>
      </c>
      <c r="FX193">
        <v>70</v>
      </c>
      <c r="FY193">
        <v>10</v>
      </c>
      <c r="GA193" t="s">
        <v>3</v>
      </c>
      <c r="GD193">
        <v>0</v>
      </c>
      <c r="GF193">
        <v>1564354006</v>
      </c>
      <c r="GG193">
        <v>2</v>
      </c>
      <c r="GH193">
        <v>1</v>
      </c>
      <c r="GI193">
        <v>-2</v>
      </c>
      <c r="GJ193">
        <v>0</v>
      </c>
      <c r="GK193">
        <f>ROUND(R193*(R12)/100,2)</f>
        <v>0.21</v>
      </c>
      <c r="GL193">
        <f>ROUND(IF(AND(BH193=3,BI193=3,FS193&lt;&gt;0),P193,0),2)</f>
        <v>0</v>
      </c>
      <c r="GM193">
        <f>ROUND(O193+X193+Y193+GK193,2)+GX193</f>
        <v>4989.2299999999996</v>
      </c>
      <c r="GN193">
        <f>IF(OR(BI193=0,BI193=1),ROUND(O193+X193+Y193+GK193,2),0)</f>
        <v>0</v>
      </c>
      <c r="GO193">
        <f>IF(BI193=2,ROUND(O193+X193+Y193+GK193,2),0)</f>
        <v>0</v>
      </c>
      <c r="GP193">
        <f>IF(BI193=4,ROUND(O193+X193+Y193+GK193,2)+GX193,0)</f>
        <v>4989.2299999999996</v>
      </c>
      <c r="GR193">
        <v>0</v>
      </c>
      <c r="GS193">
        <v>3</v>
      </c>
      <c r="GT193">
        <v>0</v>
      </c>
      <c r="GU193" t="s">
        <v>3</v>
      </c>
      <c r="GV193">
        <f>ROUND((GT193),6)</f>
        <v>0</v>
      </c>
      <c r="GW193">
        <v>1</v>
      </c>
      <c r="GX193">
        <f>ROUND(HC193*I193,2)</f>
        <v>0</v>
      </c>
      <c r="HA193">
        <v>0</v>
      </c>
      <c r="HB193">
        <v>0</v>
      </c>
      <c r="HC193">
        <f>GV193*GW193</f>
        <v>0</v>
      </c>
      <c r="HE193" t="s">
        <v>3</v>
      </c>
      <c r="HF193" t="s">
        <v>3</v>
      </c>
      <c r="HM193" t="s">
        <v>3</v>
      </c>
      <c r="HN193" t="s">
        <v>3</v>
      </c>
      <c r="HO193" t="s">
        <v>3</v>
      </c>
      <c r="HP193" t="s">
        <v>3</v>
      </c>
      <c r="HQ193" t="s">
        <v>3</v>
      </c>
      <c r="IK193">
        <v>0</v>
      </c>
    </row>
    <row r="194" spans="1:245" x14ac:dyDescent="0.2">
      <c r="A194">
        <v>19</v>
      </c>
      <c r="B194">
        <v>1</v>
      </c>
      <c r="F194" t="s">
        <v>3</v>
      </c>
      <c r="G194" t="s">
        <v>184</v>
      </c>
      <c r="H194" t="s">
        <v>3</v>
      </c>
      <c r="AA194">
        <v>1</v>
      </c>
      <c r="IK194">
        <v>0</v>
      </c>
    </row>
    <row r="195" spans="1:245" x14ac:dyDescent="0.2">
      <c r="A195">
        <v>17</v>
      </c>
      <c r="B195">
        <v>1</v>
      </c>
      <c r="C195">
        <f>ROW(SmtRes!A99)</f>
        <v>99</v>
      </c>
      <c r="D195">
        <f>ROW(EtalonRes!A99)</f>
        <v>99</v>
      </c>
      <c r="E195" t="s">
        <v>185</v>
      </c>
      <c r="F195" t="s">
        <v>59</v>
      </c>
      <c r="G195" t="s">
        <v>60</v>
      </c>
      <c r="H195" t="s">
        <v>56</v>
      </c>
      <c r="I195">
        <f>ROUND((5.1+17.5+11.8+30+0.1+11.1+5+3.2+0.7+6.3+1.5+2+14.5+6.1+0.3+7.3+19.6+18.8)/100,9)</f>
        <v>1.609</v>
      </c>
      <c r="J195">
        <v>0</v>
      </c>
      <c r="K195">
        <f>ROUND((5.1+17.5+11.8+30+0.1+11.1+5+3.2+0.7+6.3+1.5+2+14.5+6.1+0.3+7.3+19.6+18.8)/100,9)</f>
        <v>1.609</v>
      </c>
      <c r="O195">
        <f>ROUND(CP195,2)</f>
        <v>9169.27</v>
      </c>
      <c r="P195">
        <f>ROUND(CQ195*I195,2)</f>
        <v>304.66000000000003</v>
      </c>
      <c r="Q195">
        <f>ROUND(CR195*I195,2)</f>
        <v>0</v>
      </c>
      <c r="R195">
        <f>ROUND(CS195*I195,2)</f>
        <v>0</v>
      </c>
      <c r="S195">
        <f>ROUND(CT195*I195,2)</f>
        <v>8864.61</v>
      </c>
      <c r="T195">
        <f>ROUND(CU195*I195,2)</f>
        <v>0</v>
      </c>
      <c r="U195">
        <f>CV195*I195</f>
        <v>17.119759999999999</v>
      </c>
      <c r="V195">
        <f>CW195*I195</f>
        <v>0</v>
      </c>
      <c r="W195">
        <f>ROUND(CX195*I195,2)</f>
        <v>0</v>
      </c>
      <c r="X195">
        <f>ROUND(CY195,2)</f>
        <v>6205.23</v>
      </c>
      <c r="Y195">
        <f>ROUND(CZ195,2)</f>
        <v>886.46</v>
      </c>
      <c r="AA195">
        <v>1423013546</v>
      </c>
      <c r="AB195">
        <f>ROUND((AC195+AD195+AF195),6)</f>
        <v>5698.74</v>
      </c>
      <c r="AC195">
        <f>ROUND((ES195),6)</f>
        <v>189.35</v>
      </c>
      <c r="AD195">
        <f>ROUND((((ET195)-(EU195))+AE195),6)</f>
        <v>0</v>
      </c>
      <c r="AE195">
        <f>ROUND((EU195),6)</f>
        <v>0</v>
      </c>
      <c r="AF195">
        <f>ROUND((EV195),6)</f>
        <v>5509.39</v>
      </c>
      <c r="AG195">
        <f>ROUND((AP195),6)</f>
        <v>0</v>
      </c>
      <c r="AH195">
        <f>(EW195)</f>
        <v>10.64</v>
      </c>
      <c r="AI195">
        <f>(EX195)</f>
        <v>0</v>
      </c>
      <c r="AJ195">
        <f>(AS195)</f>
        <v>0</v>
      </c>
      <c r="AK195">
        <v>5698.74</v>
      </c>
      <c r="AL195">
        <v>189.35</v>
      </c>
      <c r="AM195">
        <v>0</v>
      </c>
      <c r="AN195">
        <v>0</v>
      </c>
      <c r="AO195">
        <v>5509.39</v>
      </c>
      <c r="AP195">
        <v>0</v>
      </c>
      <c r="AQ195">
        <v>10.64</v>
      </c>
      <c r="AR195">
        <v>0</v>
      </c>
      <c r="AS195">
        <v>0</v>
      </c>
      <c r="AT195">
        <v>70</v>
      </c>
      <c r="AU195">
        <v>10</v>
      </c>
      <c r="AV195">
        <v>1</v>
      </c>
      <c r="AW195">
        <v>1</v>
      </c>
      <c r="AZ195">
        <v>1</v>
      </c>
      <c r="BA195">
        <v>1</v>
      </c>
      <c r="BB195">
        <v>1</v>
      </c>
      <c r="BC195">
        <v>1</v>
      </c>
      <c r="BD195" t="s">
        <v>3</v>
      </c>
      <c r="BE195" t="s">
        <v>3</v>
      </c>
      <c r="BF195" t="s">
        <v>3</v>
      </c>
      <c r="BG195" t="s">
        <v>3</v>
      </c>
      <c r="BH195">
        <v>0</v>
      </c>
      <c r="BI195">
        <v>4</v>
      </c>
      <c r="BJ195" t="s">
        <v>61</v>
      </c>
      <c r="BM195">
        <v>0</v>
      </c>
      <c r="BN195">
        <v>0</v>
      </c>
      <c r="BO195" t="s">
        <v>3</v>
      </c>
      <c r="BP195">
        <v>0</v>
      </c>
      <c r="BQ195">
        <v>1</v>
      </c>
      <c r="BR195">
        <v>0</v>
      </c>
      <c r="BS195">
        <v>1</v>
      </c>
      <c r="BT195">
        <v>1</v>
      </c>
      <c r="BU195">
        <v>1</v>
      </c>
      <c r="BV195">
        <v>1</v>
      </c>
      <c r="BW195">
        <v>1</v>
      </c>
      <c r="BX195">
        <v>1</v>
      </c>
      <c r="BY195" t="s">
        <v>3</v>
      </c>
      <c r="BZ195">
        <v>70</v>
      </c>
      <c r="CA195">
        <v>10</v>
      </c>
      <c r="CB195" t="s">
        <v>3</v>
      </c>
      <c r="CE195">
        <v>0</v>
      </c>
      <c r="CF195">
        <v>0</v>
      </c>
      <c r="CG195">
        <v>0</v>
      </c>
      <c r="CM195">
        <v>0</v>
      </c>
      <c r="CN195" t="s">
        <v>3</v>
      </c>
      <c r="CO195">
        <v>0</v>
      </c>
      <c r="CP195">
        <f>(P195+Q195+S195)</f>
        <v>9169.27</v>
      </c>
      <c r="CQ195">
        <f>(AC195*BC195*AW195)</f>
        <v>189.35</v>
      </c>
      <c r="CR195">
        <f>((((ET195)*BB195-(EU195)*BS195)+AE195*BS195)*AV195)</f>
        <v>0</v>
      </c>
      <c r="CS195">
        <f>(AE195*BS195*AV195)</f>
        <v>0</v>
      </c>
      <c r="CT195">
        <f>(AF195*BA195*AV195)</f>
        <v>5509.39</v>
      </c>
      <c r="CU195">
        <f>AG195</f>
        <v>0</v>
      </c>
      <c r="CV195">
        <f>(AH195*AV195)</f>
        <v>10.64</v>
      </c>
      <c r="CW195">
        <f>AI195</f>
        <v>0</v>
      </c>
      <c r="CX195">
        <f>AJ195</f>
        <v>0</v>
      </c>
      <c r="CY195">
        <f>((S195*BZ195)/100)</f>
        <v>6205.2270000000008</v>
      </c>
      <c r="CZ195">
        <f>((S195*CA195)/100)</f>
        <v>886.46100000000001</v>
      </c>
      <c r="DC195" t="s">
        <v>3</v>
      </c>
      <c r="DD195" t="s">
        <v>3</v>
      </c>
      <c r="DE195" t="s">
        <v>3</v>
      </c>
      <c r="DF195" t="s">
        <v>3</v>
      </c>
      <c r="DG195" t="s">
        <v>3</v>
      </c>
      <c r="DH195" t="s">
        <v>3</v>
      </c>
      <c r="DI195" t="s">
        <v>3</v>
      </c>
      <c r="DJ195" t="s">
        <v>3</v>
      </c>
      <c r="DK195" t="s">
        <v>3</v>
      </c>
      <c r="DL195" t="s">
        <v>3</v>
      </c>
      <c r="DM195" t="s">
        <v>3</v>
      </c>
      <c r="DN195">
        <v>0</v>
      </c>
      <c r="DO195">
        <v>0</v>
      </c>
      <c r="DP195">
        <v>1</v>
      </c>
      <c r="DQ195">
        <v>1</v>
      </c>
      <c r="DU195">
        <v>1003</v>
      </c>
      <c r="DV195" t="s">
        <v>56</v>
      </c>
      <c r="DW195" t="s">
        <v>56</v>
      </c>
      <c r="DX195">
        <v>100</v>
      </c>
      <c r="DZ195" t="s">
        <v>3</v>
      </c>
      <c r="EA195" t="s">
        <v>3</v>
      </c>
      <c r="EB195" t="s">
        <v>3</v>
      </c>
      <c r="EC195" t="s">
        <v>3</v>
      </c>
      <c r="EE195">
        <v>1306206291</v>
      </c>
      <c r="EF195">
        <v>1</v>
      </c>
      <c r="EG195" t="s">
        <v>23</v>
      </c>
      <c r="EH195">
        <v>0</v>
      </c>
      <c r="EI195" t="s">
        <v>3</v>
      </c>
      <c r="EJ195">
        <v>4</v>
      </c>
      <c r="EK195">
        <v>0</v>
      </c>
      <c r="EL195" t="s">
        <v>24</v>
      </c>
      <c r="EM195" t="s">
        <v>25</v>
      </c>
      <c r="EO195" t="s">
        <v>3</v>
      </c>
      <c r="EQ195">
        <v>0</v>
      </c>
      <c r="ER195">
        <v>5698.74</v>
      </c>
      <c r="ES195">
        <v>189.35</v>
      </c>
      <c r="ET195">
        <v>0</v>
      </c>
      <c r="EU195">
        <v>0</v>
      </c>
      <c r="EV195">
        <v>5509.39</v>
      </c>
      <c r="EW195">
        <v>10.64</v>
      </c>
      <c r="EX195">
        <v>0</v>
      </c>
      <c r="EY195">
        <v>0</v>
      </c>
      <c r="FQ195">
        <v>0</v>
      </c>
      <c r="FR195">
        <f>ROUND(IF(BI195=3,GM195,0),2)</f>
        <v>0</v>
      </c>
      <c r="FS195">
        <v>0</v>
      </c>
      <c r="FX195">
        <v>70</v>
      </c>
      <c r="FY195">
        <v>10</v>
      </c>
      <c r="GA195" t="s">
        <v>3</v>
      </c>
      <c r="GD195">
        <v>0</v>
      </c>
      <c r="GF195">
        <v>1190406279</v>
      </c>
      <c r="GG195">
        <v>2</v>
      </c>
      <c r="GH195">
        <v>1</v>
      </c>
      <c r="GI195">
        <v>-2</v>
      </c>
      <c r="GJ195">
        <v>0</v>
      </c>
      <c r="GK195">
        <f>ROUND(R195*(R12)/100,2)</f>
        <v>0</v>
      </c>
      <c r="GL195">
        <f>ROUND(IF(AND(BH195=3,BI195=3,FS195&lt;&gt;0),P195,0),2)</f>
        <v>0</v>
      </c>
      <c r="GM195">
        <f>ROUND(O195+X195+Y195+GK195,2)+GX195</f>
        <v>16260.96</v>
      </c>
      <c r="GN195">
        <f>IF(OR(BI195=0,BI195=1),ROUND(O195+X195+Y195+GK195,2),0)</f>
        <v>0</v>
      </c>
      <c r="GO195">
        <f>IF(BI195=2,ROUND(O195+X195+Y195+GK195,2),0)</f>
        <v>0</v>
      </c>
      <c r="GP195">
        <f>IF(BI195=4,ROUND(O195+X195+Y195+GK195,2)+GX195,0)</f>
        <v>16260.96</v>
      </c>
      <c r="GR195">
        <v>0</v>
      </c>
      <c r="GS195">
        <v>3</v>
      </c>
      <c r="GT195">
        <v>0</v>
      </c>
      <c r="GU195" t="s">
        <v>3</v>
      </c>
      <c r="GV195">
        <f>ROUND((GT195),6)</f>
        <v>0</v>
      </c>
      <c r="GW195">
        <v>1</v>
      </c>
      <c r="GX195">
        <f>ROUND(HC195*I195,2)</f>
        <v>0</v>
      </c>
      <c r="HA195">
        <v>0</v>
      </c>
      <c r="HB195">
        <v>0</v>
      </c>
      <c r="HC195">
        <f>GV195*GW195</f>
        <v>0</v>
      </c>
      <c r="HE195" t="s">
        <v>3</v>
      </c>
      <c r="HF195" t="s">
        <v>3</v>
      </c>
      <c r="HM195" t="s">
        <v>3</v>
      </c>
      <c r="HN195" t="s">
        <v>3</v>
      </c>
      <c r="HO195" t="s">
        <v>3</v>
      </c>
      <c r="HP195" t="s">
        <v>3</v>
      </c>
      <c r="HQ195" t="s">
        <v>3</v>
      </c>
      <c r="IK195">
        <v>0</v>
      </c>
    </row>
    <row r="196" spans="1:245" x14ac:dyDescent="0.2">
      <c r="A196">
        <v>17</v>
      </c>
      <c r="B196">
        <v>1</v>
      </c>
      <c r="C196">
        <f>ROW(SmtRes!A102)</f>
        <v>102</v>
      </c>
      <c r="D196">
        <f>ROW(EtalonRes!A102)</f>
        <v>102</v>
      </c>
      <c r="E196" t="s">
        <v>186</v>
      </c>
      <c r="F196" t="s">
        <v>148</v>
      </c>
      <c r="G196" t="s">
        <v>149</v>
      </c>
      <c r="H196" t="s">
        <v>56</v>
      </c>
      <c r="I196">
        <f>ROUND((5.1+17.5+11.8+30+0.1+11.1+5+3.2+0.7+6.3+1.5+2+14.5+6.1+0.3+7.3+19.6+18.8)/100,9)</f>
        <v>1.609</v>
      </c>
      <c r="J196">
        <v>0</v>
      </c>
      <c r="K196">
        <f>ROUND((5.1+17.5+11.8+30+0.1+11.1+5+3.2+0.7+6.3+1.5+2+14.5+6.1+0.3+7.3+19.6+18.8)/100,9)</f>
        <v>1.609</v>
      </c>
      <c r="O196">
        <f>ROUND(CP196,2)</f>
        <v>2915.12</v>
      </c>
      <c r="P196">
        <f>ROUND(CQ196*I196,2)</f>
        <v>296.64999999999998</v>
      </c>
      <c r="Q196">
        <f>ROUND(CR196*I196,2)</f>
        <v>26.1</v>
      </c>
      <c r="R196">
        <f>ROUND(CS196*I196,2)</f>
        <v>0.13</v>
      </c>
      <c r="S196">
        <f>ROUND(CT196*I196,2)</f>
        <v>2592.37</v>
      </c>
      <c r="T196">
        <f>ROUND(CU196*I196,2)</f>
        <v>0</v>
      </c>
      <c r="U196">
        <f>CV196*I196</f>
        <v>5.5349599999999999</v>
      </c>
      <c r="V196">
        <f>CW196*I196</f>
        <v>0</v>
      </c>
      <c r="W196">
        <f>ROUND(CX196*I196,2)</f>
        <v>0</v>
      </c>
      <c r="X196">
        <f>ROUND(CY196,2)</f>
        <v>1814.66</v>
      </c>
      <c r="Y196">
        <f>ROUND(CZ196,2)</f>
        <v>259.24</v>
      </c>
      <c r="AA196">
        <v>1423013546</v>
      </c>
      <c r="AB196">
        <f>ROUND((AC196+AD196+AF196),6)</f>
        <v>1811.76</v>
      </c>
      <c r="AC196">
        <f>ROUND((ES196),6)</f>
        <v>184.37</v>
      </c>
      <c r="AD196">
        <f>ROUND((((ET196)-(EU196))+AE196),6)</f>
        <v>16.22</v>
      </c>
      <c r="AE196">
        <f>ROUND((EU196),6)</f>
        <v>0.08</v>
      </c>
      <c r="AF196">
        <f>ROUND((EV196),6)</f>
        <v>1611.17</v>
      </c>
      <c r="AG196">
        <f>ROUND((AP196),6)</f>
        <v>0</v>
      </c>
      <c r="AH196">
        <f>(EW196)</f>
        <v>3.44</v>
      </c>
      <c r="AI196">
        <f>(EX196)</f>
        <v>0</v>
      </c>
      <c r="AJ196">
        <f>(AS196)</f>
        <v>0</v>
      </c>
      <c r="AK196">
        <v>1811.76</v>
      </c>
      <c r="AL196">
        <v>184.37</v>
      </c>
      <c r="AM196">
        <v>16.22</v>
      </c>
      <c r="AN196">
        <v>0.08</v>
      </c>
      <c r="AO196">
        <v>1611.17</v>
      </c>
      <c r="AP196">
        <v>0</v>
      </c>
      <c r="AQ196">
        <v>3.44</v>
      </c>
      <c r="AR196">
        <v>0</v>
      </c>
      <c r="AS196">
        <v>0</v>
      </c>
      <c r="AT196">
        <v>70</v>
      </c>
      <c r="AU196">
        <v>10</v>
      </c>
      <c r="AV196">
        <v>1</v>
      </c>
      <c r="AW196">
        <v>1</v>
      </c>
      <c r="AZ196">
        <v>1</v>
      </c>
      <c r="BA196">
        <v>1</v>
      </c>
      <c r="BB196">
        <v>1</v>
      </c>
      <c r="BC196">
        <v>1</v>
      </c>
      <c r="BD196" t="s">
        <v>3</v>
      </c>
      <c r="BE196" t="s">
        <v>3</v>
      </c>
      <c r="BF196" t="s">
        <v>3</v>
      </c>
      <c r="BG196" t="s">
        <v>3</v>
      </c>
      <c r="BH196">
        <v>0</v>
      </c>
      <c r="BI196">
        <v>4</v>
      </c>
      <c r="BJ196" t="s">
        <v>150</v>
      </c>
      <c r="BM196">
        <v>0</v>
      </c>
      <c r="BN196">
        <v>0</v>
      </c>
      <c r="BO196" t="s">
        <v>3</v>
      </c>
      <c r="BP196">
        <v>0</v>
      </c>
      <c r="BQ196">
        <v>1</v>
      </c>
      <c r="BR196">
        <v>0</v>
      </c>
      <c r="BS196">
        <v>1</v>
      </c>
      <c r="BT196">
        <v>1</v>
      </c>
      <c r="BU196">
        <v>1</v>
      </c>
      <c r="BV196">
        <v>1</v>
      </c>
      <c r="BW196">
        <v>1</v>
      </c>
      <c r="BX196">
        <v>1</v>
      </c>
      <c r="BY196" t="s">
        <v>3</v>
      </c>
      <c r="BZ196">
        <v>70</v>
      </c>
      <c r="CA196">
        <v>10</v>
      </c>
      <c r="CB196" t="s">
        <v>3</v>
      </c>
      <c r="CE196">
        <v>0</v>
      </c>
      <c r="CF196">
        <v>0</v>
      </c>
      <c r="CG196">
        <v>0</v>
      </c>
      <c r="CM196">
        <v>0</v>
      </c>
      <c r="CN196" t="s">
        <v>3</v>
      </c>
      <c r="CO196">
        <v>0</v>
      </c>
      <c r="CP196">
        <f>(P196+Q196+S196)</f>
        <v>2915.12</v>
      </c>
      <c r="CQ196">
        <f>(AC196*BC196*AW196)</f>
        <v>184.37</v>
      </c>
      <c r="CR196">
        <f>((((ET196)*BB196-(EU196)*BS196)+AE196*BS196)*AV196)</f>
        <v>16.22</v>
      </c>
      <c r="CS196">
        <f>(AE196*BS196*AV196)</f>
        <v>0.08</v>
      </c>
      <c r="CT196">
        <f>(AF196*BA196*AV196)</f>
        <v>1611.17</v>
      </c>
      <c r="CU196">
        <f>AG196</f>
        <v>0</v>
      </c>
      <c r="CV196">
        <f>(AH196*AV196)</f>
        <v>3.44</v>
      </c>
      <c r="CW196">
        <f>AI196</f>
        <v>0</v>
      </c>
      <c r="CX196">
        <f>AJ196</f>
        <v>0</v>
      </c>
      <c r="CY196">
        <f>((S196*BZ196)/100)</f>
        <v>1814.6589999999999</v>
      </c>
      <c r="CZ196">
        <f>((S196*CA196)/100)</f>
        <v>259.23699999999997</v>
      </c>
      <c r="DC196" t="s">
        <v>3</v>
      </c>
      <c r="DD196" t="s">
        <v>3</v>
      </c>
      <c r="DE196" t="s">
        <v>3</v>
      </c>
      <c r="DF196" t="s">
        <v>3</v>
      </c>
      <c r="DG196" t="s">
        <v>3</v>
      </c>
      <c r="DH196" t="s">
        <v>3</v>
      </c>
      <c r="DI196" t="s">
        <v>3</v>
      </c>
      <c r="DJ196" t="s">
        <v>3</v>
      </c>
      <c r="DK196" t="s">
        <v>3</v>
      </c>
      <c r="DL196" t="s">
        <v>3</v>
      </c>
      <c r="DM196" t="s">
        <v>3</v>
      </c>
      <c r="DN196">
        <v>0</v>
      </c>
      <c r="DO196">
        <v>0</v>
      </c>
      <c r="DP196">
        <v>1</v>
      </c>
      <c r="DQ196">
        <v>1</v>
      </c>
      <c r="DU196">
        <v>1003</v>
      </c>
      <c r="DV196" t="s">
        <v>56</v>
      </c>
      <c r="DW196" t="s">
        <v>56</v>
      </c>
      <c r="DX196">
        <v>100</v>
      </c>
      <c r="DZ196" t="s">
        <v>3</v>
      </c>
      <c r="EA196" t="s">
        <v>3</v>
      </c>
      <c r="EB196" t="s">
        <v>3</v>
      </c>
      <c r="EC196" t="s">
        <v>3</v>
      </c>
      <c r="EE196">
        <v>1306206291</v>
      </c>
      <c r="EF196">
        <v>1</v>
      </c>
      <c r="EG196" t="s">
        <v>23</v>
      </c>
      <c r="EH196">
        <v>0</v>
      </c>
      <c r="EI196" t="s">
        <v>3</v>
      </c>
      <c r="EJ196">
        <v>4</v>
      </c>
      <c r="EK196">
        <v>0</v>
      </c>
      <c r="EL196" t="s">
        <v>24</v>
      </c>
      <c r="EM196" t="s">
        <v>25</v>
      </c>
      <c r="EO196" t="s">
        <v>3</v>
      </c>
      <c r="EQ196">
        <v>0</v>
      </c>
      <c r="ER196">
        <v>1811.76</v>
      </c>
      <c r="ES196">
        <v>184.37</v>
      </c>
      <c r="ET196">
        <v>16.22</v>
      </c>
      <c r="EU196">
        <v>0.08</v>
      </c>
      <c r="EV196">
        <v>1611.17</v>
      </c>
      <c r="EW196">
        <v>3.44</v>
      </c>
      <c r="EX196">
        <v>0</v>
      </c>
      <c r="EY196">
        <v>0</v>
      </c>
      <c r="FQ196">
        <v>0</v>
      </c>
      <c r="FR196">
        <f>ROUND(IF(BI196=3,GM196,0),2)</f>
        <v>0</v>
      </c>
      <c r="FS196">
        <v>0</v>
      </c>
      <c r="FX196">
        <v>70</v>
      </c>
      <c r="FY196">
        <v>10</v>
      </c>
      <c r="GA196" t="s">
        <v>3</v>
      </c>
      <c r="GD196">
        <v>0</v>
      </c>
      <c r="GF196">
        <v>1564354006</v>
      </c>
      <c r="GG196">
        <v>2</v>
      </c>
      <c r="GH196">
        <v>1</v>
      </c>
      <c r="GI196">
        <v>-2</v>
      </c>
      <c r="GJ196">
        <v>0</v>
      </c>
      <c r="GK196">
        <f>ROUND(R196*(R12)/100,2)</f>
        <v>0.21</v>
      </c>
      <c r="GL196">
        <f>ROUND(IF(AND(BH196=3,BI196=3,FS196&lt;&gt;0),P196,0),2)</f>
        <v>0</v>
      </c>
      <c r="GM196">
        <f>ROUND(O196+X196+Y196+GK196,2)+GX196</f>
        <v>4989.2299999999996</v>
      </c>
      <c r="GN196">
        <f>IF(OR(BI196=0,BI196=1),ROUND(O196+X196+Y196+GK196,2),0)</f>
        <v>0</v>
      </c>
      <c r="GO196">
        <f>IF(BI196=2,ROUND(O196+X196+Y196+GK196,2),0)</f>
        <v>0</v>
      </c>
      <c r="GP196">
        <f>IF(BI196=4,ROUND(O196+X196+Y196+GK196,2)+GX196,0)</f>
        <v>4989.2299999999996</v>
      </c>
      <c r="GR196">
        <v>0</v>
      </c>
      <c r="GS196">
        <v>3</v>
      </c>
      <c r="GT196">
        <v>0</v>
      </c>
      <c r="GU196" t="s">
        <v>3</v>
      </c>
      <c r="GV196">
        <f>ROUND((GT196),6)</f>
        <v>0</v>
      </c>
      <c r="GW196">
        <v>1</v>
      </c>
      <c r="GX196">
        <f>ROUND(HC196*I196,2)</f>
        <v>0</v>
      </c>
      <c r="HA196">
        <v>0</v>
      </c>
      <c r="HB196">
        <v>0</v>
      </c>
      <c r="HC196">
        <f>GV196*GW196</f>
        <v>0</v>
      </c>
      <c r="HE196" t="s">
        <v>3</v>
      </c>
      <c r="HF196" t="s">
        <v>3</v>
      </c>
      <c r="HM196" t="s">
        <v>3</v>
      </c>
      <c r="HN196" t="s">
        <v>3</v>
      </c>
      <c r="HO196" t="s">
        <v>3</v>
      </c>
      <c r="HP196" t="s">
        <v>3</v>
      </c>
      <c r="HQ196" t="s">
        <v>3</v>
      </c>
      <c r="IK196">
        <v>0</v>
      </c>
    </row>
    <row r="197" spans="1:245" x14ac:dyDescent="0.2">
      <c r="A197">
        <v>19</v>
      </c>
      <c r="B197">
        <v>1</v>
      </c>
      <c r="F197" t="s">
        <v>3</v>
      </c>
      <c r="G197" t="s">
        <v>187</v>
      </c>
      <c r="H197" t="s">
        <v>3</v>
      </c>
      <c r="AA197">
        <v>1</v>
      </c>
      <c r="IK197">
        <v>0</v>
      </c>
    </row>
    <row r="198" spans="1:245" x14ac:dyDescent="0.2">
      <c r="A198">
        <v>17</v>
      </c>
      <c r="B198">
        <v>1</v>
      </c>
      <c r="C198">
        <f>ROW(SmtRes!A104)</f>
        <v>104</v>
      </c>
      <c r="D198">
        <f>ROW(EtalonRes!A104)</f>
        <v>104</v>
      </c>
      <c r="E198" t="s">
        <v>188</v>
      </c>
      <c r="F198" t="s">
        <v>59</v>
      </c>
      <c r="G198" t="s">
        <v>60</v>
      </c>
      <c r="H198" t="s">
        <v>56</v>
      </c>
      <c r="I198">
        <f>ROUND((6+24.8+12.8+17.7+13.1+4.2+3.6+0.7+4.6+7.5+7.3+9.4+3+0.3+6.1+9+19.9)/100,9)</f>
        <v>1.5</v>
      </c>
      <c r="J198">
        <v>0</v>
      </c>
      <c r="K198">
        <f>ROUND((6+24.8+12.8+17.7+13.1+4.2+3.6+0.7+4.6+7.5+7.3+9.4+3+0.3+6.1+9+19.9)/100,9)</f>
        <v>1.5</v>
      </c>
      <c r="O198">
        <f>ROUND(CP198,2)</f>
        <v>8548.1200000000008</v>
      </c>
      <c r="P198">
        <f>ROUND(CQ198*I198,2)</f>
        <v>284.02999999999997</v>
      </c>
      <c r="Q198">
        <f>ROUND(CR198*I198,2)</f>
        <v>0</v>
      </c>
      <c r="R198">
        <f>ROUND(CS198*I198,2)</f>
        <v>0</v>
      </c>
      <c r="S198">
        <f>ROUND(CT198*I198,2)</f>
        <v>8264.09</v>
      </c>
      <c r="T198">
        <f>ROUND(CU198*I198,2)</f>
        <v>0</v>
      </c>
      <c r="U198">
        <f>CV198*I198</f>
        <v>15.96</v>
      </c>
      <c r="V198">
        <f>CW198*I198</f>
        <v>0</v>
      </c>
      <c r="W198">
        <f>ROUND(CX198*I198,2)</f>
        <v>0</v>
      </c>
      <c r="X198">
        <f>ROUND(CY198,2)</f>
        <v>5784.86</v>
      </c>
      <c r="Y198">
        <f>ROUND(CZ198,2)</f>
        <v>826.41</v>
      </c>
      <c r="AA198">
        <v>1423013546</v>
      </c>
      <c r="AB198">
        <f>ROUND((AC198+AD198+AF198),6)</f>
        <v>5698.74</v>
      </c>
      <c r="AC198">
        <f>ROUND((ES198),6)</f>
        <v>189.35</v>
      </c>
      <c r="AD198">
        <f>ROUND((((ET198)-(EU198))+AE198),6)</f>
        <v>0</v>
      </c>
      <c r="AE198">
        <f>ROUND((EU198),6)</f>
        <v>0</v>
      </c>
      <c r="AF198">
        <f>ROUND((EV198),6)</f>
        <v>5509.39</v>
      </c>
      <c r="AG198">
        <f>ROUND((AP198),6)</f>
        <v>0</v>
      </c>
      <c r="AH198">
        <f>(EW198)</f>
        <v>10.64</v>
      </c>
      <c r="AI198">
        <f>(EX198)</f>
        <v>0</v>
      </c>
      <c r="AJ198">
        <f>(AS198)</f>
        <v>0</v>
      </c>
      <c r="AK198">
        <v>5698.74</v>
      </c>
      <c r="AL198">
        <v>189.35</v>
      </c>
      <c r="AM198">
        <v>0</v>
      </c>
      <c r="AN198">
        <v>0</v>
      </c>
      <c r="AO198">
        <v>5509.39</v>
      </c>
      <c r="AP198">
        <v>0</v>
      </c>
      <c r="AQ198">
        <v>10.64</v>
      </c>
      <c r="AR198">
        <v>0</v>
      </c>
      <c r="AS198">
        <v>0</v>
      </c>
      <c r="AT198">
        <v>70</v>
      </c>
      <c r="AU198">
        <v>10</v>
      </c>
      <c r="AV198">
        <v>1</v>
      </c>
      <c r="AW198">
        <v>1</v>
      </c>
      <c r="AZ198">
        <v>1</v>
      </c>
      <c r="BA198">
        <v>1</v>
      </c>
      <c r="BB198">
        <v>1</v>
      </c>
      <c r="BC198">
        <v>1</v>
      </c>
      <c r="BD198" t="s">
        <v>3</v>
      </c>
      <c r="BE198" t="s">
        <v>3</v>
      </c>
      <c r="BF198" t="s">
        <v>3</v>
      </c>
      <c r="BG198" t="s">
        <v>3</v>
      </c>
      <c r="BH198">
        <v>0</v>
      </c>
      <c r="BI198">
        <v>4</v>
      </c>
      <c r="BJ198" t="s">
        <v>61</v>
      </c>
      <c r="BM198">
        <v>0</v>
      </c>
      <c r="BN198">
        <v>0</v>
      </c>
      <c r="BO198" t="s">
        <v>3</v>
      </c>
      <c r="BP198">
        <v>0</v>
      </c>
      <c r="BQ198">
        <v>1</v>
      </c>
      <c r="BR198">
        <v>0</v>
      </c>
      <c r="BS198">
        <v>1</v>
      </c>
      <c r="BT198">
        <v>1</v>
      </c>
      <c r="BU198">
        <v>1</v>
      </c>
      <c r="BV198">
        <v>1</v>
      </c>
      <c r="BW198">
        <v>1</v>
      </c>
      <c r="BX198">
        <v>1</v>
      </c>
      <c r="BY198" t="s">
        <v>3</v>
      </c>
      <c r="BZ198">
        <v>70</v>
      </c>
      <c r="CA198">
        <v>10</v>
      </c>
      <c r="CB198" t="s">
        <v>3</v>
      </c>
      <c r="CE198">
        <v>0</v>
      </c>
      <c r="CF198">
        <v>0</v>
      </c>
      <c r="CG198">
        <v>0</v>
      </c>
      <c r="CM198">
        <v>0</v>
      </c>
      <c r="CN198" t="s">
        <v>3</v>
      </c>
      <c r="CO198">
        <v>0</v>
      </c>
      <c r="CP198">
        <f>(P198+Q198+S198)</f>
        <v>8548.1200000000008</v>
      </c>
      <c r="CQ198">
        <f>(AC198*BC198*AW198)</f>
        <v>189.35</v>
      </c>
      <c r="CR198">
        <f>((((ET198)*BB198-(EU198)*BS198)+AE198*BS198)*AV198)</f>
        <v>0</v>
      </c>
      <c r="CS198">
        <f>(AE198*BS198*AV198)</f>
        <v>0</v>
      </c>
      <c r="CT198">
        <f>(AF198*BA198*AV198)</f>
        <v>5509.39</v>
      </c>
      <c r="CU198">
        <f>AG198</f>
        <v>0</v>
      </c>
      <c r="CV198">
        <f>(AH198*AV198)</f>
        <v>10.64</v>
      </c>
      <c r="CW198">
        <f>AI198</f>
        <v>0</v>
      </c>
      <c r="CX198">
        <f>AJ198</f>
        <v>0</v>
      </c>
      <c r="CY198">
        <f>((S198*BZ198)/100)</f>
        <v>5784.8630000000003</v>
      </c>
      <c r="CZ198">
        <f>((S198*CA198)/100)</f>
        <v>826.40899999999999</v>
      </c>
      <c r="DC198" t="s">
        <v>3</v>
      </c>
      <c r="DD198" t="s">
        <v>3</v>
      </c>
      <c r="DE198" t="s">
        <v>3</v>
      </c>
      <c r="DF198" t="s">
        <v>3</v>
      </c>
      <c r="DG198" t="s">
        <v>3</v>
      </c>
      <c r="DH198" t="s">
        <v>3</v>
      </c>
      <c r="DI198" t="s">
        <v>3</v>
      </c>
      <c r="DJ198" t="s">
        <v>3</v>
      </c>
      <c r="DK198" t="s">
        <v>3</v>
      </c>
      <c r="DL198" t="s">
        <v>3</v>
      </c>
      <c r="DM198" t="s">
        <v>3</v>
      </c>
      <c r="DN198">
        <v>0</v>
      </c>
      <c r="DO198">
        <v>0</v>
      </c>
      <c r="DP198">
        <v>1</v>
      </c>
      <c r="DQ198">
        <v>1</v>
      </c>
      <c r="DU198">
        <v>1003</v>
      </c>
      <c r="DV198" t="s">
        <v>56</v>
      </c>
      <c r="DW198" t="s">
        <v>56</v>
      </c>
      <c r="DX198">
        <v>100</v>
      </c>
      <c r="DZ198" t="s">
        <v>3</v>
      </c>
      <c r="EA198" t="s">
        <v>3</v>
      </c>
      <c r="EB198" t="s">
        <v>3</v>
      </c>
      <c r="EC198" t="s">
        <v>3</v>
      </c>
      <c r="EE198">
        <v>1306206291</v>
      </c>
      <c r="EF198">
        <v>1</v>
      </c>
      <c r="EG198" t="s">
        <v>23</v>
      </c>
      <c r="EH198">
        <v>0</v>
      </c>
      <c r="EI198" t="s">
        <v>3</v>
      </c>
      <c r="EJ198">
        <v>4</v>
      </c>
      <c r="EK198">
        <v>0</v>
      </c>
      <c r="EL198" t="s">
        <v>24</v>
      </c>
      <c r="EM198" t="s">
        <v>25</v>
      </c>
      <c r="EO198" t="s">
        <v>3</v>
      </c>
      <c r="EQ198">
        <v>0</v>
      </c>
      <c r="ER198">
        <v>5698.74</v>
      </c>
      <c r="ES198">
        <v>189.35</v>
      </c>
      <c r="ET198">
        <v>0</v>
      </c>
      <c r="EU198">
        <v>0</v>
      </c>
      <c r="EV198">
        <v>5509.39</v>
      </c>
      <c r="EW198">
        <v>10.64</v>
      </c>
      <c r="EX198">
        <v>0</v>
      </c>
      <c r="EY198">
        <v>0</v>
      </c>
      <c r="FQ198">
        <v>0</v>
      </c>
      <c r="FR198">
        <f>ROUND(IF(BI198=3,GM198,0),2)</f>
        <v>0</v>
      </c>
      <c r="FS198">
        <v>0</v>
      </c>
      <c r="FX198">
        <v>70</v>
      </c>
      <c r="FY198">
        <v>10</v>
      </c>
      <c r="GA198" t="s">
        <v>3</v>
      </c>
      <c r="GD198">
        <v>0</v>
      </c>
      <c r="GF198">
        <v>1190406279</v>
      </c>
      <c r="GG198">
        <v>2</v>
      </c>
      <c r="GH198">
        <v>1</v>
      </c>
      <c r="GI198">
        <v>-2</v>
      </c>
      <c r="GJ198">
        <v>0</v>
      </c>
      <c r="GK198">
        <f>ROUND(R198*(R12)/100,2)</f>
        <v>0</v>
      </c>
      <c r="GL198">
        <f>ROUND(IF(AND(BH198=3,BI198=3,FS198&lt;&gt;0),P198,0),2)</f>
        <v>0</v>
      </c>
      <c r="GM198">
        <f>ROUND(O198+X198+Y198+GK198,2)+GX198</f>
        <v>15159.39</v>
      </c>
      <c r="GN198">
        <f>IF(OR(BI198=0,BI198=1),ROUND(O198+X198+Y198+GK198,2),0)</f>
        <v>0</v>
      </c>
      <c r="GO198">
        <f>IF(BI198=2,ROUND(O198+X198+Y198+GK198,2),0)</f>
        <v>0</v>
      </c>
      <c r="GP198">
        <f>IF(BI198=4,ROUND(O198+X198+Y198+GK198,2)+GX198,0)</f>
        <v>15159.39</v>
      </c>
      <c r="GR198">
        <v>0</v>
      </c>
      <c r="GS198">
        <v>3</v>
      </c>
      <c r="GT198">
        <v>0</v>
      </c>
      <c r="GU198" t="s">
        <v>3</v>
      </c>
      <c r="GV198">
        <f>ROUND((GT198),6)</f>
        <v>0</v>
      </c>
      <c r="GW198">
        <v>1</v>
      </c>
      <c r="GX198">
        <f>ROUND(HC198*I198,2)</f>
        <v>0</v>
      </c>
      <c r="HA198">
        <v>0</v>
      </c>
      <c r="HB198">
        <v>0</v>
      </c>
      <c r="HC198">
        <f>GV198*GW198</f>
        <v>0</v>
      </c>
      <c r="HE198" t="s">
        <v>3</v>
      </c>
      <c r="HF198" t="s">
        <v>3</v>
      </c>
      <c r="HM198" t="s">
        <v>3</v>
      </c>
      <c r="HN198" t="s">
        <v>3</v>
      </c>
      <c r="HO198" t="s">
        <v>3</v>
      </c>
      <c r="HP198" t="s">
        <v>3</v>
      </c>
      <c r="HQ198" t="s">
        <v>3</v>
      </c>
      <c r="IK198">
        <v>0</v>
      </c>
    </row>
    <row r="199" spans="1:245" x14ac:dyDescent="0.2">
      <c r="A199">
        <v>17</v>
      </c>
      <c r="B199">
        <v>1</v>
      </c>
      <c r="C199">
        <f>ROW(SmtRes!A107)</f>
        <v>107</v>
      </c>
      <c r="D199">
        <f>ROW(EtalonRes!A107)</f>
        <v>107</v>
      </c>
      <c r="E199" t="s">
        <v>189</v>
      </c>
      <c r="F199" t="s">
        <v>148</v>
      </c>
      <c r="G199" t="s">
        <v>149</v>
      </c>
      <c r="H199" t="s">
        <v>56</v>
      </c>
      <c r="I199">
        <f>ROUND((6+24.8+12.8+17.7+13.1+4.2+3.6+0.7+4.6+7.5+7.3+9.4+3+0.3+6.1+9+19.9)/100,9)</f>
        <v>1.5</v>
      </c>
      <c r="J199">
        <v>0</v>
      </c>
      <c r="K199">
        <f>ROUND((6+24.8+12.8+17.7+13.1+4.2+3.6+0.7+4.6+7.5+7.3+9.4+3+0.3+6.1+9+19.9)/100,9)</f>
        <v>1.5</v>
      </c>
      <c r="O199">
        <f>ROUND(CP199,2)</f>
        <v>2717.65</v>
      </c>
      <c r="P199">
        <f>ROUND(CQ199*I199,2)</f>
        <v>276.56</v>
      </c>
      <c r="Q199">
        <f>ROUND(CR199*I199,2)</f>
        <v>24.33</v>
      </c>
      <c r="R199">
        <f>ROUND(CS199*I199,2)</f>
        <v>0.12</v>
      </c>
      <c r="S199">
        <f>ROUND(CT199*I199,2)</f>
        <v>2416.7600000000002</v>
      </c>
      <c r="T199">
        <f>ROUND(CU199*I199,2)</f>
        <v>0</v>
      </c>
      <c r="U199">
        <f>CV199*I199</f>
        <v>5.16</v>
      </c>
      <c r="V199">
        <f>CW199*I199</f>
        <v>0</v>
      </c>
      <c r="W199">
        <f>ROUND(CX199*I199,2)</f>
        <v>0</v>
      </c>
      <c r="X199">
        <f>ROUND(CY199,2)</f>
        <v>1691.73</v>
      </c>
      <c r="Y199">
        <f>ROUND(CZ199,2)</f>
        <v>241.68</v>
      </c>
      <c r="AA199">
        <v>1423013546</v>
      </c>
      <c r="AB199">
        <f>ROUND((AC199+AD199+AF199),6)</f>
        <v>1811.76</v>
      </c>
      <c r="AC199">
        <f>ROUND((ES199),6)</f>
        <v>184.37</v>
      </c>
      <c r="AD199">
        <f>ROUND((((ET199)-(EU199))+AE199),6)</f>
        <v>16.22</v>
      </c>
      <c r="AE199">
        <f>ROUND((EU199),6)</f>
        <v>0.08</v>
      </c>
      <c r="AF199">
        <f>ROUND((EV199),6)</f>
        <v>1611.17</v>
      </c>
      <c r="AG199">
        <f>ROUND((AP199),6)</f>
        <v>0</v>
      </c>
      <c r="AH199">
        <f>(EW199)</f>
        <v>3.44</v>
      </c>
      <c r="AI199">
        <f>(EX199)</f>
        <v>0</v>
      </c>
      <c r="AJ199">
        <f>(AS199)</f>
        <v>0</v>
      </c>
      <c r="AK199">
        <v>1811.76</v>
      </c>
      <c r="AL199">
        <v>184.37</v>
      </c>
      <c r="AM199">
        <v>16.22</v>
      </c>
      <c r="AN199">
        <v>0.08</v>
      </c>
      <c r="AO199">
        <v>1611.17</v>
      </c>
      <c r="AP199">
        <v>0</v>
      </c>
      <c r="AQ199">
        <v>3.44</v>
      </c>
      <c r="AR199">
        <v>0</v>
      </c>
      <c r="AS199">
        <v>0</v>
      </c>
      <c r="AT199">
        <v>70</v>
      </c>
      <c r="AU199">
        <v>10</v>
      </c>
      <c r="AV199">
        <v>1</v>
      </c>
      <c r="AW199">
        <v>1</v>
      </c>
      <c r="AZ199">
        <v>1</v>
      </c>
      <c r="BA199">
        <v>1</v>
      </c>
      <c r="BB199">
        <v>1</v>
      </c>
      <c r="BC199">
        <v>1</v>
      </c>
      <c r="BD199" t="s">
        <v>3</v>
      </c>
      <c r="BE199" t="s">
        <v>3</v>
      </c>
      <c r="BF199" t="s">
        <v>3</v>
      </c>
      <c r="BG199" t="s">
        <v>3</v>
      </c>
      <c r="BH199">
        <v>0</v>
      </c>
      <c r="BI199">
        <v>4</v>
      </c>
      <c r="BJ199" t="s">
        <v>150</v>
      </c>
      <c r="BM199">
        <v>0</v>
      </c>
      <c r="BN199">
        <v>0</v>
      </c>
      <c r="BO199" t="s">
        <v>3</v>
      </c>
      <c r="BP199">
        <v>0</v>
      </c>
      <c r="BQ199">
        <v>1</v>
      </c>
      <c r="BR199">
        <v>0</v>
      </c>
      <c r="BS199">
        <v>1</v>
      </c>
      <c r="BT199">
        <v>1</v>
      </c>
      <c r="BU199">
        <v>1</v>
      </c>
      <c r="BV199">
        <v>1</v>
      </c>
      <c r="BW199">
        <v>1</v>
      </c>
      <c r="BX199">
        <v>1</v>
      </c>
      <c r="BY199" t="s">
        <v>3</v>
      </c>
      <c r="BZ199">
        <v>70</v>
      </c>
      <c r="CA199">
        <v>10</v>
      </c>
      <c r="CB199" t="s">
        <v>3</v>
      </c>
      <c r="CE199">
        <v>0</v>
      </c>
      <c r="CF199">
        <v>0</v>
      </c>
      <c r="CG199">
        <v>0</v>
      </c>
      <c r="CM199">
        <v>0</v>
      </c>
      <c r="CN199" t="s">
        <v>3</v>
      </c>
      <c r="CO199">
        <v>0</v>
      </c>
      <c r="CP199">
        <f>(P199+Q199+S199)</f>
        <v>2717.65</v>
      </c>
      <c r="CQ199">
        <f>(AC199*BC199*AW199)</f>
        <v>184.37</v>
      </c>
      <c r="CR199">
        <f>((((ET199)*BB199-(EU199)*BS199)+AE199*BS199)*AV199)</f>
        <v>16.22</v>
      </c>
      <c r="CS199">
        <f>(AE199*BS199*AV199)</f>
        <v>0.08</v>
      </c>
      <c r="CT199">
        <f>(AF199*BA199*AV199)</f>
        <v>1611.17</v>
      </c>
      <c r="CU199">
        <f>AG199</f>
        <v>0</v>
      </c>
      <c r="CV199">
        <f>(AH199*AV199)</f>
        <v>3.44</v>
      </c>
      <c r="CW199">
        <f>AI199</f>
        <v>0</v>
      </c>
      <c r="CX199">
        <f>AJ199</f>
        <v>0</v>
      </c>
      <c r="CY199">
        <f>((S199*BZ199)/100)</f>
        <v>1691.7320000000002</v>
      </c>
      <c r="CZ199">
        <f>((S199*CA199)/100)</f>
        <v>241.67600000000002</v>
      </c>
      <c r="DC199" t="s">
        <v>3</v>
      </c>
      <c r="DD199" t="s">
        <v>3</v>
      </c>
      <c r="DE199" t="s">
        <v>3</v>
      </c>
      <c r="DF199" t="s">
        <v>3</v>
      </c>
      <c r="DG199" t="s">
        <v>3</v>
      </c>
      <c r="DH199" t="s">
        <v>3</v>
      </c>
      <c r="DI199" t="s">
        <v>3</v>
      </c>
      <c r="DJ199" t="s">
        <v>3</v>
      </c>
      <c r="DK199" t="s">
        <v>3</v>
      </c>
      <c r="DL199" t="s">
        <v>3</v>
      </c>
      <c r="DM199" t="s">
        <v>3</v>
      </c>
      <c r="DN199">
        <v>0</v>
      </c>
      <c r="DO199">
        <v>0</v>
      </c>
      <c r="DP199">
        <v>1</v>
      </c>
      <c r="DQ199">
        <v>1</v>
      </c>
      <c r="DU199">
        <v>1003</v>
      </c>
      <c r="DV199" t="s">
        <v>56</v>
      </c>
      <c r="DW199" t="s">
        <v>56</v>
      </c>
      <c r="DX199">
        <v>100</v>
      </c>
      <c r="DZ199" t="s">
        <v>3</v>
      </c>
      <c r="EA199" t="s">
        <v>3</v>
      </c>
      <c r="EB199" t="s">
        <v>3</v>
      </c>
      <c r="EC199" t="s">
        <v>3</v>
      </c>
      <c r="EE199">
        <v>1306206291</v>
      </c>
      <c r="EF199">
        <v>1</v>
      </c>
      <c r="EG199" t="s">
        <v>23</v>
      </c>
      <c r="EH199">
        <v>0</v>
      </c>
      <c r="EI199" t="s">
        <v>3</v>
      </c>
      <c r="EJ199">
        <v>4</v>
      </c>
      <c r="EK199">
        <v>0</v>
      </c>
      <c r="EL199" t="s">
        <v>24</v>
      </c>
      <c r="EM199" t="s">
        <v>25</v>
      </c>
      <c r="EO199" t="s">
        <v>3</v>
      </c>
      <c r="EQ199">
        <v>0</v>
      </c>
      <c r="ER199">
        <v>1811.76</v>
      </c>
      <c r="ES199">
        <v>184.37</v>
      </c>
      <c r="ET199">
        <v>16.22</v>
      </c>
      <c r="EU199">
        <v>0.08</v>
      </c>
      <c r="EV199">
        <v>1611.17</v>
      </c>
      <c r="EW199">
        <v>3.44</v>
      </c>
      <c r="EX199">
        <v>0</v>
      </c>
      <c r="EY199">
        <v>0</v>
      </c>
      <c r="FQ199">
        <v>0</v>
      </c>
      <c r="FR199">
        <f>ROUND(IF(BI199=3,GM199,0),2)</f>
        <v>0</v>
      </c>
      <c r="FS199">
        <v>0</v>
      </c>
      <c r="FX199">
        <v>70</v>
      </c>
      <c r="FY199">
        <v>10</v>
      </c>
      <c r="GA199" t="s">
        <v>3</v>
      </c>
      <c r="GD199">
        <v>0</v>
      </c>
      <c r="GF199">
        <v>1564354006</v>
      </c>
      <c r="GG199">
        <v>2</v>
      </c>
      <c r="GH199">
        <v>1</v>
      </c>
      <c r="GI199">
        <v>-2</v>
      </c>
      <c r="GJ199">
        <v>0</v>
      </c>
      <c r="GK199">
        <f>ROUND(R199*(R12)/100,2)</f>
        <v>0.19</v>
      </c>
      <c r="GL199">
        <f>ROUND(IF(AND(BH199=3,BI199=3,FS199&lt;&gt;0),P199,0),2)</f>
        <v>0</v>
      </c>
      <c r="GM199">
        <f>ROUND(O199+X199+Y199+GK199,2)+GX199</f>
        <v>4651.25</v>
      </c>
      <c r="GN199">
        <f>IF(OR(BI199=0,BI199=1),ROUND(O199+X199+Y199+GK199,2),0)</f>
        <v>0</v>
      </c>
      <c r="GO199">
        <f>IF(BI199=2,ROUND(O199+X199+Y199+GK199,2),0)</f>
        <v>0</v>
      </c>
      <c r="GP199">
        <f>IF(BI199=4,ROUND(O199+X199+Y199+GK199,2)+GX199,0)</f>
        <v>4651.25</v>
      </c>
      <c r="GR199">
        <v>0</v>
      </c>
      <c r="GS199">
        <v>3</v>
      </c>
      <c r="GT199">
        <v>0</v>
      </c>
      <c r="GU199" t="s">
        <v>3</v>
      </c>
      <c r="GV199">
        <f>ROUND((GT199),6)</f>
        <v>0</v>
      </c>
      <c r="GW199">
        <v>1</v>
      </c>
      <c r="GX199">
        <f>ROUND(HC199*I199,2)</f>
        <v>0</v>
      </c>
      <c r="HA199">
        <v>0</v>
      </c>
      <c r="HB199">
        <v>0</v>
      </c>
      <c r="HC199">
        <f>GV199*GW199</f>
        <v>0</v>
      </c>
      <c r="HE199" t="s">
        <v>3</v>
      </c>
      <c r="HF199" t="s">
        <v>3</v>
      </c>
      <c r="HM199" t="s">
        <v>3</v>
      </c>
      <c r="HN199" t="s">
        <v>3</v>
      </c>
      <c r="HO199" t="s">
        <v>3</v>
      </c>
      <c r="HP199" t="s">
        <v>3</v>
      </c>
      <c r="HQ199" t="s">
        <v>3</v>
      </c>
      <c r="IK199">
        <v>0</v>
      </c>
    </row>
    <row r="201" spans="1:245" x14ac:dyDescent="0.2">
      <c r="A201" s="2">
        <v>51</v>
      </c>
      <c r="B201" s="2">
        <f>B179</f>
        <v>1</v>
      </c>
      <c r="C201" s="2">
        <f>A179</f>
        <v>5</v>
      </c>
      <c r="D201" s="2">
        <f>ROW(A179)</f>
        <v>179</v>
      </c>
      <c r="E201" s="2"/>
      <c r="F201" s="2" t="str">
        <f>IF(F179&lt;&gt;"",F179,"")</f>
        <v>Новый подраздел</v>
      </c>
      <c r="G201" s="2" t="str">
        <f>IF(G179&lt;&gt;"",G179,"")</f>
        <v>Внутренние сети и отопление</v>
      </c>
      <c r="H201" s="2">
        <v>0</v>
      </c>
      <c r="I201" s="2"/>
      <c r="J201" s="2"/>
      <c r="K201" s="2"/>
      <c r="L201" s="2"/>
      <c r="M201" s="2"/>
      <c r="N201" s="2"/>
      <c r="O201" s="2">
        <f t="shared" ref="O201:T201" si="159">ROUND(AB201,2)</f>
        <v>268228.21999999997</v>
      </c>
      <c r="P201" s="2">
        <f t="shared" si="159"/>
        <v>3200.11</v>
      </c>
      <c r="Q201" s="2">
        <f t="shared" si="159"/>
        <v>97.5</v>
      </c>
      <c r="R201" s="2">
        <f t="shared" si="159"/>
        <v>0.48</v>
      </c>
      <c r="S201" s="2">
        <f t="shared" si="159"/>
        <v>264930.61</v>
      </c>
      <c r="T201" s="2">
        <f t="shared" si="159"/>
        <v>0</v>
      </c>
      <c r="U201" s="2">
        <f>AH201</f>
        <v>583.71487999999988</v>
      </c>
      <c r="V201" s="2">
        <f>AI201</f>
        <v>0</v>
      </c>
      <c r="W201" s="2">
        <f>ROUND(AJ201,2)</f>
        <v>0</v>
      </c>
      <c r="X201" s="2">
        <f>ROUND(AK201,2)</f>
        <v>185451.44</v>
      </c>
      <c r="Y201" s="2">
        <f>ROUND(AL201,2)</f>
        <v>26493.06</v>
      </c>
      <c r="Z201" s="2"/>
      <c r="AA201" s="2"/>
      <c r="AB201" s="2">
        <f>ROUND(SUMIF(AA183:AA199,"=1423013546",O183:O199),2)</f>
        <v>268228.21999999997</v>
      </c>
      <c r="AC201" s="2">
        <f>ROUND(SUMIF(AA183:AA199,"=1423013546",P183:P199),2)</f>
        <v>3200.11</v>
      </c>
      <c r="AD201" s="2">
        <f>ROUND(SUMIF(AA183:AA199,"=1423013546",Q183:Q199),2)</f>
        <v>97.5</v>
      </c>
      <c r="AE201" s="2">
        <f>ROUND(SUMIF(AA183:AA199,"=1423013546",R183:R199),2)</f>
        <v>0.48</v>
      </c>
      <c r="AF201" s="2">
        <f>ROUND(SUMIF(AA183:AA199,"=1423013546",S183:S199),2)</f>
        <v>264930.61</v>
      </c>
      <c r="AG201" s="2">
        <f>ROUND(SUMIF(AA183:AA199,"=1423013546",T183:T199),2)</f>
        <v>0</v>
      </c>
      <c r="AH201" s="2">
        <f>SUMIF(AA183:AA199,"=1423013546",U183:U199)</f>
        <v>583.71487999999988</v>
      </c>
      <c r="AI201" s="2">
        <f>SUMIF(AA183:AA199,"=1423013546",V183:V199)</f>
        <v>0</v>
      </c>
      <c r="AJ201" s="2">
        <f>ROUND(SUMIF(AA183:AA199,"=1423013546",W183:W199),2)</f>
        <v>0</v>
      </c>
      <c r="AK201" s="2">
        <f>ROUND(SUMIF(AA183:AA199,"=1423013546",X183:X199),2)</f>
        <v>185451.44</v>
      </c>
      <c r="AL201" s="2">
        <f>ROUND(SUMIF(AA183:AA199,"=1423013546",Y183:Y199),2)</f>
        <v>26493.06</v>
      </c>
      <c r="AM201" s="2"/>
      <c r="AN201" s="2"/>
      <c r="AO201" s="2">
        <f t="shared" ref="AO201:BD201" si="160">ROUND(BX201,2)</f>
        <v>0</v>
      </c>
      <c r="AP201" s="2">
        <f t="shared" si="160"/>
        <v>0</v>
      </c>
      <c r="AQ201" s="2">
        <f t="shared" si="160"/>
        <v>0</v>
      </c>
      <c r="AR201" s="2">
        <f t="shared" si="160"/>
        <v>480173.49</v>
      </c>
      <c r="AS201" s="2">
        <f t="shared" si="160"/>
        <v>0</v>
      </c>
      <c r="AT201" s="2">
        <f t="shared" si="160"/>
        <v>0</v>
      </c>
      <c r="AU201" s="2">
        <f t="shared" si="160"/>
        <v>480173.49</v>
      </c>
      <c r="AV201" s="2">
        <f t="shared" si="160"/>
        <v>3200.11</v>
      </c>
      <c r="AW201" s="2">
        <f t="shared" si="160"/>
        <v>3200.11</v>
      </c>
      <c r="AX201" s="2">
        <f t="shared" si="160"/>
        <v>0</v>
      </c>
      <c r="AY201" s="2">
        <f t="shared" si="160"/>
        <v>3200.11</v>
      </c>
      <c r="AZ201" s="2">
        <f t="shared" si="160"/>
        <v>0</v>
      </c>
      <c r="BA201" s="2">
        <f t="shared" si="160"/>
        <v>0</v>
      </c>
      <c r="BB201" s="2">
        <f t="shared" si="160"/>
        <v>0</v>
      </c>
      <c r="BC201" s="2">
        <f t="shared" si="160"/>
        <v>0</v>
      </c>
      <c r="BD201" s="2">
        <f t="shared" si="160"/>
        <v>0</v>
      </c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>
        <f>ROUND(SUMIF(AA183:AA199,"=1423013546",FQ183:FQ199),2)</f>
        <v>0</v>
      </c>
      <c r="BY201" s="2">
        <f>ROUND(SUMIF(AA183:AA199,"=1423013546",FR183:FR199),2)</f>
        <v>0</v>
      </c>
      <c r="BZ201" s="2">
        <f>ROUND(SUMIF(AA183:AA199,"=1423013546",GL183:GL199),2)</f>
        <v>0</v>
      </c>
      <c r="CA201" s="2">
        <f>ROUND(SUMIF(AA183:AA199,"=1423013546",GM183:GM199),2)</f>
        <v>480173.49</v>
      </c>
      <c r="CB201" s="2">
        <f>ROUND(SUMIF(AA183:AA199,"=1423013546",GN183:GN199),2)</f>
        <v>0</v>
      </c>
      <c r="CC201" s="2">
        <f>ROUND(SUMIF(AA183:AA199,"=1423013546",GO183:GO199),2)</f>
        <v>0</v>
      </c>
      <c r="CD201" s="2">
        <f>ROUND(SUMIF(AA183:AA199,"=1423013546",GP183:GP199),2)</f>
        <v>480173.49</v>
      </c>
      <c r="CE201" s="2">
        <f>AC201-BX201</f>
        <v>3200.11</v>
      </c>
      <c r="CF201" s="2">
        <f>AC201-BY201</f>
        <v>3200.11</v>
      </c>
      <c r="CG201" s="2">
        <f>BX201-BZ201</f>
        <v>0</v>
      </c>
      <c r="CH201" s="2">
        <f>AC201-BX201-BY201+BZ201</f>
        <v>3200.11</v>
      </c>
      <c r="CI201" s="2">
        <f>BY201-BZ201</f>
        <v>0</v>
      </c>
      <c r="CJ201" s="2">
        <f>ROUND(SUMIF(AA183:AA199,"=1423013546",GX183:GX199),2)</f>
        <v>0</v>
      </c>
      <c r="CK201" s="2">
        <f>ROUND(SUMIF(AA183:AA199,"=1423013546",GY183:GY199),2)</f>
        <v>0</v>
      </c>
      <c r="CL201" s="2">
        <f>ROUND(SUMIF(AA183:AA199,"=1423013546",GZ183:GZ199),2)</f>
        <v>0</v>
      </c>
      <c r="CM201" s="2">
        <f>ROUND(SUMIF(AA183:AA199,"=1423013546",HD183:HD199),2)</f>
        <v>0</v>
      </c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  <c r="FP201" s="3"/>
      <c r="FQ201" s="3"/>
      <c r="FR201" s="3"/>
      <c r="FS201" s="3"/>
      <c r="FT201" s="3"/>
      <c r="FU201" s="3"/>
      <c r="FV201" s="3"/>
      <c r="FW201" s="3"/>
      <c r="FX201" s="3"/>
      <c r="FY201" s="3"/>
      <c r="FZ201" s="3"/>
      <c r="GA201" s="3"/>
      <c r="GB201" s="3"/>
      <c r="GC201" s="3"/>
      <c r="GD201" s="3"/>
      <c r="GE201" s="3"/>
      <c r="GF201" s="3"/>
      <c r="GG201" s="3"/>
      <c r="GH201" s="3"/>
      <c r="GI201" s="3"/>
      <c r="GJ201" s="3"/>
      <c r="GK201" s="3"/>
      <c r="GL201" s="3"/>
      <c r="GM201" s="3"/>
      <c r="GN201" s="3"/>
      <c r="GO201" s="3"/>
      <c r="GP201" s="3"/>
      <c r="GQ201" s="3"/>
      <c r="GR201" s="3"/>
      <c r="GS201" s="3"/>
      <c r="GT201" s="3"/>
      <c r="GU201" s="3"/>
      <c r="GV201" s="3"/>
      <c r="GW201" s="3"/>
      <c r="GX201" s="3">
        <v>0</v>
      </c>
    </row>
    <row r="203" spans="1:245" x14ac:dyDescent="0.2">
      <c r="A203" s="4">
        <v>50</v>
      </c>
      <c r="B203" s="4">
        <v>0</v>
      </c>
      <c r="C203" s="4">
        <v>0</v>
      </c>
      <c r="D203" s="4">
        <v>1</v>
      </c>
      <c r="E203" s="4">
        <v>201</v>
      </c>
      <c r="F203" s="4">
        <f>ROUND(Source!O201,O203)</f>
        <v>268228.21999999997</v>
      </c>
      <c r="G203" s="4" t="s">
        <v>66</v>
      </c>
      <c r="H203" s="4" t="s">
        <v>67</v>
      </c>
      <c r="I203" s="4"/>
      <c r="J203" s="4"/>
      <c r="K203" s="4">
        <v>201</v>
      </c>
      <c r="L203" s="4">
        <v>1</v>
      </c>
      <c r="M203" s="4">
        <v>3</v>
      </c>
      <c r="N203" s="4" t="s">
        <v>3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268228.21999999997</v>
      </c>
      <c r="X203" s="4">
        <v>1</v>
      </c>
      <c r="Y203" s="4">
        <v>268228.21999999997</v>
      </c>
      <c r="Z203" s="4"/>
      <c r="AA203" s="4"/>
      <c r="AB203" s="4"/>
    </row>
    <row r="204" spans="1:245" x14ac:dyDescent="0.2">
      <c r="A204" s="4">
        <v>50</v>
      </c>
      <c r="B204" s="4">
        <v>0</v>
      </c>
      <c r="C204" s="4">
        <v>0</v>
      </c>
      <c r="D204" s="4">
        <v>1</v>
      </c>
      <c r="E204" s="4">
        <v>202</v>
      </c>
      <c r="F204" s="4">
        <f>ROUND(Source!P201,O204)</f>
        <v>3200.11</v>
      </c>
      <c r="G204" s="4" t="s">
        <v>68</v>
      </c>
      <c r="H204" s="4" t="s">
        <v>69</v>
      </c>
      <c r="I204" s="4"/>
      <c r="J204" s="4"/>
      <c r="K204" s="4">
        <v>202</v>
      </c>
      <c r="L204" s="4">
        <v>2</v>
      </c>
      <c r="M204" s="4">
        <v>3</v>
      </c>
      <c r="N204" s="4" t="s">
        <v>3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3200.11</v>
      </c>
      <c r="X204" s="4">
        <v>1</v>
      </c>
      <c r="Y204" s="4">
        <v>3200.11</v>
      </c>
      <c r="Z204" s="4"/>
      <c r="AA204" s="4"/>
      <c r="AB204" s="4"/>
    </row>
    <row r="205" spans="1:245" x14ac:dyDescent="0.2">
      <c r="A205" s="4">
        <v>50</v>
      </c>
      <c r="B205" s="4">
        <v>0</v>
      </c>
      <c r="C205" s="4">
        <v>0</v>
      </c>
      <c r="D205" s="4">
        <v>1</v>
      </c>
      <c r="E205" s="4">
        <v>222</v>
      </c>
      <c r="F205" s="4">
        <f>ROUND(Source!AO201,O205)</f>
        <v>0</v>
      </c>
      <c r="G205" s="4" t="s">
        <v>70</v>
      </c>
      <c r="H205" s="4" t="s">
        <v>71</v>
      </c>
      <c r="I205" s="4"/>
      <c r="J205" s="4"/>
      <c r="K205" s="4">
        <v>222</v>
      </c>
      <c r="L205" s="4">
        <v>3</v>
      </c>
      <c r="M205" s="4">
        <v>3</v>
      </c>
      <c r="N205" s="4" t="s">
        <v>3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0</v>
      </c>
      <c r="X205" s="4">
        <v>1</v>
      </c>
      <c r="Y205" s="4">
        <v>0</v>
      </c>
      <c r="Z205" s="4"/>
      <c r="AA205" s="4"/>
      <c r="AB205" s="4"/>
    </row>
    <row r="206" spans="1:245" x14ac:dyDescent="0.2">
      <c r="A206" s="4">
        <v>50</v>
      </c>
      <c r="B206" s="4">
        <v>0</v>
      </c>
      <c r="C206" s="4">
        <v>0</v>
      </c>
      <c r="D206" s="4">
        <v>1</v>
      </c>
      <c r="E206" s="4">
        <v>225</v>
      </c>
      <c r="F206" s="4">
        <f>ROUND(Source!AV201,O206)</f>
        <v>3200.11</v>
      </c>
      <c r="G206" s="4" t="s">
        <v>72</v>
      </c>
      <c r="H206" s="4" t="s">
        <v>73</v>
      </c>
      <c r="I206" s="4"/>
      <c r="J206" s="4"/>
      <c r="K206" s="4">
        <v>225</v>
      </c>
      <c r="L206" s="4">
        <v>4</v>
      </c>
      <c r="M206" s="4">
        <v>3</v>
      </c>
      <c r="N206" s="4" t="s">
        <v>3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3200.11</v>
      </c>
      <c r="X206" s="4">
        <v>1</v>
      </c>
      <c r="Y206" s="4">
        <v>3200.11</v>
      </c>
      <c r="Z206" s="4"/>
      <c r="AA206" s="4"/>
      <c r="AB206" s="4"/>
    </row>
    <row r="207" spans="1:245" x14ac:dyDescent="0.2">
      <c r="A207" s="4">
        <v>50</v>
      </c>
      <c r="B207" s="4">
        <v>0</v>
      </c>
      <c r="C207" s="4">
        <v>0</v>
      </c>
      <c r="D207" s="4">
        <v>1</v>
      </c>
      <c r="E207" s="4">
        <v>226</v>
      </c>
      <c r="F207" s="4">
        <f>ROUND(Source!AW201,O207)</f>
        <v>3200.11</v>
      </c>
      <c r="G207" s="4" t="s">
        <v>74</v>
      </c>
      <c r="H207" s="4" t="s">
        <v>75</v>
      </c>
      <c r="I207" s="4"/>
      <c r="J207" s="4"/>
      <c r="K207" s="4">
        <v>226</v>
      </c>
      <c r="L207" s="4">
        <v>5</v>
      </c>
      <c r="M207" s="4">
        <v>3</v>
      </c>
      <c r="N207" s="4" t="s">
        <v>3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3200.11</v>
      </c>
      <c r="X207" s="4">
        <v>1</v>
      </c>
      <c r="Y207" s="4">
        <v>3200.11</v>
      </c>
      <c r="Z207" s="4"/>
      <c r="AA207" s="4"/>
      <c r="AB207" s="4"/>
    </row>
    <row r="208" spans="1:245" x14ac:dyDescent="0.2">
      <c r="A208" s="4">
        <v>50</v>
      </c>
      <c r="B208" s="4">
        <v>0</v>
      </c>
      <c r="C208" s="4">
        <v>0</v>
      </c>
      <c r="D208" s="4">
        <v>1</v>
      </c>
      <c r="E208" s="4">
        <v>227</v>
      </c>
      <c r="F208" s="4">
        <f>ROUND(Source!AX201,O208)</f>
        <v>0</v>
      </c>
      <c r="G208" s="4" t="s">
        <v>76</v>
      </c>
      <c r="H208" s="4" t="s">
        <v>77</v>
      </c>
      <c r="I208" s="4"/>
      <c r="J208" s="4"/>
      <c r="K208" s="4">
        <v>227</v>
      </c>
      <c r="L208" s="4">
        <v>6</v>
      </c>
      <c r="M208" s="4">
        <v>3</v>
      </c>
      <c r="N208" s="4" t="s">
        <v>3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8" x14ac:dyDescent="0.2">
      <c r="A209" s="4">
        <v>50</v>
      </c>
      <c r="B209" s="4">
        <v>0</v>
      </c>
      <c r="C209" s="4">
        <v>0</v>
      </c>
      <c r="D209" s="4">
        <v>1</v>
      </c>
      <c r="E209" s="4">
        <v>228</v>
      </c>
      <c r="F209" s="4">
        <f>ROUND(Source!AY201,O209)</f>
        <v>3200.11</v>
      </c>
      <c r="G209" s="4" t="s">
        <v>78</v>
      </c>
      <c r="H209" s="4" t="s">
        <v>79</v>
      </c>
      <c r="I209" s="4"/>
      <c r="J209" s="4"/>
      <c r="K209" s="4">
        <v>228</v>
      </c>
      <c r="L209" s="4">
        <v>7</v>
      </c>
      <c r="M209" s="4">
        <v>3</v>
      </c>
      <c r="N209" s="4" t="s">
        <v>3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3200.11</v>
      </c>
      <c r="X209" s="4">
        <v>1</v>
      </c>
      <c r="Y209" s="4">
        <v>3200.11</v>
      </c>
      <c r="Z209" s="4"/>
      <c r="AA209" s="4"/>
      <c r="AB209" s="4"/>
    </row>
    <row r="210" spans="1:28" x14ac:dyDescent="0.2">
      <c r="A210" s="4">
        <v>50</v>
      </c>
      <c r="B210" s="4">
        <v>0</v>
      </c>
      <c r="C210" s="4">
        <v>0</v>
      </c>
      <c r="D210" s="4">
        <v>1</v>
      </c>
      <c r="E210" s="4">
        <v>216</v>
      </c>
      <c r="F210" s="4">
        <f>ROUND(Source!AP201,O210)</f>
        <v>0</v>
      </c>
      <c r="G210" s="4" t="s">
        <v>80</v>
      </c>
      <c r="H210" s="4" t="s">
        <v>81</v>
      </c>
      <c r="I210" s="4"/>
      <c r="J210" s="4"/>
      <c r="K210" s="4">
        <v>216</v>
      </c>
      <c r="L210" s="4">
        <v>8</v>
      </c>
      <c r="M210" s="4">
        <v>3</v>
      </c>
      <c r="N210" s="4" t="s">
        <v>3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0</v>
      </c>
      <c r="X210" s="4">
        <v>1</v>
      </c>
      <c r="Y210" s="4">
        <v>0</v>
      </c>
      <c r="Z210" s="4"/>
      <c r="AA210" s="4"/>
      <c r="AB210" s="4"/>
    </row>
    <row r="211" spans="1:28" x14ac:dyDescent="0.2">
      <c r="A211" s="4">
        <v>50</v>
      </c>
      <c r="B211" s="4">
        <v>0</v>
      </c>
      <c r="C211" s="4">
        <v>0</v>
      </c>
      <c r="D211" s="4">
        <v>1</v>
      </c>
      <c r="E211" s="4">
        <v>223</v>
      </c>
      <c r="F211" s="4">
        <f>ROUND(Source!AQ201,O211)</f>
        <v>0</v>
      </c>
      <c r="G211" s="4" t="s">
        <v>82</v>
      </c>
      <c r="H211" s="4" t="s">
        <v>83</v>
      </c>
      <c r="I211" s="4"/>
      <c r="J211" s="4"/>
      <c r="K211" s="4">
        <v>223</v>
      </c>
      <c r="L211" s="4">
        <v>9</v>
      </c>
      <c r="M211" s="4">
        <v>3</v>
      </c>
      <c r="N211" s="4" t="s">
        <v>3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8" x14ac:dyDescent="0.2">
      <c r="A212" s="4">
        <v>50</v>
      </c>
      <c r="B212" s="4">
        <v>0</v>
      </c>
      <c r="C212" s="4">
        <v>0</v>
      </c>
      <c r="D212" s="4">
        <v>1</v>
      </c>
      <c r="E212" s="4">
        <v>229</v>
      </c>
      <c r="F212" s="4">
        <f>ROUND(Source!AZ201,O212)</f>
        <v>0</v>
      </c>
      <c r="G212" s="4" t="s">
        <v>84</v>
      </c>
      <c r="H212" s="4" t="s">
        <v>85</v>
      </c>
      <c r="I212" s="4"/>
      <c r="J212" s="4"/>
      <c r="K212" s="4">
        <v>229</v>
      </c>
      <c r="L212" s="4">
        <v>10</v>
      </c>
      <c r="M212" s="4">
        <v>3</v>
      </c>
      <c r="N212" s="4" t="s">
        <v>3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8" x14ac:dyDescent="0.2">
      <c r="A213" s="4">
        <v>50</v>
      </c>
      <c r="B213" s="4">
        <v>0</v>
      </c>
      <c r="C213" s="4">
        <v>0</v>
      </c>
      <c r="D213" s="4">
        <v>1</v>
      </c>
      <c r="E213" s="4">
        <v>203</v>
      </c>
      <c r="F213" s="4">
        <f>ROUND(Source!Q201,O213)</f>
        <v>97.5</v>
      </c>
      <c r="G213" s="4" t="s">
        <v>86</v>
      </c>
      <c r="H213" s="4" t="s">
        <v>87</v>
      </c>
      <c r="I213" s="4"/>
      <c r="J213" s="4"/>
      <c r="K213" s="4">
        <v>203</v>
      </c>
      <c r="L213" s="4">
        <v>11</v>
      </c>
      <c r="M213" s="4">
        <v>3</v>
      </c>
      <c r="N213" s="4" t="s">
        <v>3</v>
      </c>
      <c r="O213" s="4">
        <v>2</v>
      </c>
      <c r="P213" s="4"/>
      <c r="Q213" s="4"/>
      <c r="R213" s="4"/>
      <c r="S213" s="4"/>
      <c r="T213" s="4"/>
      <c r="U213" s="4"/>
      <c r="V213" s="4"/>
      <c r="W213" s="4">
        <v>97.5</v>
      </c>
      <c r="X213" s="4">
        <v>1</v>
      </c>
      <c r="Y213" s="4">
        <v>97.5</v>
      </c>
      <c r="Z213" s="4"/>
      <c r="AA213" s="4"/>
      <c r="AB213" s="4"/>
    </row>
    <row r="214" spans="1:28" x14ac:dyDescent="0.2">
      <c r="A214" s="4">
        <v>50</v>
      </c>
      <c r="B214" s="4">
        <v>0</v>
      </c>
      <c r="C214" s="4">
        <v>0</v>
      </c>
      <c r="D214" s="4">
        <v>1</v>
      </c>
      <c r="E214" s="4">
        <v>231</v>
      </c>
      <c r="F214" s="4">
        <f>ROUND(Source!BB201,O214)</f>
        <v>0</v>
      </c>
      <c r="G214" s="4" t="s">
        <v>88</v>
      </c>
      <c r="H214" s="4" t="s">
        <v>89</v>
      </c>
      <c r="I214" s="4"/>
      <c r="J214" s="4"/>
      <c r="K214" s="4">
        <v>231</v>
      </c>
      <c r="L214" s="4">
        <v>12</v>
      </c>
      <c r="M214" s="4">
        <v>3</v>
      </c>
      <c r="N214" s="4" t="s">
        <v>3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0</v>
      </c>
      <c r="X214" s="4">
        <v>1</v>
      </c>
      <c r="Y214" s="4">
        <v>0</v>
      </c>
      <c r="Z214" s="4"/>
      <c r="AA214" s="4"/>
      <c r="AB214" s="4"/>
    </row>
    <row r="215" spans="1:28" x14ac:dyDescent="0.2">
      <c r="A215" s="4">
        <v>50</v>
      </c>
      <c r="B215" s="4">
        <v>0</v>
      </c>
      <c r="C215" s="4">
        <v>0</v>
      </c>
      <c r="D215" s="4">
        <v>1</v>
      </c>
      <c r="E215" s="4">
        <v>204</v>
      </c>
      <c r="F215" s="4">
        <f>ROUND(Source!R201,O215)</f>
        <v>0.48</v>
      </c>
      <c r="G215" s="4" t="s">
        <v>90</v>
      </c>
      <c r="H215" s="4" t="s">
        <v>91</v>
      </c>
      <c r="I215" s="4"/>
      <c r="J215" s="4"/>
      <c r="K215" s="4">
        <v>204</v>
      </c>
      <c r="L215" s="4">
        <v>13</v>
      </c>
      <c r="M215" s="4">
        <v>3</v>
      </c>
      <c r="N215" s="4" t="s">
        <v>3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0.48</v>
      </c>
      <c r="X215" s="4">
        <v>1</v>
      </c>
      <c r="Y215" s="4">
        <v>0.48</v>
      </c>
      <c r="Z215" s="4"/>
      <c r="AA215" s="4"/>
      <c r="AB215" s="4"/>
    </row>
    <row r="216" spans="1:28" x14ac:dyDescent="0.2">
      <c r="A216" s="4">
        <v>50</v>
      </c>
      <c r="B216" s="4">
        <v>0</v>
      </c>
      <c r="C216" s="4">
        <v>0</v>
      </c>
      <c r="D216" s="4">
        <v>1</v>
      </c>
      <c r="E216" s="4">
        <v>205</v>
      </c>
      <c r="F216" s="4">
        <f>ROUND(Source!S201,O216)</f>
        <v>264930.61</v>
      </c>
      <c r="G216" s="4" t="s">
        <v>92</v>
      </c>
      <c r="H216" s="4" t="s">
        <v>93</v>
      </c>
      <c r="I216" s="4"/>
      <c r="J216" s="4"/>
      <c r="K216" s="4">
        <v>205</v>
      </c>
      <c r="L216" s="4">
        <v>14</v>
      </c>
      <c r="M216" s="4">
        <v>3</v>
      </c>
      <c r="N216" s="4" t="s">
        <v>3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264930.61</v>
      </c>
      <c r="X216" s="4">
        <v>1</v>
      </c>
      <c r="Y216" s="4">
        <v>264930.61</v>
      </c>
      <c r="Z216" s="4"/>
      <c r="AA216" s="4"/>
      <c r="AB216" s="4"/>
    </row>
    <row r="217" spans="1:28" x14ac:dyDescent="0.2">
      <c r="A217" s="4">
        <v>50</v>
      </c>
      <c r="B217" s="4">
        <v>0</v>
      </c>
      <c r="C217" s="4">
        <v>0</v>
      </c>
      <c r="D217" s="4">
        <v>1</v>
      </c>
      <c r="E217" s="4">
        <v>232</v>
      </c>
      <c r="F217" s="4">
        <f>ROUND(Source!BC201,O217)</f>
        <v>0</v>
      </c>
      <c r="G217" s="4" t="s">
        <v>94</v>
      </c>
      <c r="H217" s="4" t="s">
        <v>95</v>
      </c>
      <c r="I217" s="4"/>
      <c r="J217" s="4"/>
      <c r="K217" s="4">
        <v>232</v>
      </c>
      <c r="L217" s="4">
        <v>15</v>
      </c>
      <c r="M217" s="4">
        <v>3</v>
      </c>
      <c r="N217" s="4" t="s">
        <v>3</v>
      </c>
      <c r="O217" s="4">
        <v>2</v>
      </c>
      <c r="P217" s="4"/>
      <c r="Q217" s="4"/>
      <c r="R217" s="4"/>
      <c r="S217" s="4"/>
      <c r="T217" s="4"/>
      <c r="U217" s="4"/>
      <c r="V217" s="4"/>
      <c r="W217" s="4">
        <v>0</v>
      </c>
      <c r="X217" s="4">
        <v>1</v>
      </c>
      <c r="Y217" s="4">
        <v>0</v>
      </c>
      <c r="Z217" s="4"/>
      <c r="AA217" s="4"/>
      <c r="AB217" s="4"/>
    </row>
    <row r="218" spans="1:28" x14ac:dyDescent="0.2">
      <c r="A218" s="4">
        <v>50</v>
      </c>
      <c r="B218" s="4">
        <v>0</v>
      </c>
      <c r="C218" s="4">
        <v>0</v>
      </c>
      <c r="D218" s="4">
        <v>1</v>
      </c>
      <c r="E218" s="4">
        <v>214</v>
      </c>
      <c r="F218" s="4">
        <f>ROUND(Source!AS201,O218)</f>
        <v>0</v>
      </c>
      <c r="G218" s="4" t="s">
        <v>96</v>
      </c>
      <c r="H218" s="4" t="s">
        <v>97</v>
      </c>
      <c r="I218" s="4"/>
      <c r="J218" s="4"/>
      <c r="K218" s="4">
        <v>214</v>
      </c>
      <c r="L218" s="4">
        <v>16</v>
      </c>
      <c r="M218" s="4">
        <v>3</v>
      </c>
      <c r="N218" s="4" t="s">
        <v>3</v>
      </c>
      <c r="O218" s="4">
        <v>2</v>
      </c>
      <c r="P218" s="4"/>
      <c r="Q218" s="4"/>
      <c r="R218" s="4"/>
      <c r="S218" s="4"/>
      <c r="T218" s="4"/>
      <c r="U218" s="4"/>
      <c r="V218" s="4"/>
      <c r="W218" s="4">
        <v>0</v>
      </c>
      <c r="X218" s="4">
        <v>1</v>
      </c>
      <c r="Y218" s="4">
        <v>0</v>
      </c>
      <c r="Z218" s="4"/>
      <c r="AA218" s="4"/>
      <c r="AB218" s="4"/>
    </row>
    <row r="219" spans="1:28" x14ac:dyDescent="0.2">
      <c r="A219" s="4">
        <v>50</v>
      </c>
      <c r="B219" s="4">
        <v>0</v>
      </c>
      <c r="C219" s="4">
        <v>0</v>
      </c>
      <c r="D219" s="4">
        <v>1</v>
      </c>
      <c r="E219" s="4">
        <v>215</v>
      </c>
      <c r="F219" s="4">
        <f>ROUND(Source!AT201,O219)</f>
        <v>0</v>
      </c>
      <c r="G219" s="4" t="s">
        <v>98</v>
      </c>
      <c r="H219" s="4" t="s">
        <v>99</v>
      </c>
      <c r="I219" s="4"/>
      <c r="J219" s="4"/>
      <c r="K219" s="4">
        <v>215</v>
      </c>
      <c r="L219" s="4">
        <v>17</v>
      </c>
      <c r="M219" s="4">
        <v>3</v>
      </c>
      <c r="N219" s="4" t="s">
        <v>3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0</v>
      </c>
      <c r="X219" s="4">
        <v>1</v>
      </c>
      <c r="Y219" s="4">
        <v>0</v>
      </c>
      <c r="Z219" s="4"/>
      <c r="AA219" s="4"/>
      <c r="AB219" s="4"/>
    </row>
    <row r="220" spans="1:28" x14ac:dyDescent="0.2">
      <c r="A220" s="4">
        <v>50</v>
      </c>
      <c r="B220" s="4">
        <v>0</v>
      </c>
      <c r="C220" s="4">
        <v>0</v>
      </c>
      <c r="D220" s="4">
        <v>1</v>
      </c>
      <c r="E220" s="4">
        <v>217</v>
      </c>
      <c r="F220" s="4">
        <f>ROUND(Source!AU201,O220)</f>
        <v>480173.49</v>
      </c>
      <c r="G220" s="4" t="s">
        <v>100</v>
      </c>
      <c r="H220" s="4" t="s">
        <v>101</v>
      </c>
      <c r="I220" s="4"/>
      <c r="J220" s="4"/>
      <c r="K220" s="4">
        <v>217</v>
      </c>
      <c r="L220" s="4">
        <v>18</v>
      </c>
      <c r="M220" s="4">
        <v>3</v>
      </c>
      <c r="N220" s="4" t="s">
        <v>3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480173.49</v>
      </c>
      <c r="X220" s="4">
        <v>1</v>
      </c>
      <c r="Y220" s="4">
        <v>480173.49</v>
      </c>
      <c r="Z220" s="4"/>
      <c r="AA220" s="4"/>
      <c r="AB220" s="4"/>
    </row>
    <row r="221" spans="1:28" x14ac:dyDescent="0.2">
      <c r="A221" s="4">
        <v>50</v>
      </c>
      <c r="B221" s="4">
        <v>0</v>
      </c>
      <c r="C221" s="4">
        <v>0</v>
      </c>
      <c r="D221" s="4">
        <v>1</v>
      </c>
      <c r="E221" s="4">
        <v>230</v>
      </c>
      <c r="F221" s="4">
        <f>ROUND(Source!BA201,O221)</f>
        <v>0</v>
      </c>
      <c r="G221" s="4" t="s">
        <v>102</v>
      </c>
      <c r="H221" s="4" t="s">
        <v>103</v>
      </c>
      <c r="I221" s="4"/>
      <c r="J221" s="4"/>
      <c r="K221" s="4">
        <v>230</v>
      </c>
      <c r="L221" s="4">
        <v>19</v>
      </c>
      <c r="M221" s="4">
        <v>3</v>
      </c>
      <c r="N221" s="4" t="s">
        <v>3</v>
      </c>
      <c r="O221" s="4">
        <v>2</v>
      </c>
      <c r="P221" s="4"/>
      <c r="Q221" s="4"/>
      <c r="R221" s="4"/>
      <c r="S221" s="4"/>
      <c r="T221" s="4"/>
      <c r="U221" s="4"/>
      <c r="V221" s="4"/>
      <c r="W221" s="4">
        <v>0</v>
      </c>
      <c r="X221" s="4">
        <v>1</v>
      </c>
      <c r="Y221" s="4">
        <v>0</v>
      </c>
      <c r="Z221" s="4"/>
      <c r="AA221" s="4"/>
      <c r="AB221" s="4"/>
    </row>
    <row r="222" spans="1:28" x14ac:dyDescent="0.2">
      <c r="A222" s="4">
        <v>50</v>
      </c>
      <c r="B222" s="4">
        <v>0</v>
      </c>
      <c r="C222" s="4">
        <v>0</v>
      </c>
      <c r="D222" s="4">
        <v>1</v>
      </c>
      <c r="E222" s="4">
        <v>206</v>
      </c>
      <c r="F222" s="4">
        <f>ROUND(Source!T201,O222)</f>
        <v>0</v>
      </c>
      <c r="G222" s="4" t="s">
        <v>104</v>
      </c>
      <c r="H222" s="4" t="s">
        <v>105</v>
      </c>
      <c r="I222" s="4"/>
      <c r="J222" s="4"/>
      <c r="K222" s="4">
        <v>206</v>
      </c>
      <c r="L222" s="4">
        <v>20</v>
      </c>
      <c r="M222" s="4">
        <v>3</v>
      </c>
      <c r="N222" s="4" t="s">
        <v>3</v>
      </c>
      <c r="O222" s="4">
        <v>2</v>
      </c>
      <c r="P222" s="4"/>
      <c r="Q222" s="4"/>
      <c r="R222" s="4"/>
      <c r="S222" s="4"/>
      <c r="T222" s="4"/>
      <c r="U222" s="4"/>
      <c r="V222" s="4"/>
      <c r="W222" s="4">
        <v>0</v>
      </c>
      <c r="X222" s="4">
        <v>1</v>
      </c>
      <c r="Y222" s="4">
        <v>0</v>
      </c>
      <c r="Z222" s="4"/>
      <c r="AA222" s="4"/>
      <c r="AB222" s="4"/>
    </row>
    <row r="223" spans="1:28" x14ac:dyDescent="0.2">
      <c r="A223" s="4">
        <v>50</v>
      </c>
      <c r="B223" s="4">
        <v>0</v>
      </c>
      <c r="C223" s="4">
        <v>0</v>
      </c>
      <c r="D223" s="4">
        <v>1</v>
      </c>
      <c r="E223" s="4">
        <v>207</v>
      </c>
      <c r="F223" s="4">
        <f>Source!U201</f>
        <v>583.71487999999988</v>
      </c>
      <c r="G223" s="4" t="s">
        <v>106</v>
      </c>
      <c r="H223" s="4" t="s">
        <v>107</v>
      </c>
      <c r="I223" s="4"/>
      <c r="J223" s="4"/>
      <c r="K223" s="4">
        <v>207</v>
      </c>
      <c r="L223" s="4">
        <v>21</v>
      </c>
      <c r="M223" s="4">
        <v>3</v>
      </c>
      <c r="N223" s="4" t="s">
        <v>3</v>
      </c>
      <c r="O223" s="4">
        <v>-1</v>
      </c>
      <c r="P223" s="4"/>
      <c r="Q223" s="4"/>
      <c r="R223" s="4"/>
      <c r="S223" s="4"/>
      <c r="T223" s="4"/>
      <c r="U223" s="4"/>
      <c r="V223" s="4"/>
      <c r="W223" s="4">
        <v>583.71487999999999</v>
      </c>
      <c r="X223" s="4">
        <v>1</v>
      </c>
      <c r="Y223" s="4">
        <v>583.71487999999999</v>
      </c>
      <c r="Z223" s="4"/>
      <c r="AA223" s="4"/>
      <c r="AB223" s="4"/>
    </row>
    <row r="224" spans="1:28" x14ac:dyDescent="0.2">
      <c r="A224" s="4">
        <v>50</v>
      </c>
      <c r="B224" s="4">
        <v>0</v>
      </c>
      <c r="C224" s="4">
        <v>0</v>
      </c>
      <c r="D224" s="4">
        <v>1</v>
      </c>
      <c r="E224" s="4">
        <v>208</v>
      </c>
      <c r="F224" s="4">
        <f>Source!V201</f>
        <v>0</v>
      </c>
      <c r="G224" s="4" t="s">
        <v>108</v>
      </c>
      <c r="H224" s="4" t="s">
        <v>109</v>
      </c>
      <c r="I224" s="4"/>
      <c r="J224" s="4"/>
      <c r="K224" s="4">
        <v>208</v>
      </c>
      <c r="L224" s="4">
        <v>22</v>
      </c>
      <c r="M224" s="4">
        <v>3</v>
      </c>
      <c r="N224" s="4" t="s">
        <v>3</v>
      </c>
      <c r="O224" s="4">
        <v>-1</v>
      </c>
      <c r="P224" s="4"/>
      <c r="Q224" s="4"/>
      <c r="R224" s="4"/>
      <c r="S224" s="4"/>
      <c r="T224" s="4"/>
      <c r="U224" s="4"/>
      <c r="V224" s="4"/>
      <c r="W224" s="4">
        <v>0</v>
      </c>
      <c r="X224" s="4">
        <v>1</v>
      </c>
      <c r="Y224" s="4">
        <v>0</v>
      </c>
      <c r="Z224" s="4"/>
      <c r="AA224" s="4"/>
      <c r="AB224" s="4"/>
    </row>
    <row r="225" spans="1:245" x14ac:dyDescent="0.2">
      <c r="A225" s="4">
        <v>50</v>
      </c>
      <c r="B225" s="4">
        <v>0</v>
      </c>
      <c r="C225" s="4">
        <v>0</v>
      </c>
      <c r="D225" s="4">
        <v>1</v>
      </c>
      <c r="E225" s="4">
        <v>209</v>
      </c>
      <c r="F225" s="4">
        <f>ROUND(Source!W201,O225)</f>
        <v>0</v>
      </c>
      <c r="G225" s="4" t="s">
        <v>110</v>
      </c>
      <c r="H225" s="4" t="s">
        <v>111</v>
      </c>
      <c r="I225" s="4"/>
      <c r="J225" s="4"/>
      <c r="K225" s="4">
        <v>209</v>
      </c>
      <c r="L225" s="4">
        <v>23</v>
      </c>
      <c r="M225" s="4">
        <v>3</v>
      </c>
      <c r="N225" s="4" t="s">
        <v>3</v>
      </c>
      <c r="O225" s="4">
        <v>2</v>
      </c>
      <c r="P225" s="4"/>
      <c r="Q225" s="4"/>
      <c r="R225" s="4"/>
      <c r="S225" s="4"/>
      <c r="T225" s="4"/>
      <c r="U225" s="4"/>
      <c r="V225" s="4"/>
      <c r="W225" s="4">
        <v>0</v>
      </c>
      <c r="X225" s="4">
        <v>1</v>
      </c>
      <c r="Y225" s="4">
        <v>0</v>
      </c>
      <c r="Z225" s="4"/>
      <c r="AA225" s="4"/>
      <c r="AB225" s="4"/>
    </row>
    <row r="226" spans="1:245" x14ac:dyDescent="0.2">
      <c r="A226" s="4">
        <v>50</v>
      </c>
      <c r="B226" s="4">
        <v>0</v>
      </c>
      <c r="C226" s="4">
        <v>0</v>
      </c>
      <c r="D226" s="4">
        <v>1</v>
      </c>
      <c r="E226" s="4">
        <v>233</v>
      </c>
      <c r="F226" s="4">
        <f>ROUND(Source!BD201,O226)</f>
        <v>0</v>
      </c>
      <c r="G226" s="4" t="s">
        <v>112</v>
      </c>
      <c r="H226" s="4" t="s">
        <v>113</v>
      </c>
      <c r="I226" s="4"/>
      <c r="J226" s="4"/>
      <c r="K226" s="4">
        <v>233</v>
      </c>
      <c r="L226" s="4">
        <v>24</v>
      </c>
      <c r="M226" s="4">
        <v>3</v>
      </c>
      <c r="N226" s="4" t="s">
        <v>3</v>
      </c>
      <c r="O226" s="4">
        <v>2</v>
      </c>
      <c r="P226" s="4"/>
      <c r="Q226" s="4"/>
      <c r="R226" s="4"/>
      <c r="S226" s="4"/>
      <c r="T226" s="4"/>
      <c r="U226" s="4"/>
      <c r="V226" s="4"/>
      <c r="W226" s="4">
        <v>0</v>
      </c>
      <c r="X226" s="4">
        <v>1</v>
      </c>
      <c r="Y226" s="4">
        <v>0</v>
      </c>
      <c r="Z226" s="4"/>
      <c r="AA226" s="4"/>
      <c r="AB226" s="4"/>
    </row>
    <row r="227" spans="1:245" x14ac:dyDescent="0.2">
      <c r="A227" s="4">
        <v>50</v>
      </c>
      <c r="B227" s="4">
        <v>0</v>
      </c>
      <c r="C227" s="4">
        <v>0</v>
      </c>
      <c r="D227" s="4">
        <v>1</v>
      </c>
      <c r="E227" s="4">
        <v>210</v>
      </c>
      <c r="F227" s="4">
        <f>ROUND(Source!X201,O227)</f>
        <v>185451.44</v>
      </c>
      <c r="G227" s="4" t="s">
        <v>114</v>
      </c>
      <c r="H227" s="4" t="s">
        <v>115</v>
      </c>
      <c r="I227" s="4"/>
      <c r="J227" s="4"/>
      <c r="K227" s="4">
        <v>210</v>
      </c>
      <c r="L227" s="4">
        <v>25</v>
      </c>
      <c r="M227" s="4">
        <v>3</v>
      </c>
      <c r="N227" s="4" t="s">
        <v>3</v>
      </c>
      <c r="O227" s="4">
        <v>2</v>
      </c>
      <c r="P227" s="4"/>
      <c r="Q227" s="4"/>
      <c r="R227" s="4"/>
      <c r="S227" s="4"/>
      <c r="T227" s="4"/>
      <c r="U227" s="4"/>
      <c r="V227" s="4"/>
      <c r="W227" s="4">
        <v>185451.44</v>
      </c>
      <c r="X227" s="4">
        <v>1</v>
      </c>
      <c r="Y227" s="4">
        <v>185451.44</v>
      </c>
      <c r="Z227" s="4"/>
      <c r="AA227" s="4"/>
      <c r="AB227" s="4"/>
    </row>
    <row r="228" spans="1:245" x14ac:dyDescent="0.2">
      <c r="A228" s="4">
        <v>50</v>
      </c>
      <c r="B228" s="4">
        <v>0</v>
      </c>
      <c r="C228" s="4">
        <v>0</v>
      </c>
      <c r="D228" s="4">
        <v>1</v>
      </c>
      <c r="E228" s="4">
        <v>211</v>
      </c>
      <c r="F228" s="4">
        <f>ROUND(Source!Y201,O228)</f>
        <v>26493.06</v>
      </c>
      <c r="G228" s="4" t="s">
        <v>116</v>
      </c>
      <c r="H228" s="4" t="s">
        <v>117</v>
      </c>
      <c r="I228" s="4"/>
      <c r="J228" s="4"/>
      <c r="K228" s="4">
        <v>211</v>
      </c>
      <c r="L228" s="4">
        <v>26</v>
      </c>
      <c r="M228" s="4">
        <v>3</v>
      </c>
      <c r="N228" s="4" t="s">
        <v>3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26493.06</v>
      </c>
      <c r="X228" s="4">
        <v>1</v>
      </c>
      <c r="Y228" s="4">
        <v>26493.06</v>
      </c>
      <c r="Z228" s="4"/>
      <c r="AA228" s="4"/>
      <c r="AB228" s="4"/>
    </row>
    <row r="229" spans="1:245" x14ac:dyDescent="0.2">
      <c r="A229" s="4">
        <v>50</v>
      </c>
      <c r="B229" s="4">
        <v>0</v>
      </c>
      <c r="C229" s="4">
        <v>0</v>
      </c>
      <c r="D229" s="4">
        <v>1</v>
      </c>
      <c r="E229" s="4">
        <v>224</v>
      </c>
      <c r="F229" s="4">
        <f>ROUND(Source!AR201,O229)</f>
        <v>480173.49</v>
      </c>
      <c r="G229" s="4" t="s">
        <v>118</v>
      </c>
      <c r="H229" s="4" t="s">
        <v>119</v>
      </c>
      <c r="I229" s="4"/>
      <c r="J229" s="4"/>
      <c r="K229" s="4">
        <v>224</v>
      </c>
      <c r="L229" s="4">
        <v>27</v>
      </c>
      <c r="M229" s="4">
        <v>3</v>
      </c>
      <c r="N229" s="4" t="s">
        <v>3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480173.49</v>
      </c>
      <c r="X229" s="4">
        <v>1</v>
      </c>
      <c r="Y229" s="4">
        <v>480173.49</v>
      </c>
      <c r="Z229" s="4"/>
      <c r="AA229" s="4"/>
      <c r="AB229" s="4"/>
    </row>
    <row r="231" spans="1:245" x14ac:dyDescent="0.2">
      <c r="A231" s="1">
        <v>5</v>
      </c>
      <c r="B231" s="1">
        <v>1</v>
      </c>
      <c r="C231" s="1"/>
      <c r="D231" s="1">
        <f>ROW(A262)</f>
        <v>262</v>
      </c>
      <c r="E231" s="1"/>
      <c r="F231" s="1" t="s">
        <v>15</v>
      </c>
      <c r="G231" s="1" t="s">
        <v>120</v>
      </c>
      <c r="H231" s="1" t="s">
        <v>3</v>
      </c>
      <c r="I231" s="1">
        <v>0</v>
      </c>
      <c r="J231" s="1"/>
      <c r="K231" s="1">
        <v>0</v>
      </c>
      <c r="L231" s="1"/>
      <c r="M231" s="1" t="s">
        <v>3</v>
      </c>
      <c r="N231" s="1"/>
      <c r="O231" s="1"/>
      <c r="P231" s="1"/>
      <c r="Q231" s="1"/>
      <c r="R231" s="1"/>
      <c r="S231" s="1">
        <v>0</v>
      </c>
      <c r="T231" s="1"/>
      <c r="U231" s="1" t="s">
        <v>3</v>
      </c>
      <c r="V231" s="1">
        <v>0</v>
      </c>
      <c r="W231" s="1"/>
      <c r="X231" s="1"/>
      <c r="Y231" s="1"/>
      <c r="Z231" s="1"/>
      <c r="AA231" s="1"/>
      <c r="AB231" s="1" t="s">
        <v>3</v>
      </c>
      <c r="AC231" s="1" t="s">
        <v>3</v>
      </c>
      <c r="AD231" s="1" t="s">
        <v>3</v>
      </c>
      <c r="AE231" s="1" t="s">
        <v>3</v>
      </c>
      <c r="AF231" s="1" t="s">
        <v>3</v>
      </c>
      <c r="AG231" s="1" t="s">
        <v>3</v>
      </c>
      <c r="AH231" s="1"/>
      <c r="AI231" s="1"/>
      <c r="AJ231" s="1"/>
      <c r="AK231" s="1"/>
      <c r="AL231" s="1"/>
      <c r="AM231" s="1"/>
      <c r="AN231" s="1"/>
      <c r="AO231" s="1"/>
      <c r="AP231" s="1" t="s">
        <v>3</v>
      </c>
      <c r="AQ231" s="1" t="s">
        <v>3</v>
      </c>
      <c r="AR231" s="1" t="s">
        <v>3</v>
      </c>
      <c r="AS231" s="1"/>
      <c r="AT231" s="1"/>
      <c r="AU231" s="1"/>
      <c r="AV231" s="1"/>
      <c r="AW231" s="1"/>
      <c r="AX231" s="1"/>
      <c r="AY231" s="1"/>
      <c r="AZ231" s="1" t="s">
        <v>3</v>
      </c>
      <c r="BA231" s="1"/>
      <c r="BB231" s="1" t="s">
        <v>3</v>
      </c>
      <c r="BC231" s="1" t="s">
        <v>3</v>
      </c>
      <c r="BD231" s="1" t="s">
        <v>3</v>
      </c>
      <c r="BE231" s="1" t="s">
        <v>3</v>
      </c>
      <c r="BF231" s="1" t="s">
        <v>3</v>
      </c>
      <c r="BG231" s="1" t="s">
        <v>3</v>
      </c>
      <c r="BH231" s="1" t="s">
        <v>3</v>
      </c>
      <c r="BI231" s="1" t="s">
        <v>3</v>
      </c>
      <c r="BJ231" s="1" t="s">
        <v>3</v>
      </c>
      <c r="BK231" s="1" t="s">
        <v>3</v>
      </c>
      <c r="BL231" s="1" t="s">
        <v>3</v>
      </c>
      <c r="BM231" s="1" t="s">
        <v>3</v>
      </c>
      <c r="BN231" s="1" t="s">
        <v>3</v>
      </c>
      <c r="BO231" s="1" t="s">
        <v>3</v>
      </c>
      <c r="BP231" s="1" t="s">
        <v>3</v>
      </c>
      <c r="BQ231" s="1"/>
      <c r="BR231" s="1"/>
      <c r="BS231" s="1"/>
      <c r="BT231" s="1"/>
      <c r="BU231" s="1"/>
      <c r="BV231" s="1"/>
      <c r="BW231" s="1"/>
      <c r="BX231" s="1">
        <v>0</v>
      </c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>
        <v>0</v>
      </c>
    </row>
    <row r="233" spans="1:245" x14ac:dyDescent="0.2">
      <c r="A233" s="2">
        <v>52</v>
      </c>
      <c r="B233" s="2">
        <f t="shared" ref="B233:G233" si="161">B262</f>
        <v>1</v>
      </c>
      <c r="C233" s="2">
        <f t="shared" si="161"/>
        <v>5</v>
      </c>
      <c r="D233" s="2">
        <f t="shared" si="161"/>
        <v>231</v>
      </c>
      <c r="E233" s="2">
        <f t="shared" si="161"/>
        <v>0</v>
      </c>
      <c r="F233" s="2" t="str">
        <f t="shared" si="161"/>
        <v>Новый подраздел</v>
      </c>
      <c r="G233" s="2" t="str">
        <f t="shared" si="161"/>
        <v>Отопление</v>
      </c>
      <c r="H233" s="2"/>
      <c r="I233" s="2"/>
      <c r="J233" s="2"/>
      <c r="K233" s="2"/>
      <c r="L233" s="2"/>
      <c r="M233" s="2"/>
      <c r="N233" s="2"/>
      <c r="O233" s="2">
        <f t="shared" ref="O233:AT233" si="162">O262</f>
        <v>369820.18</v>
      </c>
      <c r="P233" s="2">
        <f t="shared" si="162"/>
        <v>5252.44</v>
      </c>
      <c r="Q233" s="2">
        <f t="shared" si="162"/>
        <v>571.9</v>
      </c>
      <c r="R233" s="2">
        <f t="shared" si="162"/>
        <v>2.87</v>
      </c>
      <c r="S233" s="2">
        <f t="shared" si="162"/>
        <v>363995.84</v>
      </c>
      <c r="T233" s="2">
        <f t="shared" si="162"/>
        <v>0</v>
      </c>
      <c r="U233" s="2">
        <f t="shared" si="162"/>
        <v>727.79979999999989</v>
      </c>
      <c r="V233" s="2">
        <f t="shared" si="162"/>
        <v>0</v>
      </c>
      <c r="W233" s="2">
        <f t="shared" si="162"/>
        <v>0</v>
      </c>
      <c r="X233" s="2">
        <f t="shared" si="162"/>
        <v>254797.11</v>
      </c>
      <c r="Y233" s="2">
        <f t="shared" si="162"/>
        <v>36399.589999999997</v>
      </c>
      <c r="Z233" s="2">
        <f t="shared" si="162"/>
        <v>0</v>
      </c>
      <c r="AA233" s="2">
        <f t="shared" si="162"/>
        <v>0</v>
      </c>
      <c r="AB233" s="2">
        <f t="shared" si="162"/>
        <v>369820.18</v>
      </c>
      <c r="AC233" s="2">
        <f t="shared" si="162"/>
        <v>5252.44</v>
      </c>
      <c r="AD233" s="2">
        <f t="shared" si="162"/>
        <v>571.9</v>
      </c>
      <c r="AE233" s="2">
        <f t="shared" si="162"/>
        <v>2.87</v>
      </c>
      <c r="AF233" s="2">
        <f t="shared" si="162"/>
        <v>363995.84</v>
      </c>
      <c r="AG233" s="2">
        <f t="shared" si="162"/>
        <v>0</v>
      </c>
      <c r="AH233" s="2">
        <f t="shared" si="162"/>
        <v>727.79979999999989</v>
      </c>
      <c r="AI233" s="2">
        <f t="shared" si="162"/>
        <v>0</v>
      </c>
      <c r="AJ233" s="2">
        <f t="shared" si="162"/>
        <v>0</v>
      </c>
      <c r="AK233" s="2">
        <f t="shared" si="162"/>
        <v>254797.11</v>
      </c>
      <c r="AL233" s="2">
        <f t="shared" si="162"/>
        <v>36399.589999999997</v>
      </c>
      <c r="AM233" s="2">
        <f t="shared" si="162"/>
        <v>0</v>
      </c>
      <c r="AN233" s="2">
        <f t="shared" si="162"/>
        <v>0</v>
      </c>
      <c r="AO233" s="2">
        <f t="shared" si="162"/>
        <v>0</v>
      </c>
      <c r="AP233" s="2">
        <f t="shared" si="162"/>
        <v>0</v>
      </c>
      <c r="AQ233" s="2">
        <f t="shared" si="162"/>
        <v>0</v>
      </c>
      <c r="AR233" s="2">
        <f t="shared" si="162"/>
        <v>661021.47</v>
      </c>
      <c r="AS233" s="2">
        <f t="shared" si="162"/>
        <v>0</v>
      </c>
      <c r="AT233" s="2">
        <f t="shared" si="162"/>
        <v>0</v>
      </c>
      <c r="AU233" s="2">
        <f t="shared" ref="AU233:BZ233" si="163">AU262</f>
        <v>661021.47</v>
      </c>
      <c r="AV233" s="2">
        <f t="shared" si="163"/>
        <v>5252.44</v>
      </c>
      <c r="AW233" s="2">
        <f t="shared" si="163"/>
        <v>5252.44</v>
      </c>
      <c r="AX233" s="2">
        <f t="shared" si="163"/>
        <v>0</v>
      </c>
      <c r="AY233" s="2">
        <f t="shared" si="163"/>
        <v>5252.44</v>
      </c>
      <c r="AZ233" s="2">
        <f t="shared" si="163"/>
        <v>0</v>
      </c>
      <c r="BA233" s="2">
        <f t="shared" si="163"/>
        <v>0</v>
      </c>
      <c r="BB233" s="2">
        <f t="shared" si="163"/>
        <v>0</v>
      </c>
      <c r="BC233" s="2">
        <f t="shared" si="163"/>
        <v>0</v>
      </c>
      <c r="BD233" s="2">
        <f t="shared" si="163"/>
        <v>0</v>
      </c>
      <c r="BE233" s="2">
        <f t="shared" si="163"/>
        <v>0</v>
      </c>
      <c r="BF233" s="2">
        <f t="shared" si="163"/>
        <v>0</v>
      </c>
      <c r="BG233" s="2">
        <f t="shared" si="163"/>
        <v>0</v>
      </c>
      <c r="BH233" s="2">
        <f t="shared" si="163"/>
        <v>0</v>
      </c>
      <c r="BI233" s="2">
        <f t="shared" si="163"/>
        <v>0</v>
      </c>
      <c r="BJ233" s="2">
        <f t="shared" si="163"/>
        <v>0</v>
      </c>
      <c r="BK233" s="2">
        <f t="shared" si="163"/>
        <v>0</v>
      </c>
      <c r="BL233" s="2">
        <f t="shared" si="163"/>
        <v>0</v>
      </c>
      <c r="BM233" s="2">
        <f t="shared" si="163"/>
        <v>0</v>
      </c>
      <c r="BN233" s="2">
        <f t="shared" si="163"/>
        <v>0</v>
      </c>
      <c r="BO233" s="2">
        <f t="shared" si="163"/>
        <v>0</v>
      </c>
      <c r="BP233" s="2">
        <f t="shared" si="163"/>
        <v>0</v>
      </c>
      <c r="BQ233" s="2">
        <f t="shared" si="163"/>
        <v>0</v>
      </c>
      <c r="BR233" s="2">
        <f t="shared" si="163"/>
        <v>0</v>
      </c>
      <c r="BS233" s="2">
        <f t="shared" si="163"/>
        <v>0</v>
      </c>
      <c r="BT233" s="2">
        <f t="shared" si="163"/>
        <v>0</v>
      </c>
      <c r="BU233" s="2">
        <f t="shared" si="163"/>
        <v>0</v>
      </c>
      <c r="BV233" s="2">
        <f t="shared" si="163"/>
        <v>0</v>
      </c>
      <c r="BW233" s="2">
        <f t="shared" si="163"/>
        <v>0</v>
      </c>
      <c r="BX233" s="2">
        <f t="shared" si="163"/>
        <v>0</v>
      </c>
      <c r="BY233" s="2">
        <f t="shared" si="163"/>
        <v>0</v>
      </c>
      <c r="BZ233" s="2">
        <f t="shared" si="163"/>
        <v>0</v>
      </c>
      <c r="CA233" s="2">
        <f t="shared" ref="CA233:DF233" si="164">CA262</f>
        <v>661021.47</v>
      </c>
      <c r="CB233" s="2">
        <f t="shared" si="164"/>
        <v>0</v>
      </c>
      <c r="CC233" s="2">
        <f t="shared" si="164"/>
        <v>0</v>
      </c>
      <c r="CD233" s="2">
        <f t="shared" si="164"/>
        <v>661021.47</v>
      </c>
      <c r="CE233" s="2">
        <f t="shared" si="164"/>
        <v>5252.44</v>
      </c>
      <c r="CF233" s="2">
        <f t="shared" si="164"/>
        <v>5252.44</v>
      </c>
      <c r="CG233" s="2">
        <f t="shared" si="164"/>
        <v>0</v>
      </c>
      <c r="CH233" s="2">
        <f t="shared" si="164"/>
        <v>5252.44</v>
      </c>
      <c r="CI233" s="2">
        <f t="shared" si="164"/>
        <v>0</v>
      </c>
      <c r="CJ233" s="2">
        <f t="shared" si="164"/>
        <v>0</v>
      </c>
      <c r="CK233" s="2">
        <f t="shared" si="164"/>
        <v>0</v>
      </c>
      <c r="CL233" s="2">
        <f t="shared" si="164"/>
        <v>0</v>
      </c>
      <c r="CM233" s="2">
        <f t="shared" si="164"/>
        <v>0</v>
      </c>
      <c r="CN233" s="2">
        <f t="shared" si="164"/>
        <v>0</v>
      </c>
      <c r="CO233" s="2">
        <f t="shared" si="164"/>
        <v>0</v>
      </c>
      <c r="CP233" s="2">
        <f t="shared" si="164"/>
        <v>0</v>
      </c>
      <c r="CQ233" s="2">
        <f t="shared" si="164"/>
        <v>0</v>
      </c>
      <c r="CR233" s="2">
        <f t="shared" si="164"/>
        <v>0</v>
      </c>
      <c r="CS233" s="2">
        <f t="shared" si="164"/>
        <v>0</v>
      </c>
      <c r="CT233" s="2">
        <f t="shared" si="164"/>
        <v>0</v>
      </c>
      <c r="CU233" s="2">
        <f t="shared" si="164"/>
        <v>0</v>
      </c>
      <c r="CV233" s="2">
        <f t="shared" si="164"/>
        <v>0</v>
      </c>
      <c r="CW233" s="2">
        <f t="shared" si="164"/>
        <v>0</v>
      </c>
      <c r="CX233" s="2">
        <f t="shared" si="164"/>
        <v>0</v>
      </c>
      <c r="CY233" s="2">
        <f t="shared" si="164"/>
        <v>0</v>
      </c>
      <c r="CZ233" s="2">
        <f t="shared" si="164"/>
        <v>0</v>
      </c>
      <c r="DA233" s="2">
        <f t="shared" si="164"/>
        <v>0</v>
      </c>
      <c r="DB233" s="2">
        <f t="shared" si="164"/>
        <v>0</v>
      </c>
      <c r="DC233" s="2">
        <f t="shared" si="164"/>
        <v>0</v>
      </c>
      <c r="DD233" s="2">
        <f t="shared" si="164"/>
        <v>0</v>
      </c>
      <c r="DE233" s="2">
        <f t="shared" si="164"/>
        <v>0</v>
      </c>
      <c r="DF233" s="2">
        <f t="shared" si="164"/>
        <v>0</v>
      </c>
      <c r="DG233" s="3">
        <f t="shared" ref="DG233:EL233" si="165">DG262</f>
        <v>0</v>
      </c>
      <c r="DH233" s="3">
        <f t="shared" si="165"/>
        <v>0</v>
      </c>
      <c r="DI233" s="3">
        <f t="shared" si="165"/>
        <v>0</v>
      </c>
      <c r="DJ233" s="3">
        <f t="shared" si="165"/>
        <v>0</v>
      </c>
      <c r="DK233" s="3">
        <f t="shared" si="165"/>
        <v>0</v>
      </c>
      <c r="DL233" s="3">
        <f t="shared" si="165"/>
        <v>0</v>
      </c>
      <c r="DM233" s="3">
        <f t="shared" si="165"/>
        <v>0</v>
      </c>
      <c r="DN233" s="3">
        <f t="shared" si="165"/>
        <v>0</v>
      </c>
      <c r="DO233" s="3">
        <f t="shared" si="165"/>
        <v>0</v>
      </c>
      <c r="DP233" s="3">
        <f t="shared" si="165"/>
        <v>0</v>
      </c>
      <c r="DQ233" s="3">
        <f t="shared" si="165"/>
        <v>0</v>
      </c>
      <c r="DR233" s="3">
        <f t="shared" si="165"/>
        <v>0</v>
      </c>
      <c r="DS233" s="3">
        <f t="shared" si="165"/>
        <v>0</v>
      </c>
      <c r="DT233" s="3">
        <f t="shared" si="165"/>
        <v>0</v>
      </c>
      <c r="DU233" s="3">
        <f t="shared" si="165"/>
        <v>0</v>
      </c>
      <c r="DV233" s="3">
        <f t="shared" si="165"/>
        <v>0</v>
      </c>
      <c r="DW233" s="3">
        <f t="shared" si="165"/>
        <v>0</v>
      </c>
      <c r="DX233" s="3">
        <f t="shared" si="165"/>
        <v>0</v>
      </c>
      <c r="DY233" s="3">
        <f t="shared" si="165"/>
        <v>0</v>
      </c>
      <c r="DZ233" s="3">
        <f t="shared" si="165"/>
        <v>0</v>
      </c>
      <c r="EA233" s="3">
        <f t="shared" si="165"/>
        <v>0</v>
      </c>
      <c r="EB233" s="3">
        <f t="shared" si="165"/>
        <v>0</v>
      </c>
      <c r="EC233" s="3">
        <f t="shared" si="165"/>
        <v>0</v>
      </c>
      <c r="ED233" s="3">
        <f t="shared" si="165"/>
        <v>0</v>
      </c>
      <c r="EE233" s="3">
        <f t="shared" si="165"/>
        <v>0</v>
      </c>
      <c r="EF233" s="3">
        <f t="shared" si="165"/>
        <v>0</v>
      </c>
      <c r="EG233" s="3">
        <f t="shared" si="165"/>
        <v>0</v>
      </c>
      <c r="EH233" s="3">
        <f t="shared" si="165"/>
        <v>0</v>
      </c>
      <c r="EI233" s="3">
        <f t="shared" si="165"/>
        <v>0</v>
      </c>
      <c r="EJ233" s="3">
        <f t="shared" si="165"/>
        <v>0</v>
      </c>
      <c r="EK233" s="3">
        <f t="shared" si="165"/>
        <v>0</v>
      </c>
      <c r="EL233" s="3">
        <f t="shared" si="165"/>
        <v>0</v>
      </c>
      <c r="EM233" s="3">
        <f t="shared" ref="EM233:FR233" si="166">EM262</f>
        <v>0</v>
      </c>
      <c r="EN233" s="3">
        <f t="shared" si="166"/>
        <v>0</v>
      </c>
      <c r="EO233" s="3">
        <f t="shared" si="166"/>
        <v>0</v>
      </c>
      <c r="EP233" s="3">
        <f t="shared" si="166"/>
        <v>0</v>
      </c>
      <c r="EQ233" s="3">
        <f t="shared" si="166"/>
        <v>0</v>
      </c>
      <c r="ER233" s="3">
        <f t="shared" si="166"/>
        <v>0</v>
      </c>
      <c r="ES233" s="3">
        <f t="shared" si="166"/>
        <v>0</v>
      </c>
      <c r="ET233" s="3">
        <f t="shared" si="166"/>
        <v>0</v>
      </c>
      <c r="EU233" s="3">
        <f t="shared" si="166"/>
        <v>0</v>
      </c>
      <c r="EV233" s="3">
        <f t="shared" si="166"/>
        <v>0</v>
      </c>
      <c r="EW233" s="3">
        <f t="shared" si="166"/>
        <v>0</v>
      </c>
      <c r="EX233" s="3">
        <f t="shared" si="166"/>
        <v>0</v>
      </c>
      <c r="EY233" s="3">
        <f t="shared" si="166"/>
        <v>0</v>
      </c>
      <c r="EZ233" s="3">
        <f t="shared" si="166"/>
        <v>0</v>
      </c>
      <c r="FA233" s="3">
        <f t="shared" si="166"/>
        <v>0</v>
      </c>
      <c r="FB233" s="3">
        <f t="shared" si="166"/>
        <v>0</v>
      </c>
      <c r="FC233" s="3">
        <f t="shared" si="166"/>
        <v>0</v>
      </c>
      <c r="FD233" s="3">
        <f t="shared" si="166"/>
        <v>0</v>
      </c>
      <c r="FE233" s="3">
        <f t="shared" si="166"/>
        <v>0</v>
      </c>
      <c r="FF233" s="3">
        <f t="shared" si="166"/>
        <v>0</v>
      </c>
      <c r="FG233" s="3">
        <f t="shared" si="166"/>
        <v>0</v>
      </c>
      <c r="FH233" s="3">
        <f t="shared" si="166"/>
        <v>0</v>
      </c>
      <c r="FI233" s="3">
        <f t="shared" si="166"/>
        <v>0</v>
      </c>
      <c r="FJ233" s="3">
        <f t="shared" si="166"/>
        <v>0</v>
      </c>
      <c r="FK233" s="3">
        <f t="shared" si="166"/>
        <v>0</v>
      </c>
      <c r="FL233" s="3">
        <f t="shared" si="166"/>
        <v>0</v>
      </c>
      <c r="FM233" s="3">
        <f t="shared" si="166"/>
        <v>0</v>
      </c>
      <c r="FN233" s="3">
        <f t="shared" si="166"/>
        <v>0</v>
      </c>
      <c r="FO233" s="3">
        <f t="shared" si="166"/>
        <v>0</v>
      </c>
      <c r="FP233" s="3">
        <f t="shared" si="166"/>
        <v>0</v>
      </c>
      <c r="FQ233" s="3">
        <f t="shared" si="166"/>
        <v>0</v>
      </c>
      <c r="FR233" s="3">
        <f t="shared" si="166"/>
        <v>0</v>
      </c>
      <c r="FS233" s="3">
        <f t="shared" ref="FS233:GX233" si="167">FS262</f>
        <v>0</v>
      </c>
      <c r="FT233" s="3">
        <f t="shared" si="167"/>
        <v>0</v>
      </c>
      <c r="FU233" s="3">
        <f t="shared" si="167"/>
        <v>0</v>
      </c>
      <c r="FV233" s="3">
        <f t="shared" si="167"/>
        <v>0</v>
      </c>
      <c r="FW233" s="3">
        <f t="shared" si="167"/>
        <v>0</v>
      </c>
      <c r="FX233" s="3">
        <f t="shared" si="167"/>
        <v>0</v>
      </c>
      <c r="FY233" s="3">
        <f t="shared" si="167"/>
        <v>0</v>
      </c>
      <c r="FZ233" s="3">
        <f t="shared" si="167"/>
        <v>0</v>
      </c>
      <c r="GA233" s="3">
        <f t="shared" si="167"/>
        <v>0</v>
      </c>
      <c r="GB233" s="3">
        <f t="shared" si="167"/>
        <v>0</v>
      </c>
      <c r="GC233" s="3">
        <f t="shared" si="167"/>
        <v>0</v>
      </c>
      <c r="GD233" s="3">
        <f t="shared" si="167"/>
        <v>0</v>
      </c>
      <c r="GE233" s="3">
        <f t="shared" si="167"/>
        <v>0</v>
      </c>
      <c r="GF233" s="3">
        <f t="shared" si="167"/>
        <v>0</v>
      </c>
      <c r="GG233" s="3">
        <f t="shared" si="167"/>
        <v>0</v>
      </c>
      <c r="GH233" s="3">
        <f t="shared" si="167"/>
        <v>0</v>
      </c>
      <c r="GI233" s="3">
        <f t="shared" si="167"/>
        <v>0</v>
      </c>
      <c r="GJ233" s="3">
        <f t="shared" si="167"/>
        <v>0</v>
      </c>
      <c r="GK233" s="3">
        <f t="shared" si="167"/>
        <v>0</v>
      </c>
      <c r="GL233" s="3">
        <f t="shared" si="167"/>
        <v>0</v>
      </c>
      <c r="GM233" s="3">
        <f t="shared" si="167"/>
        <v>0</v>
      </c>
      <c r="GN233" s="3">
        <f t="shared" si="167"/>
        <v>0</v>
      </c>
      <c r="GO233" s="3">
        <f t="shared" si="167"/>
        <v>0</v>
      </c>
      <c r="GP233" s="3">
        <f t="shared" si="167"/>
        <v>0</v>
      </c>
      <c r="GQ233" s="3">
        <f t="shared" si="167"/>
        <v>0</v>
      </c>
      <c r="GR233" s="3">
        <f t="shared" si="167"/>
        <v>0</v>
      </c>
      <c r="GS233" s="3">
        <f t="shared" si="167"/>
        <v>0</v>
      </c>
      <c r="GT233" s="3">
        <f t="shared" si="167"/>
        <v>0</v>
      </c>
      <c r="GU233" s="3">
        <f t="shared" si="167"/>
        <v>0</v>
      </c>
      <c r="GV233" s="3">
        <f t="shared" si="167"/>
        <v>0</v>
      </c>
      <c r="GW233" s="3">
        <f t="shared" si="167"/>
        <v>0</v>
      </c>
      <c r="GX233" s="3">
        <f t="shared" si="167"/>
        <v>0</v>
      </c>
    </row>
    <row r="235" spans="1:245" x14ac:dyDescent="0.2">
      <c r="A235">
        <v>19</v>
      </c>
      <c r="B235">
        <v>1</v>
      </c>
      <c r="F235" t="s">
        <v>3</v>
      </c>
      <c r="G235" t="s">
        <v>190</v>
      </c>
      <c r="H235" t="s">
        <v>3</v>
      </c>
      <c r="AA235">
        <v>1</v>
      </c>
      <c r="IK235">
        <v>0</v>
      </c>
    </row>
    <row r="236" spans="1:245" x14ac:dyDescent="0.2">
      <c r="A236">
        <v>17</v>
      </c>
      <c r="B236">
        <v>1</v>
      </c>
      <c r="C236">
        <f>ROW(SmtRes!A110)</f>
        <v>110</v>
      </c>
      <c r="D236">
        <f>ROW(EtalonRes!A110)</f>
        <v>110</v>
      </c>
      <c r="E236" t="s">
        <v>191</v>
      </c>
      <c r="F236" t="s">
        <v>192</v>
      </c>
      <c r="G236" t="s">
        <v>193</v>
      </c>
      <c r="H236" t="s">
        <v>21</v>
      </c>
      <c r="I236">
        <f>ROUND((4+6)*3,9)</f>
        <v>30</v>
      </c>
      <c r="J236">
        <v>0</v>
      </c>
      <c r="K236">
        <f>ROUND((4+6)*3,9)</f>
        <v>30</v>
      </c>
      <c r="O236">
        <f t="shared" ref="O236:O242" si="168">ROUND(CP236,2)</f>
        <v>6986.1</v>
      </c>
      <c r="P236">
        <f t="shared" ref="P236:P242" si="169">ROUND(CQ236*I236,2)</f>
        <v>10.8</v>
      </c>
      <c r="Q236">
        <f t="shared" ref="Q236:Q242" si="170">ROUND(CR236*I236,2)</f>
        <v>71.400000000000006</v>
      </c>
      <c r="R236">
        <f t="shared" ref="R236:R242" si="171">ROUND(CS236*I236,2)</f>
        <v>0.3</v>
      </c>
      <c r="S236">
        <f t="shared" ref="S236:S242" si="172">ROUND(CT236*I236,2)</f>
        <v>6903.9</v>
      </c>
      <c r="T236">
        <f t="shared" ref="T236:T242" si="173">ROUND(CU236*I236,2)</f>
        <v>0</v>
      </c>
      <c r="U236">
        <f t="shared" ref="U236:U242" si="174">CV236*I236</f>
        <v>17.399999999999999</v>
      </c>
      <c r="V236">
        <f t="shared" ref="V236:V242" si="175">CW236*I236</f>
        <v>0</v>
      </c>
      <c r="W236">
        <f t="shared" ref="W236:W242" si="176">ROUND(CX236*I236,2)</f>
        <v>0</v>
      </c>
      <c r="X236">
        <f t="shared" ref="X236:Y242" si="177">ROUND(CY236,2)</f>
        <v>4832.7299999999996</v>
      </c>
      <c r="Y236">
        <f t="shared" si="177"/>
        <v>690.39</v>
      </c>
      <c r="AA236">
        <v>1423013546</v>
      </c>
      <c r="AB236">
        <f t="shared" ref="AB236:AB242" si="178">ROUND((AC236+AD236+AF236),6)</f>
        <v>232.87</v>
      </c>
      <c r="AC236">
        <f t="shared" ref="AC236:AC242" si="179">ROUND((ES236),6)</f>
        <v>0.36</v>
      </c>
      <c r="AD236">
        <f t="shared" ref="AD236:AD242" si="180">ROUND((((ET236)-(EU236))+AE236),6)</f>
        <v>2.38</v>
      </c>
      <c r="AE236">
        <f t="shared" ref="AE236:AF242" si="181">ROUND((EU236),6)</f>
        <v>0.01</v>
      </c>
      <c r="AF236">
        <f t="shared" si="181"/>
        <v>230.13</v>
      </c>
      <c r="AG236">
        <f t="shared" ref="AG236:AG242" si="182">ROUND((AP236),6)</f>
        <v>0</v>
      </c>
      <c r="AH236">
        <f t="shared" ref="AH236:AI242" si="183">(EW236)</f>
        <v>0.57999999999999996</v>
      </c>
      <c r="AI236">
        <f t="shared" si="183"/>
        <v>0</v>
      </c>
      <c r="AJ236">
        <f t="shared" ref="AJ236:AJ242" si="184">(AS236)</f>
        <v>0</v>
      </c>
      <c r="AK236">
        <v>232.87</v>
      </c>
      <c r="AL236">
        <v>0.36</v>
      </c>
      <c r="AM236">
        <v>2.38</v>
      </c>
      <c r="AN236">
        <v>0.01</v>
      </c>
      <c r="AO236">
        <v>230.13</v>
      </c>
      <c r="AP236">
        <v>0</v>
      </c>
      <c r="AQ236">
        <v>0.57999999999999996</v>
      </c>
      <c r="AR236">
        <v>0</v>
      </c>
      <c r="AS236">
        <v>0</v>
      </c>
      <c r="AT236">
        <v>70</v>
      </c>
      <c r="AU236">
        <v>10</v>
      </c>
      <c r="AV236">
        <v>1</v>
      </c>
      <c r="AW236">
        <v>1</v>
      </c>
      <c r="AZ236">
        <v>1</v>
      </c>
      <c r="BA236">
        <v>1</v>
      </c>
      <c r="BB236">
        <v>1</v>
      </c>
      <c r="BC236">
        <v>1</v>
      </c>
      <c r="BD236" t="s">
        <v>3</v>
      </c>
      <c r="BE236" t="s">
        <v>3</v>
      </c>
      <c r="BF236" t="s">
        <v>3</v>
      </c>
      <c r="BG236" t="s">
        <v>3</v>
      </c>
      <c r="BH236">
        <v>0</v>
      </c>
      <c r="BI236">
        <v>4</v>
      </c>
      <c r="BJ236" t="s">
        <v>194</v>
      </c>
      <c r="BM236">
        <v>0</v>
      </c>
      <c r="BN236">
        <v>0</v>
      </c>
      <c r="BO236" t="s">
        <v>3</v>
      </c>
      <c r="BP236">
        <v>0</v>
      </c>
      <c r="BQ236">
        <v>1</v>
      </c>
      <c r="BR236">
        <v>0</v>
      </c>
      <c r="BS236">
        <v>1</v>
      </c>
      <c r="BT236">
        <v>1</v>
      </c>
      <c r="BU236">
        <v>1</v>
      </c>
      <c r="BV236">
        <v>1</v>
      </c>
      <c r="BW236">
        <v>1</v>
      </c>
      <c r="BX236">
        <v>1</v>
      </c>
      <c r="BY236" t="s">
        <v>3</v>
      </c>
      <c r="BZ236">
        <v>70</v>
      </c>
      <c r="CA236">
        <v>10</v>
      </c>
      <c r="CB236" t="s">
        <v>3</v>
      </c>
      <c r="CE236">
        <v>0</v>
      </c>
      <c r="CF236">
        <v>0</v>
      </c>
      <c r="CG236">
        <v>0</v>
      </c>
      <c r="CM236">
        <v>0</v>
      </c>
      <c r="CN236" t="s">
        <v>3</v>
      </c>
      <c r="CO236">
        <v>0</v>
      </c>
      <c r="CP236">
        <f t="shared" ref="CP236:CP242" si="185">(P236+Q236+S236)</f>
        <v>6986.0999999999995</v>
      </c>
      <c r="CQ236">
        <f t="shared" ref="CQ236:CQ242" si="186">(AC236*BC236*AW236)</f>
        <v>0.36</v>
      </c>
      <c r="CR236">
        <f t="shared" ref="CR236:CR242" si="187">((((ET236)*BB236-(EU236)*BS236)+AE236*BS236)*AV236)</f>
        <v>2.38</v>
      </c>
      <c r="CS236">
        <f t="shared" ref="CS236:CS242" si="188">(AE236*BS236*AV236)</f>
        <v>0.01</v>
      </c>
      <c r="CT236">
        <f t="shared" ref="CT236:CT242" si="189">(AF236*BA236*AV236)</f>
        <v>230.13</v>
      </c>
      <c r="CU236">
        <f t="shared" ref="CU236:CU242" si="190">AG236</f>
        <v>0</v>
      </c>
      <c r="CV236">
        <f t="shared" ref="CV236:CV242" si="191">(AH236*AV236)</f>
        <v>0.57999999999999996</v>
      </c>
      <c r="CW236">
        <f t="shared" ref="CW236:CX242" si="192">AI236</f>
        <v>0</v>
      </c>
      <c r="CX236">
        <f t="shared" si="192"/>
        <v>0</v>
      </c>
      <c r="CY236">
        <f t="shared" ref="CY236:CY242" si="193">((S236*BZ236)/100)</f>
        <v>4832.7299999999996</v>
      </c>
      <c r="CZ236">
        <f t="shared" ref="CZ236:CZ242" si="194">((S236*CA236)/100)</f>
        <v>690.39</v>
      </c>
      <c r="DC236" t="s">
        <v>3</v>
      </c>
      <c r="DD236" t="s">
        <v>3</v>
      </c>
      <c r="DE236" t="s">
        <v>3</v>
      </c>
      <c r="DF236" t="s">
        <v>3</v>
      </c>
      <c r="DG236" t="s">
        <v>3</v>
      </c>
      <c r="DH236" t="s">
        <v>3</v>
      </c>
      <c r="DI236" t="s">
        <v>3</v>
      </c>
      <c r="DJ236" t="s">
        <v>3</v>
      </c>
      <c r="DK236" t="s">
        <v>3</v>
      </c>
      <c r="DL236" t="s">
        <v>3</v>
      </c>
      <c r="DM236" t="s">
        <v>3</v>
      </c>
      <c r="DN236">
        <v>0</v>
      </c>
      <c r="DO236">
        <v>0</v>
      </c>
      <c r="DP236">
        <v>1</v>
      </c>
      <c r="DQ236">
        <v>1</v>
      </c>
      <c r="DU236">
        <v>16987630</v>
      </c>
      <c r="DV236" t="s">
        <v>21</v>
      </c>
      <c r="DW236" t="s">
        <v>21</v>
      </c>
      <c r="DX236">
        <v>1</v>
      </c>
      <c r="DZ236" t="s">
        <v>3</v>
      </c>
      <c r="EA236" t="s">
        <v>3</v>
      </c>
      <c r="EB236" t="s">
        <v>3</v>
      </c>
      <c r="EC236" t="s">
        <v>3</v>
      </c>
      <c r="EE236">
        <v>1306206291</v>
      </c>
      <c r="EF236">
        <v>1</v>
      </c>
      <c r="EG236" t="s">
        <v>23</v>
      </c>
      <c r="EH236">
        <v>0</v>
      </c>
      <c r="EI236" t="s">
        <v>3</v>
      </c>
      <c r="EJ236">
        <v>4</v>
      </c>
      <c r="EK236">
        <v>0</v>
      </c>
      <c r="EL236" t="s">
        <v>24</v>
      </c>
      <c r="EM236" t="s">
        <v>25</v>
      </c>
      <c r="EO236" t="s">
        <v>3</v>
      </c>
      <c r="EQ236">
        <v>0</v>
      </c>
      <c r="ER236">
        <v>232.87</v>
      </c>
      <c r="ES236">
        <v>0.36</v>
      </c>
      <c r="ET236">
        <v>2.38</v>
      </c>
      <c r="EU236">
        <v>0.01</v>
      </c>
      <c r="EV236">
        <v>230.13</v>
      </c>
      <c r="EW236">
        <v>0.57999999999999996</v>
      </c>
      <c r="EX236">
        <v>0</v>
      </c>
      <c r="EY236">
        <v>0</v>
      </c>
      <c r="FQ236">
        <v>0</v>
      </c>
      <c r="FR236">
        <f t="shared" ref="FR236:FR242" si="195">ROUND(IF(BI236=3,GM236,0),2)</f>
        <v>0</v>
      </c>
      <c r="FS236">
        <v>0</v>
      </c>
      <c r="FX236">
        <v>70</v>
      </c>
      <c r="FY236">
        <v>10</v>
      </c>
      <c r="GA236" t="s">
        <v>3</v>
      </c>
      <c r="GD236">
        <v>0</v>
      </c>
      <c r="GF236">
        <v>-622953615</v>
      </c>
      <c r="GG236">
        <v>2</v>
      </c>
      <c r="GH236">
        <v>1</v>
      </c>
      <c r="GI236">
        <v>-2</v>
      </c>
      <c r="GJ236">
        <v>0</v>
      </c>
      <c r="GK236">
        <f>ROUND(R236*(R12)/100,2)</f>
        <v>0.48</v>
      </c>
      <c r="GL236">
        <f t="shared" ref="GL236:GL242" si="196">ROUND(IF(AND(BH236=3,BI236=3,FS236&lt;&gt;0),P236,0),2)</f>
        <v>0</v>
      </c>
      <c r="GM236">
        <f t="shared" ref="GM236:GM242" si="197">ROUND(O236+X236+Y236+GK236,2)+GX236</f>
        <v>12509.7</v>
      </c>
      <c r="GN236">
        <f t="shared" ref="GN236:GN242" si="198">IF(OR(BI236=0,BI236=1),ROUND(O236+X236+Y236+GK236,2),0)</f>
        <v>0</v>
      </c>
      <c r="GO236">
        <f t="shared" ref="GO236:GO242" si="199">IF(BI236=2,ROUND(O236+X236+Y236+GK236,2),0)</f>
        <v>0</v>
      </c>
      <c r="GP236">
        <f t="shared" ref="GP236:GP242" si="200">IF(BI236=4,ROUND(O236+X236+Y236+GK236,2)+GX236,0)</f>
        <v>12509.7</v>
      </c>
      <c r="GR236">
        <v>0</v>
      </c>
      <c r="GS236">
        <v>3</v>
      </c>
      <c r="GT236">
        <v>0</v>
      </c>
      <c r="GU236" t="s">
        <v>3</v>
      </c>
      <c r="GV236">
        <f t="shared" ref="GV236:GV242" si="201">ROUND((GT236),6)</f>
        <v>0</v>
      </c>
      <c r="GW236">
        <v>1</v>
      </c>
      <c r="GX236">
        <f t="shared" ref="GX236:GX242" si="202">ROUND(HC236*I236,2)</f>
        <v>0</v>
      </c>
      <c r="HA236">
        <v>0</v>
      </c>
      <c r="HB236">
        <v>0</v>
      </c>
      <c r="HC236">
        <f t="shared" ref="HC236:HC242" si="203">GV236*GW236</f>
        <v>0</v>
      </c>
      <c r="HE236" t="s">
        <v>3</v>
      </c>
      <c r="HF236" t="s">
        <v>3</v>
      </c>
      <c r="HM236" t="s">
        <v>3</v>
      </c>
      <c r="HN236" t="s">
        <v>3</v>
      </c>
      <c r="HO236" t="s">
        <v>3</v>
      </c>
      <c r="HP236" t="s">
        <v>3</v>
      </c>
      <c r="HQ236" t="s">
        <v>3</v>
      </c>
      <c r="IK236">
        <v>0</v>
      </c>
    </row>
    <row r="237" spans="1:245" x14ac:dyDescent="0.2">
      <c r="A237">
        <v>17</v>
      </c>
      <c r="B237">
        <v>1</v>
      </c>
      <c r="C237">
        <f>ROW(SmtRes!A113)</f>
        <v>113</v>
      </c>
      <c r="D237">
        <f>ROW(EtalonRes!A113)</f>
        <v>113</v>
      </c>
      <c r="E237" t="s">
        <v>195</v>
      </c>
      <c r="F237" t="s">
        <v>196</v>
      </c>
      <c r="G237" t="s">
        <v>197</v>
      </c>
      <c r="H237" t="s">
        <v>21</v>
      </c>
      <c r="I237">
        <f>ROUND((1+2)*3,9)</f>
        <v>9</v>
      </c>
      <c r="J237">
        <v>0</v>
      </c>
      <c r="K237">
        <f>ROUND((1+2)*3,9)</f>
        <v>9</v>
      </c>
      <c r="O237">
        <f t="shared" si="168"/>
        <v>3263.31</v>
      </c>
      <c r="P237">
        <f t="shared" si="169"/>
        <v>6.48</v>
      </c>
      <c r="Q237">
        <f t="shared" si="170"/>
        <v>42.84</v>
      </c>
      <c r="R237">
        <f t="shared" si="171"/>
        <v>0.18</v>
      </c>
      <c r="S237">
        <f t="shared" si="172"/>
        <v>3213.99</v>
      </c>
      <c r="T237">
        <f t="shared" si="173"/>
        <v>0</v>
      </c>
      <c r="U237">
        <f t="shared" si="174"/>
        <v>8.1</v>
      </c>
      <c r="V237">
        <f t="shared" si="175"/>
        <v>0</v>
      </c>
      <c r="W237">
        <f t="shared" si="176"/>
        <v>0</v>
      </c>
      <c r="X237">
        <f t="shared" si="177"/>
        <v>2249.79</v>
      </c>
      <c r="Y237">
        <f t="shared" si="177"/>
        <v>321.39999999999998</v>
      </c>
      <c r="AA237">
        <v>1423013546</v>
      </c>
      <c r="AB237">
        <f t="shared" si="178"/>
        <v>362.59</v>
      </c>
      <c r="AC237">
        <f t="shared" si="179"/>
        <v>0.72</v>
      </c>
      <c r="AD237">
        <f t="shared" si="180"/>
        <v>4.76</v>
      </c>
      <c r="AE237">
        <f t="shared" si="181"/>
        <v>0.02</v>
      </c>
      <c r="AF237">
        <f t="shared" si="181"/>
        <v>357.11</v>
      </c>
      <c r="AG237">
        <f t="shared" si="182"/>
        <v>0</v>
      </c>
      <c r="AH237">
        <f t="shared" si="183"/>
        <v>0.9</v>
      </c>
      <c r="AI237">
        <f t="shared" si="183"/>
        <v>0</v>
      </c>
      <c r="AJ237">
        <f t="shared" si="184"/>
        <v>0</v>
      </c>
      <c r="AK237">
        <v>362.59</v>
      </c>
      <c r="AL237">
        <v>0.72</v>
      </c>
      <c r="AM237">
        <v>4.76</v>
      </c>
      <c r="AN237">
        <v>0.02</v>
      </c>
      <c r="AO237">
        <v>357.11</v>
      </c>
      <c r="AP237">
        <v>0</v>
      </c>
      <c r="AQ237">
        <v>0.9</v>
      </c>
      <c r="AR237">
        <v>0</v>
      </c>
      <c r="AS237">
        <v>0</v>
      </c>
      <c r="AT237">
        <v>70</v>
      </c>
      <c r="AU237">
        <v>10</v>
      </c>
      <c r="AV237">
        <v>1</v>
      </c>
      <c r="AW237">
        <v>1</v>
      </c>
      <c r="AZ237">
        <v>1</v>
      </c>
      <c r="BA237">
        <v>1</v>
      </c>
      <c r="BB237">
        <v>1</v>
      </c>
      <c r="BC237">
        <v>1</v>
      </c>
      <c r="BD237" t="s">
        <v>3</v>
      </c>
      <c r="BE237" t="s">
        <v>3</v>
      </c>
      <c r="BF237" t="s">
        <v>3</v>
      </c>
      <c r="BG237" t="s">
        <v>3</v>
      </c>
      <c r="BH237">
        <v>0</v>
      </c>
      <c r="BI237">
        <v>4</v>
      </c>
      <c r="BJ237" t="s">
        <v>198</v>
      </c>
      <c r="BM237">
        <v>0</v>
      </c>
      <c r="BN237">
        <v>0</v>
      </c>
      <c r="BO237" t="s">
        <v>3</v>
      </c>
      <c r="BP237">
        <v>0</v>
      </c>
      <c r="BQ237">
        <v>1</v>
      </c>
      <c r="BR237">
        <v>0</v>
      </c>
      <c r="BS237">
        <v>1</v>
      </c>
      <c r="BT237">
        <v>1</v>
      </c>
      <c r="BU237">
        <v>1</v>
      </c>
      <c r="BV237">
        <v>1</v>
      </c>
      <c r="BW237">
        <v>1</v>
      </c>
      <c r="BX237">
        <v>1</v>
      </c>
      <c r="BY237" t="s">
        <v>3</v>
      </c>
      <c r="BZ237">
        <v>70</v>
      </c>
      <c r="CA237">
        <v>10</v>
      </c>
      <c r="CB237" t="s">
        <v>3</v>
      </c>
      <c r="CE237">
        <v>0</v>
      </c>
      <c r="CF237">
        <v>0</v>
      </c>
      <c r="CG237">
        <v>0</v>
      </c>
      <c r="CM237">
        <v>0</v>
      </c>
      <c r="CN237" t="s">
        <v>3</v>
      </c>
      <c r="CO237">
        <v>0</v>
      </c>
      <c r="CP237">
        <f t="shared" si="185"/>
        <v>3263.31</v>
      </c>
      <c r="CQ237">
        <f t="shared" si="186"/>
        <v>0.72</v>
      </c>
      <c r="CR237">
        <f t="shared" si="187"/>
        <v>4.76</v>
      </c>
      <c r="CS237">
        <f t="shared" si="188"/>
        <v>0.02</v>
      </c>
      <c r="CT237">
        <f t="shared" si="189"/>
        <v>357.11</v>
      </c>
      <c r="CU237">
        <f t="shared" si="190"/>
        <v>0</v>
      </c>
      <c r="CV237">
        <f t="shared" si="191"/>
        <v>0.9</v>
      </c>
      <c r="CW237">
        <f t="shared" si="192"/>
        <v>0</v>
      </c>
      <c r="CX237">
        <f t="shared" si="192"/>
        <v>0</v>
      </c>
      <c r="CY237">
        <f t="shared" si="193"/>
        <v>2249.7929999999997</v>
      </c>
      <c r="CZ237">
        <f t="shared" si="194"/>
        <v>321.399</v>
      </c>
      <c r="DC237" t="s">
        <v>3</v>
      </c>
      <c r="DD237" t="s">
        <v>3</v>
      </c>
      <c r="DE237" t="s">
        <v>3</v>
      </c>
      <c r="DF237" t="s">
        <v>3</v>
      </c>
      <c r="DG237" t="s">
        <v>3</v>
      </c>
      <c r="DH237" t="s">
        <v>3</v>
      </c>
      <c r="DI237" t="s">
        <v>3</v>
      </c>
      <c r="DJ237" t="s">
        <v>3</v>
      </c>
      <c r="DK237" t="s">
        <v>3</v>
      </c>
      <c r="DL237" t="s">
        <v>3</v>
      </c>
      <c r="DM237" t="s">
        <v>3</v>
      </c>
      <c r="DN237">
        <v>0</v>
      </c>
      <c r="DO237">
        <v>0</v>
      </c>
      <c r="DP237">
        <v>1</v>
      </c>
      <c r="DQ237">
        <v>1</v>
      </c>
      <c r="DU237">
        <v>16987630</v>
      </c>
      <c r="DV237" t="s">
        <v>21</v>
      </c>
      <c r="DW237" t="s">
        <v>21</v>
      </c>
      <c r="DX237">
        <v>1</v>
      </c>
      <c r="DZ237" t="s">
        <v>3</v>
      </c>
      <c r="EA237" t="s">
        <v>3</v>
      </c>
      <c r="EB237" t="s">
        <v>3</v>
      </c>
      <c r="EC237" t="s">
        <v>3</v>
      </c>
      <c r="EE237">
        <v>1306206291</v>
      </c>
      <c r="EF237">
        <v>1</v>
      </c>
      <c r="EG237" t="s">
        <v>23</v>
      </c>
      <c r="EH237">
        <v>0</v>
      </c>
      <c r="EI237" t="s">
        <v>3</v>
      </c>
      <c r="EJ237">
        <v>4</v>
      </c>
      <c r="EK237">
        <v>0</v>
      </c>
      <c r="EL237" t="s">
        <v>24</v>
      </c>
      <c r="EM237" t="s">
        <v>25</v>
      </c>
      <c r="EO237" t="s">
        <v>3</v>
      </c>
      <c r="EQ237">
        <v>0</v>
      </c>
      <c r="ER237">
        <v>362.59</v>
      </c>
      <c r="ES237">
        <v>0.72</v>
      </c>
      <c r="ET237">
        <v>4.76</v>
      </c>
      <c r="EU237">
        <v>0.02</v>
      </c>
      <c r="EV237">
        <v>357.11</v>
      </c>
      <c r="EW237">
        <v>0.9</v>
      </c>
      <c r="EX237">
        <v>0</v>
      </c>
      <c r="EY237">
        <v>0</v>
      </c>
      <c r="FQ237">
        <v>0</v>
      </c>
      <c r="FR237">
        <f t="shared" si="195"/>
        <v>0</v>
      </c>
      <c r="FS237">
        <v>0</v>
      </c>
      <c r="FX237">
        <v>70</v>
      </c>
      <c r="FY237">
        <v>10</v>
      </c>
      <c r="GA237" t="s">
        <v>3</v>
      </c>
      <c r="GD237">
        <v>0</v>
      </c>
      <c r="GF237">
        <v>1933531483</v>
      </c>
      <c r="GG237">
        <v>2</v>
      </c>
      <c r="GH237">
        <v>1</v>
      </c>
      <c r="GI237">
        <v>-2</v>
      </c>
      <c r="GJ237">
        <v>0</v>
      </c>
      <c r="GK237">
        <f>ROUND(R237*(R12)/100,2)</f>
        <v>0.28999999999999998</v>
      </c>
      <c r="GL237">
        <f t="shared" si="196"/>
        <v>0</v>
      </c>
      <c r="GM237">
        <f t="shared" si="197"/>
        <v>5834.79</v>
      </c>
      <c r="GN237">
        <f t="shared" si="198"/>
        <v>0</v>
      </c>
      <c r="GO237">
        <f t="shared" si="199"/>
        <v>0</v>
      </c>
      <c r="GP237">
        <f t="shared" si="200"/>
        <v>5834.79</v>
      </c>
      <c r="GR237">
        <v>0</v>
      </c>
      <c r="GS237">
        <v>3</v>
      </c>
      <c r="GT237">
        <v>0</v>
      </c>
      <c r="GU237" t="s">
        <v>3</v>
      </c>
      <c r="GV237">
        <f t="shared" si="201"/>
        <v>0</v>
      </c>
      <c r="GW237">
        <v>1</v>
      </c>
      <c r="GX237">
        <f t="shared" si="202"/>
        <v>0</v>
      </c>
      <c r="HA237">
        <v>0</v>
      </c>
      <c r="HB237">
        <v>0</v>
      </c>
      <c r="HC237">
        <f t="shared" si="203"/>
        <v>0</v>
      </c>
      <c r="HE237" t="s">
        <v>3</v>
      </c>
      <c r="HF237" t="s">
        <v>3</v>
      </c>
      <c r="HM237" t="s">
        <v>3</v>
      </c>
      <c r="HN237" t="s">
        <v>3</v>
      </c>
      <c r="HO237" t="s">
        <v>3</v>
      </c>
      <c r="HP237" t="s">
        <v>3</v>
      </c>
      <c r="HQ237" t="s">
        <v>3</v>
      </c>
      <c r="IK237">
        <v>0</v>
      </c>
    </row>
    <row r="238" spans="1:245" x14ac:dyDescent="0.2">
      <c r="A238">
        <v>17</v>
      </c>
      <c r="B238">
        <v>1</v>
      </c>
      <c r="C238">
        <f>ROW(SmtRes!A116)</f>
        <v>116</v>
      </c>
      <c r="D238">
        <f>ROW(EtalonRes!A116)</f>
        <v>116</v>
      </c>
      <c r="E238" t="s">
        <v>199</v>
      </c>
      <c r="F238" t="s">
        <v>200</v>
      </c>
      <c r="G238" t="s">
        <v>201</v>
      </c>
      <c r="H238" t="s">
        <v>34</v>
      </c>
      <c r="I238">
        <f>ROUND(12*3/10,9)</f>
        <v>3.6</v>
      </c>
      <c r="J238">
        <v>0</v>
      </c>
      <c r="K238">
        <f>ROUND(12*3/10,9)</f>
        <v>3.6</v>
      </c>
      <c r="O238">
        <f t="shared" si="168"/>
        <v>2674.91</v>
      </c>
      <c r="P238">
        <f t="shared" si="169"/>
        <v>4.57</v>
      </c>
      <c r="Q238">
        <f t="shared" si="170"/>
        <v>13.86</v>
      </c>
      <c r="R238">
        <f t="shared" si="171"/>
        <v>7.0000000000000007E-2</v>
      </c>
      <c r="S238">
        <f t="shared" si="172"/>
        <v>2656.48</v>
      </c>
      <c r="T238">
        <f t="shared" si="173"/>
        <v>0</v>
      </c>
      <c r="U238">
        <f t="shared" si="174"/>
        <v>6.6240000000000006</v>
      </c>
      <c r="V238">
        <f t="shared" si="175"/>
        <v>0</v>
      </c>
      <c r="W238">
        <f t="shared" si="176"/>
        <v>0</v>
      </c>
      <c r="X238">
        <f t="shared" si="177"/>
        <v>1859.54</v>
      </c>
      <c r="Y238">
        <f t="shared" si="177"/>
        <v>265.64999999999998</v>
      </c>
      <c r="AA238">
        <v>1423013546</v>
      </c>
      <c r="AB238">
        <f t="shared" si="178"/>
        <v>743.03</v>
      </c>
      <c r="AC238">
        <f t="shared" si="179"/>
        <v>1.27</v>
      </c>
      <c r="AD238">
        <f t="shared" si="180"/>
        <v>3.85</v>
      </c>
      <c r="AE238">
        <f t="shared" si="181"/>
        <v>0.02</v>
      </c>
      <c r="AF238">
        <f t="shared" si="181"/>
        <v>737.91</v>
      </c>
      <c r="AG238">
        <f t="shared" si="182"/>
        <v>0</v>
      </c>
      <c r="AH238">
        <f t="shared" si="183"/>
        <v>1.84</v>
      </c>
      <c r="AI238">
        <f t="shared" si="183"/>
        <v>0</v>
      </c>
      <c r="AJ238">
        <f t="shared" si="184"/>
        <v>0</v>
      </c>
      <c r="AK238">
        <v>743.03</v>
      </c>
      <c r="AL238">
        <v>1.27</v>
      </c>
      <c r="AM238">
        <v>3.85</v>
      </c>
      <c r="AN238">
        <v>0.02</v>
      </c>
      <c r="AO238">
        <v>737.91</v>
      </c>
      <c r="AP238">
        <v>0</v>
      </c>
      <c r="AQ238">
        <v>1.84</v>
      </c>
      <c r="AR238">
        <v>0</v>
      </c>
      <c r="AS238">
        <v>0</v>
      </c>
      <c r="AT238">
        <v>70</v>
      </c>
      <c r="AU238">
        <v>10</v>
      </c>
      <c r="AV238">
        <v>1</v>
      </c>
      <c r="AW238">
        <v>1</v>
      </c>
      <c r="AZ238">
        <v>1</v>
      </c>
      <c r="BA238">
        <v>1</v>
      </c>
      <c r="BB238">
        <v>1</v>
      </c>
      <c r="BC238">
        <v>1</v>
      </c>
      <c r="BD238" t="s">
        <v>3</v>
      </c>
      <c r="BE238" t="s">
        <v>3</v>
      </c>
      <c r="BF238" t="s">
        <v>3</v>
      </c>
      <c r="BG238" t="s">
        <v>3</v>
      </c>
      <c r="BH238">
        <v>0</v>
      </c>
      <c r="BI238">
        <v>4</v>
      </c>
      <c r="BJ238" t="s">
        <v>202</v>
      </c>
      <c r="BM238">
        <v>0</v>
      </c>
      <c r="BN238">
        <v>0</v>
      </c>
      <c r="BO238" t="s">
        <v>3</v>
      </c>
      <c r="BP238">
        <v>0</v>
      </c>
      <c r="BQ238">
        <v>1</v>
      </c>
      <c r="BR238">
        <v>0</v>
      </c>
      <c r="BS238">
        <v>1</v>
      </c>
      <c r="BT238">
        <v>1</v>
      </c>
      <c r="BU238">
        <v>1</v>
      </c>
      <c r="BV238">
        <v>1</v>
      </c>
      <c r="BW238">
        <v>1</v>
      </c>
      <c r="BX238">
        <v>1</v>
      </c>
      <c r="BY238" t="s">
        <v>3</v>
      </c>
      <c r="BZ238">
        <v>70</v>
      </c>
      <c r="CA238">
        <v>10</v>
      </c>
      <c r="CB238" t="s">
        <v>3</v>
      </c>
      <c r="CE238">
        <v>0</v>
      </c>
      <c r="CF238">
        <v>0</v>
      </c>
      <c r="CG238">
        <v>0</v>
      </c>
      <c r="CM238">
        <v>0</v>
      </c>
      <c r="CN238" t="s">
        <v>3</v>
      </c>
      <c r="CO238">
        <v>0</v>
      </c>
      <c r="CP238">
        <f t="shared" si="185"/>
        <v>2674.91</v>
      </c>
      <c r="CQ238">
        <f t="shared" si="186"/>
        <v>1.27</v>
      </c>
      <c r="CR238">
        <f t="shared" si="187"/>
        <v>3.85</v>
      </c>
      <c r="CS238">
        <f t="shared" si="188"/>
        <v>0.02</v>
      </c>
      <c r="CT238">
        <f t="shared" si="189"/>
        <v>737.91</v>
      </c>
      <c r="CU238">
        <f t="shared" si="190"/>
        <v>0</v>
      </c>
      <c r="CV238">
        <f t="shared" si="191"/>
        <v>1.84</v>
      </c>
      <c r="CW238">
        <f t="shared" si="192"/>
        <v>0</v>
      </c>
      <c r="CX238">
        <f t="shared" si="192"/>
        <v>0</v>
      </c>
      <c r="CY238">
        <f t="shared" si="193"/>
        <v>1859.5360000000001</v>
      </c>
      <c r="CZ238">
        <f t="shared" si="194"/>
        <v>265.64799999999997</v>
      </c>
      <c r="DC238" t="s">
        <v>3</v>
      </c>
      <c r="DD238" t="s">
        <v>3</v>
      </c>
      <c r="DE238" t="s">
        <v>3</v>
      </c>
      <c r="DF238" t="s">
        <v>3</v>
      </c>
      <c r="DG238" t="s">
        <v>3</v>
      </c>
      <c r="DH238" t="s">
        <v>3</v>
      </c>
      <c r="DI238" t="s">
        <v>3</v>
      </c>
      <c r="DJ238" t="s">
        <v>3</v>
      </c>
      <c r="DK238" t="s">
        <v>3</v>
      </c>
      <c r="DL238" t="s">
        <v>3</v>
      </c>
      <c r="DM238" t="s">
        <v>3</v>
      </c>
      <c r="DN238">
        <v>0</v>
      </c>
      <c r="DO238">
        <v>0</v>
      </c>
      <c r="DP238">
        <v>1</v>
      </c>
      <c r="DQ238">
        <v>1</v>
      </c>
      <c r="DU238">
        <v>16987630</v>
      </c>
      <c r="DV238" t="s">
        <v>34</v>
      </c>
      <c r="DW238" t="s">
        <v>34</v>
      </c>
      <c r="DX238">
        <v>10</v>
      </c>
      <c r="DZ238" t="s">
        <v>3</v>
      </c>
      <c r="EA238" t="s">
        <v>3</v>
      </c>
      <c r="EB238" t="s">
        <v>3</v>
      </c>
      <c r="EC238" t="s">
        <v>3</v>
      </c>
      <c r="EE238">
        <v>1306206291</v>
      </c>
      <c r="EF238">
        <v>1</v>
      </c>
      <c r="EG238" t="s">
        <v>23</v>
      </c>
      <c r="EH238">
        <v>0</v>
      </c>
      <c r="EI238" t="s">
        <v>3</v>
      </c>
      <c r="EJ238">
        <v>4</v>
      </c>
      <c r="EK238">
        <v>0</v>
      </c>
      <c r="EL238" t="s">
        <v>24</v>
      </c>
      <c r="EM238" t="s">
        <v>25</v>
      </c>
      <c r="EO238" t="s">
        <v>3</v>
      </c>
      <c r="EQ238">
        <v>0</v>
      </c>
      <c r="ER238">
        <v>743.03</v>
      </c>
      <c r="ES238">
        <v>1.27</v>
      </c>
      <c r="ET238">
        <v>3.85</v>
      </c>
      <c r="EU238">
        <v>0.02</v>
      </c>
      <c r="EV238">
        <v>737.91</v>
      </c>
      <c r="EW238">
        <v>1.84</v>
      </c>
      <c r="EX238">
        <v>0</v>
      </c>
      <c r="EY238">
        <v>0</v>
      </c>
      <c r="FQ238">
        <v>0</v>
      </c>
      <c r="FR238">
        <f t="shared" si="195"/>
        <v>0</v>
      </c>
      <c r="FS238">
        <v>0</v>
      </c>
      <c r="FX238">
        <v>70</v>
      </c>
      <c r="FY238">
        <v>10</v>
      </c>
      <c r="GA238" t="s">
        <v>3</v>
      </c>
      <c r="GD238">
        <v>0</v>
      </c>
      <c r="GF238">
        <v>1779333470</v>
      </c>
      <c r="GG238">
        <v>2</v>
      </c>
      <c r="GH238">
        <v>1</v>
      </c>
      <c r="GI238">
        <v>-2</v>
      </c>
      <c r="GJ238">
        <v>0</v>
      </c>
      <c r="GK238">
        <f>ROUND(R238*(R12)/100,2)</f>
        <v>0.11</v>
      </c>
      <c r="GL238">
        <f t="shared" si="196"/>
        <v>0</v>
      </c>
      <c r="GM238">
        <f t="shared" si="197"/>
        <v>4800.21</v>
      </c>
      <c r="GN238">
        <f t="shared" si="198"/>
        <v>0</v>
      </c>
      <c r="GO238">
        <f t="shared" si="199"/>
        <v>0</v>
      </c>
      <c r="GP238">
        <f t="shared" si="200"/>
        <v>4800.21</v>
      </c>
      <c r="GR238">
        <v>0</v>
      </c>
      <c r="GS238">
        <v>3</v>
      </c>
      <c r="GT238">
        <v>0</v>
      </c>
      <c r="GU238" t="s">
        <v>3</v>
      </c>
      <c r="GV238">
        <f t="shared" si="201"/>
        <v>0</v>
      </c>
      <c r="GW238">
        <v>1</v>
      </c>
      <c r="GX238">
        <f t="shared" si="202"/>
        <v>0</v>
      </c>
      <c r="HA238">
        <v>0</v>
      </c>
      <c r="HB238">
        <v>0</v>
      </c>
      <c r="HC238">
        <f t="shared" si="203"/>
        <v>0</v>
      </c>
      <c r="HE238" t="s">
        <v>3</v>
      </c>
      <c r="HF238" t="s">
        <v>3</v>
      </c>
      <c r="HM238" t="s">
        <v>3</v>
      </c>
      <c r="HN238" t="s">
        <v>3</v>
      </c>
      <c r="HO238" t="s">
        <v>3</v>
      </c>
      <c r="HP238" t="s">
        <v>3</v>
      </c>
      <c r="HQ238" t="s">
        <v>3</v>
      </c>
      <c r="IK238">
        <v>0</v>
      </c>
    </row>
    <row r="239" spans="1:245" x14ac:dyDescent="0.2">
      <c r="A239">
        <v>17</v>
      </c>
      <c r="B239">
        <v>1</v>
      </c>
      <c r="C239">
        <f>ROW(SmtRes!A119)</f>
        <v>119</v>
      </c>
      <c r="D239">
        <f>ROW(EtalonRes!A119)</f>
        <v>119</v>
      </c>
      <c r="E239" t="s">
        <v>203</v>
      </c>
      <c r="F239" t="s">
        <v>200</v>
      </c>
      <c r="G239" t="s">
        <v>201</v>
      </c>
      <c r="H239" t="s">
        <v>34</v>
      </c>
      <c r="I239">
        <f>ROUND(15*3/10,9)</f>
        <v>4.5</v>
      </c>
      <c r="J239">
        <v>0</v>
      </c>
      <c r="K239">
        <f>ROUND(15*3/10,9)</f>
        <v>4.5</v>
      </c>
      <c r="O239">
        <f t="shared" si="168"/>
        <v>3343.65</v>
      </c>
      <c r="P239">
        <f t="shared" si="169"/>
        <v>5.72</v>
      </c>
      <c r="Q239">
        <f t="shared" si="170"/>
        <v>17.329999999999998</v>
      </c>
      <c r="R239">
        <f t="shared" si="171"/>
        <v>0.09</v>
      </c>
      <c r="S239">
        <f t="shared" si="172"/>
        <v>3320.6</v>
      </c>
      <c r="T239">
        <f t="shared" si="173"/>
        <v>0</v>
      </c>
      <c r="U239">
        <f t="shared" si="174"/>
        <v>8.2800000000000011</v>
      </c>
      <c r="V239">
        <f t="shared" si="175"/>
        <v>0</v>
      </c>
      <c r="W239">
        <f t="shared" si="176"/>
        <v>0</v>
      </c>
      <c r="X239">
        <f t="shared" si="177"/>
        <v>2324.42</v>
      </c>
      <c r="Y239">
        <f t="shared" si="177"/>
        <v>332.06</v>
      </c>
      <c r="AA239">
        <v>1423013546</v>
      </c>
      <c r="AB239">
        <f t="shared" si="178"/>
        <v>743.03</v>
      </c>
      <c r="AC239">
        <f t="shared" si="179"/>
        <v>1.27</v>
      </c>
      <c r="AD239">
        <f t="shared" si="180"/>
        <v>3.85</v>
      </c>
      <c r="AE239">
        <f t="shared" si="181"/>
        <v>0.02</v>
      </c>
      <c r="AF239">
        <f t="shared" si="181"/>
        <v>737.91</v>
      </c>
      <c r="AG239">
        <f t="shared" si="182"/>
        <v>0</v>
      </c>
      <c r="AH239">
        <f t="shared" si="183"/>
        <v>1.84</v>
      </c>
      <c r="AI239">
        <f t="shared" si="183"/>
        <v>0</v>
      </c>
      <c r="AJ239">
        <f t="shared" si="184"/>
        <v>0</v>
      </c>
      <c r="AK239">
        <v>743.03</v>
      </c>
      <c r="AL239">
        <v>1.27</v>
      </c>
      <c r="AM239">
        <v>3.85</v>
      </c>
      <c r="AN239">
        <v>0.02</v>
      </c>
      <c r="AO239">
        <v>737.91</v>
      </c>
      <c r="AP239">
        <v>0</v>
      </c>
      <c r="AQ239">
        <v>1.84</v>
      </c>
      <c r="AR239">
        <v>0</v>
      </c>
      <c r="AS239">
        <v>0</v>
      </c>
      <c r="AT239">
        <v>70</v>
      </c>
      <c r="AU239">
        <v>10</v>
      </c>
      <c r="AV239">
        <v>1</v>
      </c>
      <c r="AW239">
        <v>1</v>
      </c>
      <c r="AZ239">
        <v>1</v>
      </c>
      <c r="BA239">
        <v>1</v>
      </c>
      <c r="BB239">
        <v>1</v>
      </c>
      <c r="BC239">
        <v>1</v>
      </c>
      <c r="BD239" t="s">
        <v>3</v>
      </c>
      <c r="BE239" t="s">
        <v>3</v>
      </c>
      <c r="BF239" t="s">
        <v>3</v>
      </c>
      <c r="BG239" t="s">
        <v>3</v>
      </c>
      <c r="BH239">
        <v>0</v>
      </c>
      <c r="BI239">
        <v>4</v>
      </c>
      <c r="BJ239" t="s">
        <v>202</v>
      </c>
      <c r="BM239">
        <v>0</v>
      </c>
      <c r="BN239">
        <v>0</v>
      </c>
      <c r="BO239" t="s">
        <v>3</v>
      </c>
      <c r="BP239">
        <v>0</v>
      </c>
      <c r="BQ239">
        <v>1</v>
      </c>
      <c r="BR239">
        <v>0</v>
      </c>
      <c r="BS239">
        <v>1</v>
      </c>
      <c r="BT239">
        <v>1</v>
      </c>
      <c r="BU239">
        <v>1</v>
      </c>
      <c r="BV239">
        <v>1</v>
      </c>
      <c r="BW239">
        <v>1</v>
      </c>
      <c r="BX239">
        <v>1</v>
      </c>
      <c r="BY239" t="s">
        <v>3</v>
      </c>
      <c r="BZ239">
        <v>70</v>
      </c>
      <c r="CA239">
        <v>10</v>
      </c>
      <c r="CB239" t="s">
        <v>3</v>
      </c>
      <c r="CE239">
        <v>0</v>
      </c>
      <c r="CF239">
        <v>0</v>
      </c>
      <c r="CG239">
        <v>0</v>
      </c>
      <c r="CM239">
        <v>0</v>
      </c>
      <c r="CN239" t="s">
        <v>3</v>
      </c>
      <c r="CO239">
        <v>0</v>
      </c>
      <c r="CP239">
        <f t="shared" si="185"/>
        <v>3343.65</v>
      </c>
      <c r="CQ239">
        <f t="shared" si="186"/>
        <v>1.27</v>
      </c>
      <c r="CR239">
        <f t="shared" si="187"/>
        <v>3.85</v>
      </c>
      <c r="CS239">
        <f t="shared" si="188"/>
        <v>0.02</v>
      </c>
      <c r="CT239">
        <f t="shared" si="189"/>
        <v>737.91</v>
      </c>
      <c r="CU239">
        <f t="shared" si="190"/>
        <v>0</v>
      </c>
      <c r="CV239">
        <f t="shared" si="191"/>
        <v>1.84</v>
      </c>
      <c r="CW239">
        <f t="shared" si="192"/>
        <v>0</v>
      </c>
      <c r="CX239">
        <f t="shared" si="192"/>
        <v>0</v>
      </c>
      <c r="CY239">
        <f t="shared" si="193"/>
        <v>2324.42</v>
      </c>
      <c r="CZ239">
        <f t="shared" si="194"/>
        <v>332.06</v>
      </c>
      <c r="DC239" t="s">
        <v>3</v>
      </c>
      <c r="DD239" t="s">
        <v>3</v>
      </c>
      <c r="DE239" t="s">
        <v>3</v>
      </c>
      <c r="DF239" t="s">
        <v>3</v>
      </c>
      <c r="DG239" t="s">
        <v>3</v>
      </c>
      <c r="DH239" t="s">
        <v>3</v>
      </c>
      <c r="DI239" t="s">
        <v>3</v>
      </c>
      <c r="DJ239" t="s">
        <v>3</v>
      </c>
      <c r="DK239" t="s">
        <v>3</v>
      </c>
      <c r="DL239" t="s">
        <v>3</v>
      </c>
      <c r="DM239" t="s">
        <v>3</v>
      </c>
      <c r="DN239">
        <v>0</v>
      </c>
      <c r="DO239">
        <v>0</v>
      </c>
      <c r="DP239">
        <v>1</v>
      </c>
      <c r="DQ239">
        <v>1</v>
      </c>
      <c r="DU239">
        <v>16987630</v>
      </c>
      <c r="DV239" t="s">
        <v>34</v>
      </c>
      <c r="DW239" t="s">
        <v>34</v>
      </c>
      <c r="DX239">
        <v>10</v>
      </c>
      <c r="DZ239" t="s">
        <v>3</v>
      </c>
      <c r="EA239" t="s">
        <v>3</v>
      </c>
      <c r="EB239" t="s">
        <v>3</v>
      </c>
      <c r="EC239" t="s">
        <v>3</v>
      </c>
      <c r="EE239">
        <v>1306206291</v>
      </c>
      <c r="EF239">
        <v>1</v>
      </c>
      <c r="EG239" t="s">
        <v>23</v>
      </c>
      <c r="EH239">
        <v>0</v>
      </c>
      <c r="EI239" t="s">
        <v>3</v>
      </c>
      <c r="EJ239">
        <v>4</v>
      </c>
      <c r="EK239">
        <v>0</v>
      </c>
      <c r="EL239" t="s">
        <v>24</v>
      </c>
      <c r="EM239" t="s">
        <v>25</v>
      </c>
      <c r="EO239" t="s">
        <v>3</v>
      </c>
      <c r="EQ239">
        <v>0</v>
      </c>
      <c r="ER239">
        <v>743.03</v>
      </c>
      <c r="ES239">
        <v>1.27</v>
      </c>
      <c r="ET239">
        <v>3.85</v>
      </c>
      <c r="EU239">
        <v>0.02</v>
      </c>
      <c r="EV239">
        <v>737.91</v>
      </c>
      <c r="EW239">
        <v>1.84</v>
      </c>
      <c r="EX239">
        <v>0</v>
      </c>
      <c r="EY239">
        <v>0</v>
      </c>
      <c r="FQ239">
        <v>0</v>
      </c>
      <c r="FR239">
        <f t="shared" si="195"/>
        <v>0</v>
      </c>
      <c r="FS239">
        <v>0</v>
      </c>
      <c r="FX239">
        <v>70</v>
      </c>
      <c r="FY239">
        <v>10</v>
      </c>
      <c r="GA239" t="s">
        <v>3</v>
      </c>
      <c r="GD239">
        <v>0</v>
      </c>
      <c r="GF239">
        <v>1779333470</v>
      </c>
      <c r="GG239">
        <v>2</v>
      </c>
      <c r="GH239">
        <v>1</v>
      </c>
      <c r="GI239">
        <v>-2</v>
      </c>
      <c r="GJ239">
        <v>0</v>
      </c>
      <c r="GK239">
        <f>ROUND(R239*(R12)/100,2)</f>
        <v>0.14000000000000001</v>
      </c>
      <c r="GL239">
        <f t="shared" si="196"/>
        <v>0</v>
      </c>
      <c r="GM239">
        <f t="shared" si="197"/>
        <v>6000.27</v>
      </c>
      <c r="GN239">
        <f t="shared" si="198"/>
        <v>0</v>
      </c>
      <c r="GO239">
        <f t="shared" si="199"/>
        <v>0</v>
      </c>
      <c r="GP239">
        <f t="shared" si="200"/>
        <v>6000.27</v>
      </c>
      <c r="GR239">
        <v>0</v>
      </c>
      <c r="GS239">
        <v>3</v>
      </c>
      <c r="GT239">
        <v>0</v>
      </c>
      <c r="GU239" t="s">
        <v>3</v>
      </c>
      <c r="GV239">
        <f t="shared" si="201"/>
        <v>0</v>
      </c>
      <c r="GW239">
        <v>1</v>
      </c>
      <c r="GX239">
        <f t="shared" si="202"/>
        <v>0</v>
      </c>
      <c r="HA239">
        <v>0</v>
      </c>
      <c r="HB239">
        <v>0</v>
      </c>
      <c r="HC239">
        <f t="shared" si="203"/>
        <v>0</v>
      </c>
      <c r="HE239" t="s">
        <v>3</v>
      </c>
      <c r="HF239" t="s">
        <v>3</v>
      </c>
      <c r="HM239" t="s">
        <v>3</v>
      </c>
      <c r="HN239" t="s">
        <v>3</v>
      </c>
      <c r="HO239" t="s">
        <v>3</v>
      </c>
      <c r="HP239" t="s">
        <v>3</v>
      </c>
      <c r="HQ239" t="s">
        <v>3</v>
      </c>
      <c r="IK239">
        <v>0</v>
      </c>
    </row>
    <row r="240" spans="1:245" x14ac:dyDescent="0.2">
      <c r="A240">
        <v>17</v>
      </c>
      <c r="B240">
        <v>1</v>
      </c>
      <c r="C240">
        <f>ROW(SmtRes!A121)</f>
        <v>121</v>
      </c>
      <c r="D240">
        <f>ROW(EtalonRes!A121)</f>
        <v>121</v>
      </c>
      <c r="E240" t="s">
        <v>204</v>
      </c>
      <c r="F240" t="s">
        <v>161</v>
      </c>
      <c r="G240" t="s">
        <v>162</v>
      </c>
      <c r="H240" t="s">
        <v>34</v>
      </c>
      <c r="I240">
        <f>ROUND((10)*3/10,9)</f>
        <v>3</v>
      </c>
      <c r="J240">
        <v>0</v>
      </c>
      <c r="K240">
        <f>ROUND((10)*3/10,9)</f>
        <v>3</v>
      </c>
      <c r="O240">
        <f t="shared" si="168"/>
        <v>1988.88</v>
      </c>
      <c r="P240">
        <f t="shared" si="169"/>
        <v>1.44</v>
      </c>
      <c r="Q240">
        <f t="shared" si="170"/>
        <v>0</v>
      </c>
      <c r="R240">
        <f t="shared" si="171"/>
        <v>0</v>
      </c>
      <c r="S240">
        <f t="shared" si="172"/>
        <v>1987.44</v>
      </c>
      <c r="T240">
        <f t="shared" si="173"/>
        <v>0</v>
      </c>
      <c r="U240">
        <f t="shared" si="174"/>
        <v>4.5600000000000005</v>
      </c>
      <c r="V240">
        <f t="shared" si="175"/>
        <v>0</v>
      </c>
      <c r="W240">
        <f t="shared" si="176"/>
        <v>0</v>
      </c>
      <c r="X240">
        <f t="shared" si="177"/>
        <v>1391.21</v>
      </c>
      <c r="Y240">
        <f t="shared" si="177"/>
        <v>198.74</v>
      </c>
      <c r="AA240">
        <v>1423013546</v>
      </c>
      <c r="AB240">
        <f t="shared" si="178"/>
        <v>662.96</v>
      </c>
      <c r="AC240">
        <f t="shared" si="179"/>
        <v>0.48</v>
      </c>
      <c r="AD240">
        <f t="shared" si="180"/>
        <v>0</v>
      </c>
      <c r="AE240">
        <f t="shared" si="181"/>
        <v>0</v>
      </c>
      <c r="AF240">
        <f t="shared" si="181"/>
        <v>662.48</v>
      </c>
      <c r="AG240">
        <f t="shared" si="182"/>
        <v>0</v>
      </c>
      <c r="AH240">
        <f t="shared" si="183"/>
        <v>1.52</v>
      </c>
      <c r="AI240">
        <f t="shared" si="183"/>
        <v>0</v>
      </c>
      <c r="AJ240">
        <f t="shared" si="184"/>
        <v>0</v>
      </c>
      <c r="AK240">
        <v>662.96</v>
      </c>
      <c r="AL240">
        <v>0.48</v>
      </c>
      <c r="AM240">
        <v>0</v>
      </c>
      <c r="AN240">
        <v>0</v>
      </c>
      <c r="AO240">
        <v>662.48</v>
      </c>
      <c r="AP240">
        <v>0</v>
      </c>
      <c r="AQ240">
        <v>1.52</v>
      </c>
      <c r="AR240">
        <v>0</v>
      </c>
      <c r="AS240">
        <v>0</v>
      </c>
      <c r="AT240">
        <v>70</v>
      </c>
      <c r="AU240">
        <v>10</v>
      </c>
      <c r="AV240">
        <v>1</v>
      </c>
      <c r="AW240">
        <v>1</v>
      </c>
      <c r="AZ240">
        <v>1</v>
      </c>
      <c r="BA240">
        <v>1</v>
      </c>
      <c r="BB240">
        <v>1</v>
      </c>
      <c r="BC240">
        <v>1</v>
      </c>
      <c r="BD240" t="s">
        <v>3</v>
      </c>
      <c r="BE240" t="s">
        <v>3</v>
      </c>
      <c r="BF240" t="s">
        <v>3</v>
      </c>
      <c r="BG240" t="s">
        <v>3</v>
      </c>
      <c r="BH240">
        <v>0</v>
      </c>
      <c r="BI240">
        <v>4</v>
      </c>
      <c r="BJ240" t="s">
        <v>163</v>
      </c>
      <c r="BM240">
        <v>0</v>
      </c>
      <c r="BN240">
        <v>0</v>
      </c>
      <c r="BO240" t="s">
        <v>3</v>
      </c>
      <c r="BP240">
        <v>0</v>
      </c>
      <c r="BQ240">
        <v>1</v>
      </c>
      <c r="BR240">
        <v>0</v>
      </c>
      <c r="BS240">
        <v>1</v>
      </c>
      <c r="BT240">
        <v>1</v>
      </c>
      <c r="BU240">
        <v>1</v>
      </c>
      <c r="BV240">
        <v>1</v>
      </c>
      <c r="BW240">
        <v>1</v>
      </c>
      <c r="BX240">
        <v>1</v>
      </c>
      <c r="BY240" t="s">
        <v>3</v>
      </c>
      <c r="BZ240">
        <v>70</v>
      </c>
      <c r="CA240">
        <v>10</v>
      </c>
      <c r="CB240" t="s">
        <v>3</v>
      </c>
      <c r="CE240">
        <v>0</v>
      </c>
      <c r="CF240">
        <v>0</v>
      </c>
      <c r="CG240">
        <v>0</v>
      </c>
      <c r="CM240">
        <v>0</v>
      </c>
      <c r="CN240" t="s">
        <v>3</v>
      </c>
      <c r="CO240">
        <v>0</v>
      </c>
      <c r="CP240">
        <f t="shared" si="185"/>
        <v>1988.88</v>
      </c>
      <c r="CQ240">
        <f t="shared" si="186"/>
        <v>0.48</v>
      </c>
      <c r="CR240">
        <f t="shared" si="187"/>
        <v>0</v>
      </c>
      <c r="CS240">
        <f t="shared" si="188"/>
        <v>0</v>
      </c>
      <c r="CT240">
        <f t="shared" si="189"/>
        <v>662.48</v>
      </c>
      <c r="CU240">
        <f t="shared" si="190"/>
        <v>0</v>
      </c>
      <c r="CV240">
        <f t="shared" si="191"/>
        <v>1.52</v>
      </c>
      <c r="CW240">
        <f t="shared" si="192"/>
        <v>0</v>
      </c>
      <c r="CX240">
        <f t="shared" si="192"/>
        <v>0</v>
      </c>
      <c r="CY240">
        <f t="shared" si="193"/>
        <v>1391.2080000000001</v>
      </c>
      <c r="CZ240">
        <f t="shared" si="194"/>
        <v>198.74400000000003</v>
      </c>
      <c r="DC240" t="s">
        <v>3</v>
      </c>
      <c r="DD240" t="s">
        <v>3</v>
      </c>
      <c r="DE240" t="s">
        <v>3</v>
      </c>
      <c r="DF240" t="s">
        <v>3</v>
      </c>
      <c r="DG240" t="s">
        <v>3</v>
      </c>
      <c r="DH240" t="s">
        <v>3</v>
      </c>
      <c r="DI240" t="s">
        <v>3</v>
      </c>
      <c r="DJ240" t="s">
        <v>3</v>
      </c>
      <c r="DK240" t="s">
        <v>3</v>
      </c>
      <c r="DL240" t="s">
        <v>3</v>
      </c>
      <c r="DM240" t="s">
        <v>3</v>
      </c>
      <c r="DN240">
        <v>0</v>
      </c>
      <c r="DO240">
        <v>0</v>
      </c>
      <c r="DP240">
        <v>1</v>
      </c>
      <c r="DQ240">
        <v>1</v>
      </c>
      <c r="DU240">
        <v>16987630</v>
      </c>
      <c r="DV240" t="s">
        <v>34</v>
      </c>
      <c r="DW240" t="s">
        <v>34</v>
      </c>
      <c r="DX240">
        <v>10</v>
      </c>
      <c r="DZ240" t="s">
        <v>3</v>
      </c>
      <c r="EA240" t="s">
        <v>3</v>
      </c>
      <c r="EB240" t="s">
        <v>3</v>
      </c>
      <c r="EC240" t="s">
        <v>3</v>
      </c>
      <c r="EE240">
        <v>1306206291</v>
      </c>
      <c r="EF240">
        <v>1</v>
      </c>
      <c r="EG240" t="s">
        <v>23</v>
      </c>
      <c r="EH240">
        <v>0</v>
      </c>
      <c r="EI240" t="s">
        <v>3</v>
      </c>
      <c r="EJ240">
        <v>4</v>
      </c>
      <c r="EK240">
        <v>0</v>
      </c>
      <c r="EL240" t="s">
        <v>24</v>
      </c>
      <c r="EM240" t="s">
        <v>25</v>
      </c>
      <c r="EO240" t="s">
        <v>3</v>
      </c>
      <c r="EQ240">
        <v>0</v>
      </c>
      <c r="ER240">
        <v>662.96</v>
      </c>
      <c r="ES240">
        <v>0.48</v>
      </c>
      <c r="ET240">
        <v>0</v>
      </c>
      <c r="EU240">
        <v>0</v>
      </c>
      <c r="EV240">
        <v>662.48</v>
      </c>
      <c r="EW240">
        <v>1.52</v>
      </c>
      <c r="EX240">
        <v>0</v>
      </c>
      <c r="EY240">
        <v>0</v>
      </c>
      <c r="FQ240">
        <v>0</v>
      </c>
      <c r="FR240">
        <f t="shared" si="195"/>
        <v>0</v>
      </c>
      <c r="FS240">
        <v>0</v>
      </c>
      <c r="FX240">
        <v>70</v>
      </c>
      <c r="FY240">
        <v>10</v>
      </c>
      <c r="GA240" t="s">
        <v>3</v>
      </c>
      <c r="GD240">
        <v>0</v>
      </c>
      <c r="GF240">
        <v>-422682725</v>
      </c>
      <c r="GG240">
        <v>2</v>
      </c>
      <c r="GH240">
        <v>1</v>
      </c>
      <c r="GI240">
        <v>-2</v>
      </c>
      <c r="GJ240">
        <v>0</v>
      </c>
      <c r="GK240">
        <f>ROUND(R240*(R12)/100,2)</f>
        <v>0</v>
      </c>
      <c r="GL240">
        <f t="shared" si="196"/>
        <v>0</v>
      </c>
      <c r="GM240">
        <f t="shared" si="197"/>
        <v>3578.83</v>
      </c>
      <c r="GN240">
        <f t="shared" si="198"/>
        <v>0</v>
      </c>
      <c r="GO240">
        <f t="shared" si="199"/>
        <v>0</v>
      </c>
      <c r="GP240">
        <f t="shared" si="200"/>
        <v>3578.83</v>
      </c>
      <c r="GR240">
        <v>0</v>
      </c>
      <c r="GS240">
        <v>3</v>
      </c>
      <c r="GT240">
        <v>0</v>
      </c>
      <c r="GU240" t="s">
        <v>3</v>
      </c>
      <c r="GV240">
        <f t="shared" si="201"/>
        <v>0</v>
      </c>
      <c r="GW240">
        <v>1</v>
      </c>
      <c r="GX240">
        <f t="shared" si="202"/>
        <v>0</v>
      </c>
      <c r="HA240">
        <v>0</v>
      </c>
      <c r="HB240">
        <v>0</v>
      </c>
      <c r="HC240">
        <f t="shared" si="203"/>
        <v>0</v>
      </c>
      <c r="HE240" t="s">
        <v>3</v>
      </c>
      <c r="HF240" t="s">
        <v>3</v>
      </c>
      <c r="HM240" t="s">
        <v>3</v>
      </c>
      <c r="HN240" t="s">
        <v>3</v>
      </c>
      <c r="HO240" t="s">
        <v>3</v>
      </c>
      <c r="HP240" t="s">
        <v>3</v>
      </c>
      <c r="HQ240" t="s">
        <v>3</v>
      </c>
      <c r="IK240">
        <v>0</v>
      </c>
    </row>
    <row r="241" spans="1:245" x14ac:dyDescent="0.2">
      <c r="A241">
        <v>17</v>
      </c>
      <c r="B241">
        <v>1</v>
      </c>
      <c r="C241">
        <f>ROW(SmtRes!A123)</f>
        <v>123</v>
      </c>
      <c r="D241">
        <f>ROW(EtalonRes!A123)</f>
        <v>123</v>
      </c>
      <c r="E241" t="s">
        <v>205</v>
      </c>
      <c r="F241" t="s">
        <v>54</v>
      </c>
      <c r="G241" t="s">
        <v>55</v>
      </c>
      <c r="H241" t="s">
        <v>56</v>
      </c>
      <c r="I241">
        <f>ROUND((314+568+30+343)*3/100,9)</f>
        <v>37.65</v>
      </c>
      <c r="J241">
        <v>0</v>
      </c>
      <c r="K241">
        <f>ROUND((314+568+30+343)*3/100,9)</f>
        <v>37.65</v>
      </c>
      <c r="O241">
        <f t="shared" si="168"/>
        <v>209304.63</v>
      </c>
      <c r="P241">
        <f t="shared" si="169"/>
        <v>1876.1</v>
      </c>
      <c r="Q241">
        <f t="shared" si="170"/>
        <v>0</v>
      </c>
      <c r="R241">
        <f t="shared" si="171"/>
        <v>0</v>
      </c>
      <c r="S241">
        <f t="shared" si="172"/>
        <v>207428.53</v>
      </c>
      <c r="T241">
        <f t="shared" si="173"/>
        <v>0</v>
      </c>
      <c r="U241">
        <f t="shared" si="174"/>
        <v>400.596</v>
      </c>
      <c r="V241">
        <f t="shared" si="175"/>
        <v>0</v>
      </c>
      <c r="W241">
        <f t="shared" si="176"/>
        <v>0</v>
      </c>
      <c r="X241">
        <f t="shared" si="177"/>
        <v>145199.97</v>
      </c>
      <c r="Y241">
        <f t="shared" si="177"/>
        <v>20742.849999999999</v>
      </c>
      <c r="AA241">
        <v>1423013546</v>
      </c>
      <c r="AB241">
        <f t="shared" si="178"/>
        <v>5559.22</v>
      </c>
      <c r="AC241">
        <f t="shared" si="179"/>
        <v>49.83</v>
      </c>
      <c r="AD241">
        <f t="shared" si="180"/>
        <v>0</v>
      </c>
      <c r="AE241">
        <f t="shared" si="181"/>
        <v>0</v>
      </c>
      <c r="AF241">
        <f t="shared" si="181"/>
        <v>5509.39</v>
      </c>
      <c r="AG241">
        <f t="shared" si="182"/>
        <v>0</v>
      </c>
      <c r="AH241">
        <f t="shared" si="183"/>
        <v>10.64</v>
      </c>
      <c r="AI241">
        <f t="shared" si="183"/>
        <v>0</v>
      </c>
      <c r="AJ241">
        <f t="shared" si="184"/>
        <v>0</v>
      </c>
      <c r="AK241">
        <v>5559.22</v>
      </c>
      <c r="AL241">
        <v>49.83</v>
      </c>
      <c r="AM241">
        <v>0</v>
      </c>
      <c r="AN241">
        <v>0</v>
      </c>
      <c r="AO241">
        <v>5509.39</v>
      </c>
      <c r="AP241">
        <v>0</v>
      </c>
      <c r="AQ241">
        <v>10.64</v>
      </c>
      <c r="AR241">
        <v>0</v>
      </c>
      <c r="AS241">
        <v>0</v>
      </c>
      <c r="AT241">
        <v>70</v>
      </c>
      <c r="AU241">
        <v>10</v>
      </c>
      <c r="AV241">
        <v>1</v>
      </c>
      <c r="AW241">
        <v>1</v>
      </c>
      <c r="AZ241">
        <v>1</v>
      </c>
      <c r="BA241">
        <v>1</v>
      </c>
      <c r="BB241">
        <v>1</v>
      </c>
      <c r="BC241">
        <v>1</v>
      </c>
      <c r="BD241" t="s">
        <v>3</v>
      </c>
      <c r="BE241" t="s">
        <v>3</v>
      </c>
      <c r="BF241" t="s">
        <v>3</v>
      </c>
      <c r="BG241" t="s">
        <v>3</v>
      </c>
      <c r="BH241">
        <v>0</v>
      </c>
      <c r="BI241">
        <v>4</v>
      </c>
      <c r="BJ241" t="s">
        <v>57</v>
      </c>
      <c r="BM241">
        <v>0</v>
      </c>
      <c r="BN241">
        <v>0</v>
      </c>
      <c r="BO241" t="s">
        <v>3</v>
      </c>
      <c r="BP241">
        <v>0</v>
      </c>
      <c r="BQ241">
        <v>1</v>
      </c>
      <c r="BR241">
        <v>0</v>
      </c>
      <c r="BS241">
        <v>1</v>
      </c>
      <c r="BT241">
        <v>1</v>
      </c>
      <c r="BU241">
        <v>1</v>
      </c>
      <c r="BV241">
        <v>1</v>
      </c>
      <c r="BW241">
        <v>1</v>
      </c>
      <c r="BX241">
        <v>1</v>
      </c>
      <c r="BY241" t="s">
        <v>3</v>
      </c>
      <c r="BZ241">
        <v>70</v>
      </c>
      <c r="CA241">
        <v>10</v>
      </c>
      <c r="CB241" t="s">
        <v>3</v>
      </c>
      <c r="CE241">
        <v>0</v>
      </c>
      <c r="CF241">
        <v>0</v>
      </c>
      <c r="CG241">
        <v>0</v>
      </c>
      <c r="CM241">
        <v>0</v>
      </c>
      <c r="CN241" t="s">
        <v>3</v>
      </c>
      <c r="CO241">
        <v>0</v>
      </c>
      <c r="CP241">
        <f t="shared" si="185"/>
        <v>209304.63</v>
      </c>
      <c r="CQ241">
        <f t="shared" si="186"/>
        <v>49.83</v>
      </c>
      <c r="CR241">
        <f t="shared" si="187"/>
        <v>0</v>
      </c>
      <c r="CS241">
        <f t="shared" si="188"/>
        <v>0</v>
      </c>
      <c r="CT241">
        <f t="shared" si="189"/>
        <v>5509.39</v>
      </c>
      <c r="CU241">
        <f t="shared" si="190"/>
        <v>0</v>
      </c>
      <c r="CV241">
        <f t="shared" si="191"/>
        <v>10.64</v>
      </c>
      <c r="CW241">
        <f t="shared" si="192"/>
        <v>0</v>
      </c>
      <c r="CX241">
        <f t="shared" si="192"/>
        <v>0</v>
      </c>
      <c r="CY241">
        <f t="shared" si="193"/>
        <v>145199.97099999999</v>
      </c>
      <c r="CZ241">
        <f t="shared" si="194"/>
        <v>20742.852999999999</v>
      </c>
      <c r="DC241" t="s">
        <v>3</v>
      </c>
      <c r="DD241" t="s">
        <v>3</v>
      </c>
      <c r="DE241" t="s">
        <v>3</v>
      </c>
      <c r="DF241" t="s">
        <v>3</v>
      </c>
      <c r="DG241" t="s">
        <v>3</v>
      </c>
      <c r="DH241" t="s">
        <v>3</v>
      </c>
      <c r="DI241" t="s">
        <v>3</v>
      </c>
      <c r="DJ241" t="s">
        <v>3</v>
      </c>
      <c r="DK241" t="s">
        <v>3</v>
      </c>
      <c r="DL241" t="s">
        <v>3</v>
      </c>
      <c r="DM241" t="s">
        <v>3</v>
      </c>
      <c r="DN241">
        <v>0</v>
      </c>
      <c r="DO241">
        <v>0</v>
      </c>
      <c r="DP241">
        <v>1</v>
      </c>
      <c r="DQ241">
        <v>1</v>
      </c>
      <c r="DU241">
        <v>1003</v>
      </c>
      <c r="DV241" t="s">
        <v>56</v>
      </c>
      <c r="DW241" t="s">
        <v>56</v>
      </c>
      <c r="DX241">
        <v>100</v>
      </c>
      <c r="DZ241" t="s">
        <v>3</v>
      </c>
      <c r="EA241" t="s">
        <v>3</v>
      </c>
      <c r="EB241" t="s">
        <v>3</v>
      </c>
      <c r="EC241" t="s">
        <v>3</v>
      </c>
      <c r="EE241">
        <v>1306206291</v>
      </c>
      <c r="EF241">
        <v>1</v>
      </c>
      <c r="EG241" t="s">
        <v>23</v>
      </c>
      <c r="EH241">
        <v>0</v>
      </c>
      <c r="EI241" t="s">
        <v>3</v>
      </c>
      <c r="EJ241">
        <v>4</v>
      </c>
      <c r="EK241">
        <v>0</v>
      </c>
      <c r="EL241" t="s">
        <v>24</v>
      </c>
      <c r="EM241" t="s">
        <v>25</v>
      </c>
      <c r="EO241" t="s">
        <v>3</v>
      </c>
      <c r="EQ241">
        <v>0</v>
      </c>
      <c r="ER241">
        <v>5559.22</v>
      </c>
      <c r="ES241">
        <v>49.83</v>
      </c>
      <c r="ET241">
        <v>0</v>
      </c>
      <c r="EU241">
        <v>0</v>
      </c>
      <c r="EV241">
        <v>5509.39</v>
      </c>
      <c r="EW241">
        <v>10.64</v>
      </c>
      <c r="EX241">
        <v>0</v>
      </c>
      <c r="EY241">
        <v>0</v>
      </c>
      <c r="FQ241">
        <v>0</v>
      </c>
      <c r="FR241">
        <f t="shared" si="195"/>
        <v>0</v>
      </c>
      <c r="FS241">
        <v>0</v>
      </c>
      <c r="FX241">
        <v>70</v>
      </c>
      <c r="FY241">
        <v>10</v>
      </c>
      <c r="GA241" t="s">
        <v>3</v>
      </c>
      <c r="GD241">
        <v>0</v>
      </c>
      <c r="GF241">
        <v>378867325</v>
      </c>
      <c r="GG241">
        <v>2</v>
      </c>
      <c r="GH241">
        <v>1</v>
      </c>
      <c r="GI241">
        <v>-2</v>
      </c>
      <c r="GJ241">
        <v>0</v>
      </c>
      <c r="GK241">
        <f>ROUND(R241*(R12)/100,2)</f>
        <v>0</v>
      </c>
      <c r="GL241">
        <f t="shared" si="196"/>
        <v>0</v>
      </c>
      <c r="GM241">
        <f t="shared" si="197"/>
        <v>375247.45</v>
      </c>
      <c r="GN241">
        <f t="shared" si="198"/>
        <v>0</v>
      </c>
      <c r="GO241">
        <f t="shared" si="199"/>
        <v>0</v>
      </c>
      <c r="GP241">
        <f t="shared" si="200"/>
        <v>375247.45</v>
      </c>
      <c r="GR241">
        <v>0</v>
      </c>
      <c r="GS241">
        <v>3</v>
      </c>
      <c r="GT241">
        <v>0</v>
      </c>
      <c r="GU241" t="s">
        <v>3</v>
      </c>
      <c r="GV241">
        <f t="shared" si="201"/>
        <v>0</v>
      </c>
      <c r="GW241">
        <v>1</v>
      </c>
      <c r="GX241">
        <f t="shared" si="202"/>
        <v>0</v>
      </c>
      <c r="HA241">
        <v>0</v>
      </c>
      <c r="HB241">
        <v>0</v>
      </c>
      <c r="HC241">
        <f t="shared" si="203"/>
        <v>0</v>
      </c>
      <c r="HE241" t="s">
        <v>3</v>
      </c>
      <c r="HF241" t="s">
        <v>3</v>
      </c>
      <c r="HM241" t="s">
        <v>3</v>
      </c>
      <c r="HN241" t="s">
        <v>3</v>
      </c>
      <c r="HO241" t="s">
        <v>3</v>
      </c>
      <c r="HP241" t="s">
        <v>3</v>
      </c>
      <c r="HQ241" t="s">
        <v>3</v>
      </c>
      <c r="IK241">
        <v>0</v>
      </c>
    </row>
    <row r="242" spans="1:245" x14ac:dyDescent="0.2">
      <c r="A242">
        <v>17</v>
      </c>
      <c r="B242">
        <v>1</v>
      </c>
      <c r="C242">
        <f>ROW(SmtRes!A126)</f>
        <v>126</v>
      </c>
      <c r="D242">
        <f>ROW(EtalonRes!A126)</f>
        <v>126</v>
      </c>
      <c r="E242" t="s">
        <v>206</v>
      </c>
      <c r="F242" t="s">
        <v>144</v>
      </c>
      <c r="G242" t="s">
        <v>145</v>
      </c>
      <c r="H242" t="s">
        <v>56</v>
      </c>
      <c r="I242">
        <f>ROUND((314+568+30+343)*3/100,9)</f>
        <v>37.65</v>
      </c>
      <c r="J242">
        <v>0</v>
      </c>
      <c r="K242">
        <f>ROUND((314+568+30+343)*3/100,9)</f>
        <v>37.65</v>
      </c>
      <c r="O242">
        <f t="shared" si="168"/>
        <v>44890.85</v>
      </c>
      <c r="P242">
        <f t="shared" si="169"/>
        <v>1932.2</v>
      </c>
      <c r="Q242">
        <f t="shared" si="170"/>
        <v>284.26</v>
      </c>
      <c r="R242">
        <f t="shared" si="171"/>
        <v>1.51</v>
      </c>
      <c r="S242">
        <f t="shared" si="172"/>
        <v>42674.39</v>
      </c>
      <c r="T242">
        <f t="shared" si="173"/>
        <v>0</v>
      </c>
      <c r="U242">
        <f t="shared" si="174"/>
        <v>91.113</v>
      </c>
      <c r="V242">
        <f t="shared" si="175"/>
        <v>0</v>
      </c>
      <c r="W242">
        <f t="shared" si="176"/>
        <v>0</v>
      </c>
      <c r="X242">
        <f t="shared" si="177"/>
        <v>29872.07</v>
      </c>
      <c r="Y242">
        <f t="shared" si="177"/>
        <v>4267.4399999999996</v>
      </c>
      <c r="AA242">
        <v>1423013546</v>
      </c>
      <c r="AB242">
        <f t="shared" si="178"/>
        <v>1192.32</v>
      </c>
      <c r="AC242">
        <f t="shared" si="179"/>
        <v>51.32</v>
      </c>
      <c r="AD242">
        <f t="shared" si="180"/>
        <v>7.55</v>
      </c>
      <c r="AE242">
        <f t="shared" si="181"/>
        <v>0.04</v>
      </c>
      <c r="AF242">
        <f t="shared" si="181"/>
        <v>1133.45</v>
      </c>
      <c r="AG242">
        <f t="shared" si="182"/>
        <v>0</v>
      </c>
      <c r="AH242">
        <f t="shared" si="183"/>
        <v>2.42</v>
      </c>
      <c r="AI242">
        <f t="shared" si="183"/>
        <v>0</v>
      </c>
      <c r="AJ242">
        <f t="shared" si="184"/>
        <v>0</v>
      </c>
      <c r="AK242">
        <v>1192.32</v>
      </c>
      <c r="AL242">
        <v>51.32</v>
      </c>
      <c r="AM242">
        <v>7.55</v>
      </c>
      <c r="AN242">
        <v>0.04</v>
      </c>
      <c r="AO242">
        <v>1133.45</v>
      </c>
      <c r="AP242">
        <v>0</v>
      </c>
      <c r="AQ242">
        <v>2.42</v>
      </c>
      <c r="AR242">
        <v>0</v>
      </c>
      <c r="AS242">
        <v>0</v>
      </c>
      <c r="AT242">
        <v>70</v>
      </c>
      <c r="AU242">
        <v>10</v>
      </c>
      <c r="AV242">
        <v>1</v>
      </c>
      <c r="AW242">
        <v>1</v>
      </c>
      <c r="AZ242">
        <v>1</v>
      </c>
      <c r="BA242">
        <v>1</v>
      </c>
      <c r="BB242">
        <v>1</v>
      </c>
      <c r="BC242">
        <v>1</v>
      </c>
      <c r="BD242" t="s">
        <v>3</v>
      </c>
      <c r="BE242" t="s">
        <v>3</v>
      </c>
      <c r="BF242" t="s">
        <v>3</v>
      </c>
      <c r="BG242" t="s">
        <v>3</v>
      </c>
      <c r="BH242">
        <v>0</v>
      </c>
      <c r="BI242">
        <v>4</v>
      </c>
      <c r="BJ242" t="s">
        <v>146</v>
      </c>
      <c r="BM242">
        <v>0</v>
      </c>
      <c r="BN242">
        <v>0</v>
      </c>
      <c r="BO242" t="s">
        <v>3</v>
      </c>
      <c r="BP242">
        <v>0</v>
      </c>
      <c r="BQ242">
        <v>1</v>
      </c>
      <c r="BR242">
        <v>0</v>
      </c>
      <c r="BS242">
        <v>1</v>
      </c>
      <c r="BT242">
        <v>1</v>
      </c>
      <c r="BU242">
        <v>1</v>
      </c>
      <c r="BV242">
        <v>1</v>
      </c>
      <c r="BW242">
        <v>1</v>
      </c>
      <c r="BX242">
        <v>1</v>
      </c>
      <c r="BY242" t="s">
        <v>3</v>
      </c>
      <c r="BZ242">
        <v>70</v>
      </c>
      <c r="CA242">
        <v>10</v>
      </c>
      <c r="CB242" t="s">
        <v>3</v>
      </c>
      <c r="CE242">
        <v>0</v>
      </c>
      <c r="CF242">
        <v>0</v>
      </c>
      <c r="CG242">
        <v>0</v>
      </c>
      <c r="CM242">
        <v>0</v>
      </c>
      <c r="CN242" t="s">
        <v>3</v>
      </c>
      <c r="CO242">
        <v>0</v>
      </c>
      <c r="CP242">
        <f t="shared" si="185"/>
        <v>44890.85</v>
      </c>
      <c r="CQ242">
        <f t="shared" si="186"/>
        <v>51.32</v>
      </c>
      <c r="CR242">
        <f t="shared" si="187"/>
        <v>7.55</v>
      </c>
      <c r="CS242">
        <f t="shared" si="188"/>
        <v>0.04</v>
      </c>
      <c r="CT242">
        <f t="shared" si="189"/>
        <v>1133.45</v>
      </c>
      <c r="CU242">
        <f t="shared" si="190"/>
        <v>0</v>
      </c>
      <c r="CV242">
        <f t="shared" si="191"/>
        <v>2.42</v>
      </c>
      <c r="CW242">
        <f t="shared" si="192"/>
        <v>0</v>
      </c>
      <c r="CX242">
        <f t="shared" si="192"/>
        <v>0</v>
      </c>
      <c r="CY242">
        <f t="shared" si="193"/>
        <v>29872.072999999997</v>
      </c>
      <c r="CZ242">
        <f t="shared" si="194"/>
        <v>4267.4390000000003</v>
      </c>
      <c r="DC242" t="s">
        <v>3</v>
      </c>
      <c r="DD242" t="s">
        <v>3</v>
      </c>
      <c r="DE242" t="s">
        <v>3</v>
      </c>
      <c r="DF242" t="s">
        <v>3</v>
      </c>
      <c r="DG242" t="s">
        <v>3</v>
      </c>
      <c r="DH242" t="s">
        <v>3</v>
      </c>
      <c r="DI242" t="s">
        <v>3</v>
      </c>
      <c r="DJ242" t="s">
        <v>3</v>
      </c>
      <c r="DK242" t="s">
        <v>3</v>
      </c>
      <c r="DL242" t="s">
        <v>3</v>
      </c>
      <c r="DM242" t="s">
        <v>3</v>
      </c>
      <c r="DN242">
        <v>0</v>
      </c>
      <c r="DO242">
        <v>0</v>
      </c>
      <c r="DP242">
        <v>1</v>
      </c>
      <c r="DQ242">
        <v>1</v>
      </c>
      <c r="DU242">
        <v>1003</v>
      </c>
      <c r="DV242" t="s">
        <v>56</v>
      </c>
      <c r="DW242" t="s">
        <v>56</v>
      </c>
      <c r="DX242">
        <v>100</v>
      </c>
      <c r="DZ242" t="s">
        <v>3</v>
      </c>
      <c r="EA242" t="s">
        <v>3</v>
      </c>
      <c r="EB242" t="s">
        <v>3</v>
      </c>
      <c r="EC242" t="s">
        <v>3</v>
      </c>
      <c r="EE242">
        <v>1306206291</v>
      </c>
      <c r="EF242">
        <v>1</v>
      </c>
      <c r="EG242" t="s">
        <v>23</v>
      </c>
      <c r="EH242">
        <v>0</v>
      </c>
      <c r="EI242" t="s">
        <v>3</v>
      </c>
      <c r="EJ242">
        <v>4</v>
      </c>
      <c r="EK242">
        <v>0</v>
      </c>
      <c r="EL242" t="s">
        <v>24</v>
      </c>
      <c r="EM242" t="s">
        <v>25</v>
      </c>
      <c r="EO242" t="s">
        <v>3</v>
      </c>
      <c r="EQ242">
        <v>0</v>
      </c>
      <c r="ER242">
        <v>1192.32</v>
      </c>
      <c r="ES242">
        <v>51.32</v>
      </c>
      <c r="ET242">
        <v>7.55</v>
      </c>
      <c r="EU242">
        <v>0.04</v>
      </c>
      <c r="EV242">
        <v>1133.45</v>
      </c>
      <c r="EW242">
        <v>2.42</v>
      </c>
      <c r="EX242">
        <v>0</v>
      </c>
      <c r="EY242">
        <v>0</v>
      </c>
      <c r="FQ242">
        <v>0</v>
      </c>
      <c r="FR242">
        <f t="shared" si="195"/>
        <v>0</v>
      </c>
      <c r="FS242">
        <v>0</v>
      </c>
      <c r="FX242">
        <v>70</v>
      </c>
      <c r="FY242">
        <v>10</v>
      </c>
      <c r="GA242" t="s">
        <v>3</v>
      </c>
      <c r="GD242">
        <v>0</v>
      </c>
      <c r="GF242">
        <v>1102977517</v>
      </c>
      <c r="GG242">
        <v>2</v>
      </c>
      <c r="GH242">
        <v>1</v>
      </c>
      <c r="GI242">
        <v>-2</v>
      </c>
      <c r="GJ242">
        <v>0</v>
      </c>
      <c r="GK242">
        <f>ROUND(R242*(R12)/100,2)</f>
        <v>2.42</v>
      </c>
      <c r="GL242">
        <f t="shared" si="196"/>
        <v>0</v>
      </c>
      <c r="GM242">
        <f t="shared" si="197"/>
        <v>79032.78</v>
      </c>
      <c r="GN242">
        <f t="shared" si="198"/>
        <v>0</v>
      </c>
      <c r="GO242">
        <f t="shared" si="199"/>
        <v>0</v>
      </c>
      <c r="GP242">
        <f t="shared" si="200"/>
        <v>79032.78</v>
      </c>
      <c r="GR242">
        <v>0</v>
      </c>
      <c r="GS242">
        <v>3</v>
      </c>
      <c r="GT242">
        <v>0</v>
      </c>
      <c r="GU242" t="s">
        <v>3</v>
      </c>
      <c r="GV242">
        <f t="shared" si="201"/>
        <v>0</v>
      </c>
      <c r="GW242">
        <v>1</v>
      </c>
      <c r="GX242">
        <f t="shared" si="202"/>
        <v>0</v>
      </c>
      <c r="HA242">
        <v>0</v>
      </c>
      <c r="HB242">
        <v>0</v>
      </c>
      <c r="HC242">
        <f t="shared" si="203"/>
        <v>0</v>
      </c>
      <c r="HE242" t="s">
        <v>3</v>
      </c>
      <c r="HF242" t="s">
        <v>3</v>
      </c>
      <c r="HM242" t="s">
        <v>3</v>
      </c>
      <c r="HN242" t="s">
        <v>3</v>
      </c>
      <c r="HO242" t="s">
        <v>3</v>
      </c>
      <c r="HP242" t="s">
        <v>3</v>
      </c>
      <c r="HQ242" t="s">
        <v>3</v>
      </c>
      <c r="IK242">
        <v>0</v>
      </c>
    </row>
    <row r="243" spans="1:245" x14ac:dyDescent="0.2">
      <c r="A243">
        <v>19</v>
      </c>
      <c r="B243">
        <v>1</v>
      </c>
      <c r="F243" t="s">
        <v>3</v>
      </c>
      <c r="G243" t="s">
        <v>187</v>
      </c>
      <c r="H243" t="s">
        <v>3</v>
      </c>
      <c r="AA243">
        <v>1</v>
      </c>
      <c r="IK243">
        <v>0</v>
      </c>
    </row>
    <row r="244" spans="1:245" x14ac:dyDescent="0.2">
      <c r="A244">
        <v>17</v>
      </c>
      <c r="B244">
        <v>1</v>
      </c>
      <c r="C244">
        <f>ROW(SmtRes!A129)</f>
        <v>129</v>
      </c>
      <c r="D244">
        <f>ROW(EtalonRes!A129)</f>
        <v>129</v>
      </c>
      <c r="E244" t="s">
        <v>207</v>
      </c>
      <c r="F244" t="s">
        <v>192</v>
      </c>
      <c r="G244" t="s">
        <v>193</v>
      </c>
      <c r="H244" t="s">
        <v>21</v>
      </c>
      <c r="I244">
        <f>ROUND(5+2,9)</f>
        <v>7</v>
      </c>
      <c r="J244">
        <v>0</v>
      </c>
      <c r="K244">
        <f>ROUND(5+2,9)</f>
        <v>7</v>
      </c>
      <c r="O244">
        <f t="shared" ref="O244:O251" si="204">ROUND(CP244,2)</f>
        <v>1630.09</v>
      </c>
      <c r="P244">
        <f t="shared" ref="P244:P251" si="205">ROUND(CQ244*I244,2)</f>
        <v>2.52</v>
      </c>
      <c r="Q244">
        <f t="shared" ref="Q244:Q251" si="206">ROUND(CR244*I244,2)</f>
        <v>16.66</v>
      </c>
      <c r="R244">
        <f t="shared" ref="R244:R251" si="207">ROUND(CS244*I244,2)</f>
        <v>7.0000000000000007E-2</v>
      </c>
      <c r="S244">
        <f t="shared" ref="S244:S251" si="208">ROUND(CT244*I244,2)</f>
        <v>1610.91</v>
      </c>
      <c r="T244">
        <f t="shared" ref="T244:T251" si="209">ROUND(CU244*I244,2)</f>
        <v>0</v>
      </c>
      <c r="U244">
        <f t="shared" ref="U244:U251" si="210">CV244*I244</f>
        <v>4.0599999999999996</v>
      </c>
      <c r="V244">
        <f t="shared" ref="V244:V251" si="211">CW244*I244</f>
        <v>0</v>
      </c>
      <c r="W244">
        <f t="shared" ref="W244:W251" si="212">ROUND(CX244*I244,2)</f>
        <v>0</v>
      </c>
      <c r="X244">
        <f t="shared" ref="X244:Y251" si="213">ROUND(CY244,2)</f>
        <v>1127.6400000000001</v>
      </c>
      <c r="Y244">
        <f t="shared" si="213"/>
        <v>161.09</v>
      </c>
      <c r="AA244">
        <v>1423013546</v>
      </c>
      <c r="AB244">
        <f t="shared" ref="AB244:AB251" si="214">ROUND((AC244+AD244+AF244),6)</f>
        <v>232.87</v>
      </c>
      <c r="AC244">
        <f t="shared" ref="AC244:AC251" si="215">ROUND((ES244),6)</f>
        <v>0.36</v>
      </c>
      <c r="AD244">
        <f t="shared" ref="AD244:AD251" si="216">ROUND((((ET244)-(EU244))+AE244),6)</f>
        <v>2.38</v>
      </c>
      <c r="AE244">
        <f t="shared" ref="AE244:AF251" si="217">ROUND((EU244),6)</f>
        <v>0.01</v>
      </c>
      <c r="AF244">
        <f t="shared" si="217"/>
        <v>230.13</v>
      </c>
      <c r="AG244">
        <f t="shared" ref="AG244:AG251" si="218">ROUND((AP244),6)</f>
        <v>0</v>
      </c>
      <c r="AH244">
        <f t="shared" ref="AH244:AI251" si="219">(EW244)</f>
        <v>0.57999999999999996</v>
      </c>
      <c r="AI244">
        <f t="shared" si="219"/>
        <v>0</v>
      </c>
      <c r="AJ244">
        <f t="shared" ref="AJ244:AJ251" si="220">(AS244)</f>
        <v>0</v>
      </c>
      <c r="AK244">
        <v>232.87</v>
      </c>
      <c r="AL244">
        <v>0.36</v>
      </c>
      <c r="AM244">
        <v>2.38</v>
      </c>
      <c r="AN244">
        <v>0.01</v>
      </c>
      <c r="AO244">
        <v>230.13</v>
      </c>
      <c r="AP244">
        <v>0</v>
      </c>
      <c r="AQ244">
        <v>0.57999999999999996</v>
      </c>
      <c r="AR244">
        <v>0</v>
      </c>
      <c r="AS244">
        <v>0</v>
      </c>
      <c r="AT244">
        <v>70</v>
      </c>
      <c r="AU244">
        <v>10</v>
      </c>
      <c r="AV244">
        <v>1</v>
      </c>
      <c r="AW244">
        <v>1</v>
      </c>
      <c r="AZ244">
        <v>1</v>
      </c>
      <c r="BA244">
        <v>1</v>
      </c>
      <c r="BB244">
        <v>1</v>
      </c>
      <c r="BC244">
        <v>1</v>
      </c>
      <c r="BD244" t="s">
        <v>3</v>
      </c>
      <c r="BE244" t="s">
        <v>3</v>
      </c>
      <c r="BF244" t="s">
        <v>3</v>
      </c>
      <c r="BG244" t="s">
        <v>3</v>
      </c>
      <c r="BH244">
        <v>0</v>
      </c>
      <c r="BI244">
        <v>4</v>
      </c>
      <c r="BJ244" t="s">
        <v>194</v>
      </c>
      <c r="BM244">
        <v>0</v>
      </c>
      <c r="BN244">
        <v>0</v>
      </c>
      <c r="BO244" t="s">
        <v>3</v>
      </c>
      <c r="BP244">
        <v>0</v>
      </c>
      <c r="BQ244">
        <v>1</v>
      </c>
      <c r="BR244">
        <v>0</v>
      </c>
      <c r="BS244">
        <v>1</v>
      </c>
      <c r="BT244">
        <v>1</v>
      </c>
      <c r="BU244">
        <v>1</v>
      </c>
      <c r="BV244">
        <v>1</v>
      </c>
      <c r="BW244">
        <v>1</v>
      </c>
      <c r="BX244">
        <v>1</v>
      </c>
      <c r="BY244" t="s">
        <v>3</v>
      </c>
      <c r="BZ244">
        <v>70</v>
      </c>
      <c r="CA244">
        <v>10</v>
      </c>
      <c r="CB244" t="s">
        <v>3</v>
      </c>
      <c r="CE244">
        <v>0</v>
      </c>
      <c r="CF244">
        <v>0</v>
      </c>
      <c r="CG244">
        <v>0</v>
      </c>
      <c r="CM244">
        <v>0</v>
      </c>
      <c r="CN244" t="s">
        <v>3</v>
      </c>
      <c r="CO244">
        <v>0</v>
      </c>
      <c r="CP244">
        <f t="shared" ref="CP244:CP251" si="221">(P244+Q244+S244)</f>
        <v>1630.0900000000001</v>
      </c>
      <c r="CQ244">
        <f t="shared" ref="CQ244:CQ251" si="222">(AC244*BC244*AW244)</f>
        <v>0.36</v>
      </c>
      <c r="CR244">
        <f t="shared" ref="CR244:CR251" si="223">((((ET244)*BB244-(EU244)*BS244)+AE244*BS244)*AV244)</f>
        <v>2.38</v>
      </c>
      <c r="CS244">
        <f t="shared" ref="CS244:CS251" si="224">(AE244*BS244*AV244)</f>
        <v>0.01</v>
      </c>
      <c r="CT244">
        <f t="shared" ref="CT244:CT251" si="225">(AF244*BA244*AV244)</f>
        <v>230.13</v>
      </c>
      <c r="CU244">
        <f t="shared" ref="CU244:CU251" si="226">AG244</f>
        <v>0</v>
      </c>
      <c r="CV244">
        <f t="shared" ref="CV244:CV251" si="227">(AH244*AV244)</f>
        <v>0.57999999999999996</v>
      </c>
      <c r="CW244">
        <f t="shared" ref="CW244:CX251" si="228">AI244</f>
        <v>0</v>
      </c>
      <c r="CX244">
        <f t="shared" si="228"/>
        <v>0</v>
      </c>
      <c r="CY244">
        <f t="shared" ref="CY244:CY251" si="229">((S244*BZ244)/100)</f>
        <v>1127.6370000000002</v>
      </c>
      <c r="CZ244">
        <f t="shared" ref="CZ244:CZ251" si="230">((S244*CA244)/100)</f>
        <v>161.09100000000001</v>
      </c>
      <c r="DC244" t="s">
        <v>3</v>
      </c>
      <c r="DD244" t="s">
        <v>3</v>
      </c>
      <c r="DE244" t="s">
        <v>3</v>
      </c>
      <c r="DF244" t="s">
        <v>3</v>
      </c>
      <c r="DG244" t="s">
        <v>3</v>
      </c>
      <c r="DH244" t="s">
        <v>3</v>
      </c>
      <c r="DI244" t="s">
        <v>3</v>
      </c>
      <c r="DJ244" t="s">
        <v>3</v>
      </c>
      <c r="DK244" t="s">
        <v>3</v>
      </c>
      <c r="DL244" t="s">
        <v>3</v>
      </c>
      <c r="DM244" t="s">
        <v>3</v>
      </c>
      <c r="DN244">
        <v>0</v>
      </c>
      <c r="DO244">
        <v>0</v>
      </c>
      <c r="DP244">
        <v>1</v>
      </c>
      <c r="DQ244">
        <v>1</v>
      </c>
      <c r="DU244">
        <v>16987630</v>
      </c>
      <c r="DV244" t="s">
        <v>21</v>
      </c>
      <c r="DW244" t="s">
        <v>21</v>
      </c>
      <c r="DX244">
        <v>1</v>
      </c>
      <c r="DZ244" t="s">
        <v>3</v>
      </c>
      <c r="EA244" t="s">
        <v>3</v>
      </c>
      <c r="EB244" t="s">
        <v>3</v>
      </c>
      <c r="EC244" t="s">
        <v>3</v>
      </c>
      <c r="EE244">
        <v>1306206291</v>
      </c>
      <c r="EF244">
        <v>1</v>
      </c>
      <c r="EG244" t="s">
        <v>23</v>
      </c>
      <c r="EH244">
        <v>0</v>
      </c>
      <c r="EI244" t="s">
        <v>3</v>
      </c>
      <c r="EJ244">
        <v>4</v>
      </c>
      <c r="EK244">
        <v>0</v>
      </c>
      <c r="EL244" t="s">
        <v>24</v>
      </c>
      <c r="EM244" t="s">
        <v>25</v>
      </c>
      <c r="EO244" t="s">
        <v>3</v>
      </c>
      <c r="EQ244">
        <v>0</v>
      </c>
      <c r="ER244">
        <v>232.87</v>
      </c>
      <c r="ES244">
        <v>0.36</v>
      </c>
      <c r="ET244">
        <v>2.38</v>
      </c>
      <c r="EU244">
        <v>0.01</v>
      </c>
      <c r="EV244">
        <v>230.13</v>
      </c>
      <c r="EW244">
        <v>0.57999999999999996</v>
      </c>
      <c r="EX244">
        <v>0</v>
      </c>
      <c r="EY244">
        <v>0</v>
      </c>
      <c r="FQ244">
        <v>0</v>
      </c>
      <c r="FR244">
        <f t="shared" ref="FR244:FR251" si="231">ROUND(IF(BI244=3,GM244,0),2)</f>
        <v>0</v>
      </c>
      <c r="FS244">
        <v>0</v>
      </c>
      <c r="FX244">
        <v>70</v>
      </c>
      <c r="FY244">
        <v>10</v>
      </c>
      <c r="GA244" t="s">
        <v>3</v>
      </c>
      <c r="GD244">
        <v>0</v>
      </c>
      <c r="GF244">
        <v>-622953615</v>
      </c>
      <c r="GG244">
        <v>2</v>
      </c>
      <c r="GH244">
        <v>1</v>
      </c>
      <c r="GI244">
        <v>-2</v>
      </c>
      <c r="GJ244">
        <v>0</v>
      </c>
      <c r="GK244">
        <f>ROUND(R244*(R12)/100,2)</f>
        <v>0.11</v>
      </c>
      <c r="GL244">
        <f t="shared" ref="GL244:GL251" si="232">ROUND(IF(AND(BH244=3,BI244=3,FS244&lt;&gt;0),P244,0),2)</f>
        <v>0</v>
      </c>
      <c r="GM244">
        <f t="shared" ref="GM244:GM251" si="233">ROUND(O244+X244+Y244+GK244,2)+GX244</f>
        <v>2918.93</v>
      </c>
      <c r="GN244">
        <f t="shared" ref="GN244:GN251" si="234">IF(OR(BI244=0,BI244=1),ROUND(O244+X244+Y244+GK244,2),0)</f>
        <v>0</v>
      </c>
      <c r="GO244">
        <f t="shared" ref="GO244:GO251" si="235">IF(BI244=2,ROUND(O244+X244+Y244+GK244,2),0)</f>
        <v>0</v>
      </c>
      <c r="GP244">
        <f t="shared" ref="GP244:GP251" si="236">IF(BI244=4,ROUND(O244+X244+Y244+GK244,2)+GX244,0)</f>
        <v>2918.93</v>
      </c>
      <c r="GR244">
        <v>0</v>
      </c>
      <c r="GS244">
        <v>3</v>
      </c>
      <c r="GT244">
        <v>0</v>
      </c>
      <c r="GU244" t="s">
        <v>3</v>
      </c>
      <c r="GV244">
        <f t="shared" ref="GV244:GV251" si="237">ROUND((GT244),6)</f>
        <v>0</v>
      </c>
      <c r="GW244">
        <v>1</v>
      </c>
      <c r="GX244">
        <f t="shared" ref="GX244:GX251" si="238">ROUND(HC244*I244,2)</f>
        <v>0</v>
      </c>
      <c r="HA244">
        <v>0</v>
      </c>
      <c r="HB244">
        <v>0</v>
      </c>
      <c r="HC244">
        <f t="shared" ref="HC244:HC251" si="239">GV244*GW244</f>
        <v>0</v>
      </c>
      <c r="HE244" t="s">
        <v>3</v>
      </c>
      <c r="HF244" t="s">
        <v>3</v>
      </c>
      <c r="HM244" t="s">
        <v>3</v>
      </c>
      <c r="HN244" t="s">
        <v>3</v>
      </c>
      <c r="HO244" t="s">
        <v>3</v>
      </c>
      <c r="HP244" t="s">
        <v>3</v>
      </c>
      <c r="HQ244" t="s">
        <v>3</v>
      </c>
      <c r="IK244">
        <v>0</v>
      </c>
    </row>
    <row r="245" spans="1:245" x14ac:dyDescent="0.2">
      <c r="A245">
        <v>17</v>
      </c>
      <c r="B245">
        <v>1</v>
      </c>
      <c r="C245">
        <f>ROW(SmtRes!A132)</f>
        <v>132</v>
      </c>
      <c r="D245">
        <f>ROW(EtalonRes!A132)</f>
        <v>132</v>
      </c>
      <c r="E245" t="s">
        <v>208</v>
      </c>
      <c r="F245" t="s">
        <v>196</v>
      </c>
      <c r="G245" t="s">
        <v>197</v>
      </c>
      <c r="H245" t="s">
        <v>21</v>
      </c>
      <c r="I245">
        <v>2</v>
      </c>
      <c r="J245">
        <v>0</v>
      </c>
      <c r="K245">
        <v>2</v>
      </c>
      <c r="O245">
        <f t="shared" si="204"/>
        <v>725.18</v>
      </c>
      <c r="P245">
        <f t="shared" si="205"/>
        <v>1.44</v>
      </c>
      <c r="Q245">
        <f t="shared" si="206"/>
        <v>9.52</v>
      </c>
      <c r="R245">
        <f t="shared" si="207"/>
        <v>0.04</v>
      </c>
      <c r="S245">
        <f t="shared" si="208"/>
        <v>714.22</v>
      </c>
      <c r="T245">
        <f t="shared" si="209"/>
        <v>0</v>
      </c>
      <c r="U245">
        <f t="shared" si="210"/>
        <v>1.8</v>
      </c>
      <c r="V245">
        <f t="shared" si="211"/>
        <v>0</v>
      </c>
      <c r="W245">
        <f t="shared" si="212"/>
        <v>0</v>
      </c>
      <c r="X245">
        <f t="shared" si="213"/>
        <v>499.95</v>
      </c>
      <c r="Y245">
        <f t="shared" si="213"/>
        <v>71.42</v>
      </c>
      <c r="AA245">
        <v>1423013546</v>
      </c>
      <c r="AB245">
        <f t="shared" si="214"/>
        <v>362.59</v>
      </c>
      <c r="AC245">
        <f t="shared" si="215"/>
        <v>0.72</v>
      </c>
      <c r="AD245">
        <f t="shared" si="216"/>
        <v>4.76</v>
      </c>
      <c r="AE245">
        <f t="shared" si="217"/>
        <v>0.02</v>
      </c>
      <c r="AF245">
        <f t="shared" si="217"/>
        <v>357.11</v>
      </c>
      <c r="AG245">
        <f t="shared" si="218"/>
        <v>0</v>
      </c>
      <c r="AH245">
        <f t="shared" si="219"/>
        <v>0.9</v>
      </c>
      <c r="AI245">
        <f t="shared" si="219"/>
        <v>0</v>
      </c>
      <c r="AJ245">
        <f t="shared" si="220"/>
        <v>0</v>
      </c>
      <c r="AK245">
        <v>362.59</v>
      </c>
      <c r="AL245">
        <v>0.72</v>
      </c>
      <c r="AM245">
        <v>4.76</v>
      </c>
      <c r="AN245">
        <v>0.02</v>
      </c>
      <c r="AO245">
        <v>357.11</v>
      </c>
      <c r="AP245">
        <v>0</v>
      </c>
      <c r="AQ245">
        <v>0.9</v>
      </c>
      <c r="AR245">
        <v>0</v>
      </c>
      <c r="AS245">
        <v>0</v>
      </c>
      <c r="AT245">
        <v>70</v>
      </c>
      <c r="AU245">
        <v>10</v>
      </c>
      <c r="AV245">
        <v>1</v>
      </c>
      <c r="AW245">
        <v>1</v>
      </c>
      <c r="AZ245">
        <v>1</v>
      </c>
      <c r="BA245">
        <v>1</v>
      </c>
      <c r="BB245">
        <v>1</v>
      </c>
      <c r="BC245">
        <v>1</v>
      </c>
      <c r="BD245" t="s">
        <v>3</v>
      </c>
      <c r="BE245" t="s">
        <v>3</v>
      </c>
      <c r="BF245" t="s">
        <v>3</v>
      </c>
      <c r="BG245" t="s">
        <v>3</v>
      </c>
      <c r="BH245">
        <v>0</v>
      </c>
      <c r="BI245">
        <v>4</v>
      </c>
      <c r="BJ245" t="s">
        <v>198</v>
      </c>
      <c r="BM245">
        <v>0</v>
      </c>
      <c r="BN245">
        <v>0</v>
      </c>
      <c r="BO245" t="s">
        <v>3</v>
      </c>
      <c r="BP245">
        <v>0</v>
      </c>
      <c r="BQ245">
        <v>1</v>
      </c>
      <c r="BR245">
        <v>0</v>
      </c>
      <c r="BS245">
        <v>1</v>
      </c>
      <c r="BT245">
        <v>1</v>
      </c>
      <c r="BU245">
        <v>1</v>
      </c>
      <c r="BV245">
        <v>1</v>
      </c>
      <c r="BW245">
        <v>1</v>
      </c>
      <c r="BX245">
        <v>1</v>
      </c>
      <c r="BY245" t="s">
        <v>3</v>
      </c>
      <c r="BZ245">
        <v>70</v>
      </c>
      <c r="CA245">
        <v>10</v>
      </c>
      <c r="CB245" t="s">
        <v>3</v>
      </c>
      <c r="CE245">
        <v>0</v>
      </c>
      <c r="CF245">
        <v>0</v>
      </c>
      <c r="CG245">
        <v>0</v>
      </c>
      <c r="CM245">
        <v>0</v>
      </c>
      <c r="CN245" t="s">
        <v>3</v>
      </c>
      <c r="CO245">
        <v>0</v>
      </c>
      <c r="CP245">
        <f t="shared" si="221"/>
        <v>725.18000000000006</v>
      </c>
      <c r="CQ245">
        <f t="shared" si="222"/>
        <v>0.72</v>
      </c>
      <c r="CR245">
        <f t="shared" si="223"/>
        <v>4.76</v>
      </c>
      <c r="CS245">
        <f t="shared" si="224"/>
        <v>0.02</v>
      </c>
      <c r="CT245">
        <f t="shared" si="225"/>
        <v>357.11</v>
      </c>
      <c r="CU245">
        <f t="shared" si="226"/>
        <v>0</v>
      </c>
      <c r="CV245">
        <f t="shared" si="227"/>
        <v>0.9</v>
      </c>
      <c r="CW245">
        <f t="shared" si="228"/>
        <v>0</v>
      </c>
      <c r="CX245">
        <f t="shared" si="228"/>
        <v>0</v>
      </c>
      <c r="CY245">
        <f t="shared" si="229"/>
        <v>499.95400000000001</v>
      </c>
      <c r="CZ245">
        <f t="shared" si="230"/>
        <v>71.422000000000011</v>
      </c>
      <c r="DC245" t="s">
        <v>3</v>
      </c>
      <c r="DD245" t="s">
        <v>3</v>
      </c>
      <c r="DE245" t="s">
        <v>3</v>
      </c>
      <c r="DF245" t="s">
        <v>3</v>
      </c>
      <c r="DG245" t="s">
        <v>3</v>
      </c>
      <c r="DH245" t="s">
        <v>3</v>
      </c>
      <c r="DI245" t="s">
        <v>3</v>
      </c>
      <c r="DJ245" t="s">
        <v>3</v>
      </c>
      <c r="DK245" t="s">
        <v>3</v>
      </c>
      <c r="DL245" t="s">
        <v>3</v>
      </c>
      <c r="DM245" t="s">
        <v>3</v>
      </c>
      <c r="DN245">
        <v>0</v>
      </c>
      <c r="DO245">
        <v>0</v>
      </c>
      <c r="DP245">
        <v>1</v>
      </c>
      <c r="DQ245">
        <v>1</v>
      </c>
      <c r="DU245">
        <v>16987630</v>
      </c>
      <c r="DV245" t="s">
        <v>21</v>
      </c>
      <c r="DW245" t="s">
        <v>21</v>
      </c>
      <c r="DX245">
        <v>1</v>
      </c>
      <c r="DZ245" t="s">
        <v>3</v>
      </c>
      <c r="EA245" t="s">
        <v>3</v>
      </c>
      <c r="EB245" t="s">
        <v>3</v>
      </c>
      <c r="EC245" t="s">
        <v>3</v>
      </c>
      <c r="EE245">
        <v>1306206291</v>
      </c>
      <c r="EF245">
        <v>1</v>
      </c>
      <c r="EG245" t="s">
        <v>23</v>
      </c>
      <c r="EH245">
        <v>0</v>
      </c>
      <c r="EI245" t="s">
        <v>3</v>
      </c>
      <c r="EJ245">
        <v>4</v>
      </c>
      <c r="EK245">
        <v>0</v>
      </c>
      <c r="EL245" t="s">
        <v>24</v>
      </c>
      <c r="EM245" t="s">
        <v>25</v>
      </c>
      <c r="EO245" t="s">
        <v>3</v>
      </c>
      <c r="EQ245">
        <v>0</v>
      </c>
      <c r="ER245">
        <v>362.59</v>
      </c>
      <c r="ES245">
        <v>0.72</v>
      </c>
      <c r="ET245">
        <v>4.76</v>
      </c>
      <c r="EU245">
        <v>0.02</v>
      </c>
      <c r="EV245">
        <v>357.11</v>
      </c>
      <c r="EW245">
        <v>0.9</v>
      </c>
      <c r="EX245">
        <v>0</v>
      </c>
      <c r="EY245">
        <v>0</v>
      </c>
      <c r="FQ245">
        <v>0</v>
      </c>
      <c r="FR245">
        <f t="shared" si="231"/>
        <v>0</v>
      </c>
      <c r="FS245">
        <v>0</v>
      </c>
      <c r="FX245">
        <v>70</v>
      </c>
      <c r="FY245">
        <v>10</v>
      </c>
      <c r="GA245" t="s">
        <v>3</v>
      </c>
      <c r="GD245">
        <v>0</v>
      </c>
      <c r="GF245">
        <v>1933531483</v>
      </c>
      <c r="GG245">
        <v>2</v>
      </c>
      <c r="GH245">
        <v>1</v>
      </c>
      <c r="GI245">
        <v>-2</v>
      </c>
      <c r="GJ245">
        <v>0</v>
      </c>
      <c r="GK245">
        <f>ROUND(R245*(R12)/100,2)</f>
        <v>0.06</v>
      </c>
      <c r="GL245">
        <f t="shared" si="232"/>
        <v>0</v>
      </c>
      <c r="GM245">
        <f t="shared" si="233"/>
        <v>1296.6099999999999</v>
      </c>
      <c r="GN245">
        <f t="shared" si="234"/>
        <v>0</v>
      </c>
      <c r="GO245">
        <f t="shared" si="235"/>
        <v>0</v>
      </c>
      <c r="GP245">
        <f t="shared" si="236"/>
        <v>1296.6099999999999</v>
      </c>
      <c r="GR245">
        <v>0</v>
      </c>
      <c r="GS245">
        <v>3</v>
      </c>
      <c r="GT245">
        <v>0</v>
      </c>
      <c r="GU245" t="s">
        <v>3</v>
      </c>
      <c r="GV245">
        <f t="shared" si="237"/>
        <v>0</v>
      </c>
      <c r="GW245">
        <v>1</v>
      </c>
      <c r="GX245">
        <f t="shared" si="238"/>
        <v>0</v>
      </c>
      <c r="HA245">
        <v>0</v>
      </c>
      <c r="HB245">
        <v>0</v>
      </c>
      <c r="HC245">
        <f t="shared" si="239"/>
        <v>0</v>
      </c>
      <c r="HE245" t="s">
        <v>3</v>
      </c>
      <c r="HF245" t="s">
        <v>3</v>
      </c>
      <c r="HM245" t="s">
        <v>3</v>
      </c>
      <c r="HN245" t="s">
        <v>3</v>
      </c>
      <c r="HO245" t="s">
        <v>3</v>
      </c>
      <c r="HP245" t="s">
        <v>3</v>
      </c>
      <c r="HQ245" t="s">
        <v>3</v>
      </c>
      <c r="IK245">
        <v>0</v>
      </c>
    </row>
    <row r="246" spans="1:245" x14ac:dyDescent="0.2">
      <c r="A246">
        <v>17</v>
      </c>
      <c r="B246">
        <v>1</v>
      </c>
      <c r="C246">
        <f>ROW(SmtRes!A135)</f>
        <v>135</v>
      </c>
      <c r="D246">
        <f>ROW(EtalonRes!A135)</f>
        <v>135</v>
      </c>
      <c r="E246" t="s">
        <v>209</v>
      </c>
      <c r="F246" t="s">
        <v>200</v>
      </c>
      <c r="G246" t="s">
        <v>201</v>
      </c>
      <c r="H246" t="s">
        <v>34</v>
      </c>
      <c r="I246">
        <f>ROUND(18/10,9)</f>
        <v>1.8</v>
      </c>
      <c r="J246">
        <v>0</v>
      </c>
      <c r="K246">
        <f>ROUND(18/10,9)</f>
        <v>1.8</v>
      </c>
      <c r="O246">
        <f t="shared" si="204"/>
        <v>1337.46</v>
      </c>
      <c r="P246">
        <f t="shared" si="205"/>
        <v>2.29</v>
      </c>
      <c r="Q246">
        <f t="shared" si="206"/>
        <v>6.93</v>
      </c>
      <c r="R246">
        <f t="shared" si="207"/>
        <v>0.04</v>
      </c>
      <c r="S246">
        <f t="shared" si="208"/>
        <v>1328.24</v>
      </c>
      <c r="T246">
        <f t="shared" si="209"/>
        <v>0</v>
      </c>
      <c r="U246">
        <f t="shared" si="210"/>
        <v>3.3120000000000003</v>
      </c>
      <c r="V246">
        <f t="shared" si="211"/>
        <v>0</v>
      </c>
      <c r="W246">
        <f t="shared" si="212"/>
        <v>0</v>
      </c>
      <c r="X246">
        <f t="shared" si="213"/>
        <v>929.77</v>
      </c>
      <c r="Y246">
        <f t="shared" si="213"/>
        <v>132.82</v>
      </c>
      <c r="AA246">
        <v>1423013546</v>
      </c>
      <c r="AB246">
        <f t="shared" si="214"/>
        <v>743.03</v>
      </c>
      <c r="AC246">
        <f t="shared" si="215"/>
        <v>1.27</v>
      </c>
      <c r="AD246">
        <f t="shared" si="216"/>
        <v>3.85</v>
      </c>
      <c r="AE246">
        <f t="shared" si="217"/>
        <v>0.02</v>
      </c>
      <c r="AF246">
        <f t="shared" si="217"/>
        <v>737.91</v>
      </c>
      <c r="AG246">
        <f t="shared" si="218"/>
        <v>0</v>
      </c>
      <c r="AH246">
        <f t="shared" si="219"/>
        <v>1.84</v>
      </c>
      <c r="AI246">
        <f t="shared" si="219"/>
        <v>0</v>
      </c>
      <c r="AJ246">
        <f t="shared" si="220"/>
        <v>0</v>
      </c>
      <c r="AK246">
        <v>743.03</v>
      </c>
      <c r="AL246">
        <v>1.27</v>
      </c>
      <c r="AM246">
        <v>3.85</v>
      </c>
      <c r="AN246">
        <v>0.02</v>
      </c>
      <c r="AO246">
        <v>737.91</v>
      </c>
      <c r="AP246">
        <v>0</v>
      </c>
      <c r="AQ246">
        <v>1.84</v>
      </c>
      <c r="AR246">
        <v>0</v>
      </c>
      <c r="AS246">
        <v>0</v>
      </c>
      <c r="AT246">
        <v>70</v>
      </c>
      <c r="AU246">
        <v>10</v>
      </c>
      <c r="AV246">
        <v>1</v>
      </c>
      <c r="AW246">
        <v>1</v>
      </c>
      <c r="AZ246">
        <v>1</v>
      </c>
      <c r="BA246">
        <v>1</v>
      </c>
      <c r="BB246">
        <v>1</v>
      </c>
      <c r="BC246">
        <v>1</v>
      </c>
      <c r="BD246" t="s">
        <v>3</v>
      </c>
      <c r="BE246" t="s">
        <v>3</v>
      </c>
      <c r="BF246" t="s">
        <v>3</v>
      </c>
      <c r="BG246" t="s">
        <v>3</v>
      </c>
      <c r="BH246">
        <v>0</v>
      </c>
      <c r="BI246">
        <v>4</v>
      </c>
      <c r="BJ246" t="s">
        <v>202</v>
      </c>
      <c r="BM246">
        <v>0</v>
      </c>
      <c r="BN246">
        <v>0</v>
      </c>
      <c r="BO246" t="s">
        <v>3</v>
      </c>
      <c r="BP246">
        <v>0</v>
      </c>
      <c r="BQ246">
        <v>1</v>
      </c>
      <c r="BR246">
        <v>0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 t="s">
        <v>3</v>
      </c>
      <c r="BZ246">
        <v>70</v>
      </c>
      <c r="CA246">
        <v>10</v>
      </c>
      <c r="CB246" t="s">
        <v>3</v>
      </c>
      <c r="CE246">
        <v>0</v>
      </c>
      <c r="CF246">
        <v>0</v>
      </c>
      <c r="CG246">
        <v>0</v>
      </c>
      <c r="CM246">
        <v>0</v>
      </c>
      <c r="CN246" t="s">
        <v>3</v>
      </c>
      <c r="CO246">
        <v>0</v>
      </c>
      <c r="CP246">
        <f t="shared" si="221"/>
        <v>1337.46</v>
      </c>
      <c r="CQ246">
        <f t="shared" si="222"/>
        <v>1.27</v>
      </c>
      <c r="CR246">
        <f t="shared" si="223"/>
        <v>3.85</v>
      </c>
      <c r="CS246">
        <f t="shared" si="224"/>
        <v>0.02</v>
      </c>
      <c r="CT246">
        <f t="shared" si="225"/>
        <v>737.91</v>
      </c>
      <c r="CU246">
        <f t="shared" si="226"/>
        <v>0</v>
      </c>
      <c r="CV246">
        <f t="shared" si="227"/>
        <v>1.84</v>
      </c>
      <c r="CW246">
        <f t="shared" si="228"/>
        <v>0</v>
      </c>
      <c r="CX246">
        <f t="shared" si="228"/>
        <v>0</v>
      </c>
      <c r="CY246">
        <f t="shared" si="229"/>
        <v>929.76800000000003</v>
      </c>
      <c r="CZ246">
        <f t="shared" si="230"/>
        <v>132.82399999999998</v>
      </c>
      <c r="DC246" t="s">
        <v>3</v>
      </c>
      <c r="DD246" t="s">
        <v>3</v>
      </c>
      <c r="DE246" t="s">
        <v>3</v>
      </c>
      <c r="DF246" t="s">
        <v>3</v>
      </c>
      <c r="DG246" t="s">
        <v>3</v>
      </c>
      <c r="DH246" t="s">
        <v>3</v>
      </c>
      <c r="DI246" t="s">
        <v>3</v>
      </c>
      <c r="DJ246" t="s">
        <v>3</v>
      </c>
      <c r="DK246" t="s">
        <v>3</v>
      </c>
      <c r="DL246" t="s">
        <v>3</v>
      </c>
      <c r="DM246" t="s">
        <v>3</v>
      </c>
      <c r="DN246">
        <v>0</v>
      </c>
      <c r="DO246">
        <v>0</v>
      </c>
      <c r="DP246">
        <v>1</v>
      </c>
      <c r="DQ246">
        <v>1</v>
      </c>
      <c r="DU246">
        <v>16987630</v>
      </c>
      <c r="DV246" t="s">
        <v>34</v>
      </c>
      <c r="DW246" t="s">
        <v>34</v>
      </c>
      <c r="DX246">
        <v>10</v>
      </c>
      <c r="DZ246" t="s">
        <v>3</v>
      </c>
      <c r="EA246" t="s">
        <v>3</v>
      </c>
      <c r="EB246" t="s">
        <v>3</v>
      </c>
      <c r="EC246" t="s">
        <v>3</v>
      </c>
      <c r="EE246">
        <v>1306206291</v>
      </c>
      <c r="EF246">
        <v>1</v>
      </c>
      <c r="EG246" t="s">
        <v>23</v>
      </c>
      <c r="EH246">
        <v>0</v>
      </c>
      <c r="EI246" t="s">
        <v>3</v>
      </c>
      <c r="EJ246">
        <v>4</v>
      </c>
      <c r="EK246">
        <v>0</v>
      </c>
      <c r="EL246" t="s">
        <v>24</v>
      </c>
      <c r="EM246" t="s">
        <v>25</v>
      </c>
      <c r="EO246" t="s">
        <v>3</v>
      </c>
      <c r="EQ246">
        <v>0</v>
      </c>
      <c r="ER246">
        <v>743.03</v>
      </c>
      <c r="ES246">
        <v>1.27</v>
      </c>
      <c r="ET246">
        <v>3.85</v>
      </c>
      <c r="EU246">
        <v>0.02</v>
      </c>
      <c r="EV246">
        <v>737.91</v>
      </c>
      <c r="EW246">
        <v>1.84</v>
      </c>
      <c r="EX246">
        <v>0</v>
      </c>
      <c r="EY246">
        <v>0</v>
      </c>
      <c r="FQ246">
        <v>0</v>
      </c>
      <c r="FR246">
        <f t="shared" si="231"/>
        <v>0</v>
      </c>
      <c r="FS246">
        <v>0</v>
      </c>
      <c r="FX246">
        <v>70</v>
      </c>
      <c r="FY246">
        <v>10</v>
      </c>
      <c r="GA246" t="s">
        <v>3</v>
      </c>
      <c r="GD246">
        <v>0</v>
      </c>
      <c r="GF246">
        <v>1779333470</v>
      </c>
      <c r="GG246">
        <v>2</v>
      </c>
      <c r="GH246">
        <v>1</v>
      </c>
      <c r="GI246">
        <v>-2</v>
      </c>
      <c r="GJ246">
        <v>0</v>
      </c>
      <c r="GK246">
        <f>ROUND(R246*(R12)/100,2)</f>
        <v>0.06</v>
      </c>
      <c r="GL246">
        <f t="shared" si="232"/>
        <v>0</v>
      </c>
      <c r="GM246">
        <f t="shared" si="233"/>
        <v>2400.11</v>
      </c>
      <c r="GN246">
        <f t="shared" si="234"/>
        <v>0</v>
      </c>
      <c r="GO246">
        <f t="shared" si="235"/>
        <v>0</v>
      </c>
      <c r="GP246">
        <f t="shared" si="236"/>
        <v>2400.11</v>
      </c>
      <c r="GR246">
        <v>0</v>
      </c>
      <c r="GS246">
        <v>3</v>
      </c>
      <c r="GT246">
        <v>0</v>
      </c>
      <c r="GU246" t="s">
        <v>3</v>
      </c>
      <c r="GV246">
        <f t="shared" si="237"/>
        <v>0</v>
      </c>
      <c r="GW246">
        <v>1</v>
      </c>
      <c r="GX246">
        <f t="shared" si="238"/>
        <v>0</v>
      </c>
      <c r="HA246">
        <v>0</v>
      </c>
      <c r="HB246">
        <v>0</v>
      </c>
      <c r="HC246">
        <f t="shared" si="239"/>
        <v>0</v>
      </c>
      <c r="HE246" t="s">
        <v>3</v>
      </c>
      <c r="HF246" t="s">
        <v>3</v>
      </c>
      <c r="HM246" t="s">
        <v>3</v>
      </c>
      <c r="HN246" t="s">
        <v>3</v>
      </c>
      <c r="HO246" t="s">
        <v>3</v>
      </c>
      <c r="HP246" t="s">
        <v>3</v>
      </c>
      <c r="HQ246" t="s">
        <v>3</v>
      </c>
      <c r="IK246">
        <v>0</v>
      </c>
    </row>
    <row r="247" spans="1:245" x14ac:dyDescent="0.2">
      <c r="A247">
        <v>17</v>
      </c>
      <c r="B247">
        <v>1</v>
      </c>
      <c r="C247">
        <f>ROW(SmtRes!A138)</f>
        <v>138</v>
      </c>
      <c r="D247">
        <f>ROW(EtalonRes!A138)</f>
        <v>138</v>
      </c>
      <c r="E247" t="s">
        <v>210</v>
      </c>
      <c r="F247" t="s">
        <v>200</v>
      </c>
      <c r="G247" t="s">
        <v>201</v>
      </c>
      <c r="H247" t="s">
        <v>34</v>
      </c>
      <c r="I247">
        <f>ROUND(2/10,9)</f>
        <v>0.2</v>
      </c>
      <c r="J247">
        <v>0</v>
      </c>
      <c r="K247">
        <f>ROUND(2/10,9)</f>
        <v>0.2</v>
      </c>
      <c r="O247">
        <f t="shared" si="204"/>
        <v>148.6</v>
      </c>
      <c r="P247">
        <f t="shared" si="205"/>
        <v>0.25</v>
      </c>
      <c r="Q247">
        <f t="shared" si="206"/>
        <v>0.77</v>
      </c>
      <c r="R247">
        <f t="shared" si="207"/>
        <v>0</v>
      </c>
      <c r="S247">
        <f t="shared" si="208"/>
        <v>147.58000000000001</v>
      </c>
      <c r="T247">
        <f t="shared" si="209"/>
        <v>0</v>
      </c>
      <c r="U247">
        <f t="shared" si="210"/>
        <v>0.36800000000000005</v>
      </c>
      <c r="V247">
        <f t="shared" si="211"/>
        <v>0</v>
      </c>
      <c r="W247">
        <f t="shared" si="212"/>
        <v>0</v>
      </c>
      <c r="X247">
        <f t="shared" si="213"/>
        <v>103.31</v>
      </c>
      <c r="Y247">
        <f t="shared" si="213"/>
        <v>14.76</v>
      </c>
      <c r="AA247">
        <v>1423013546</v>
      </c>
      <c r="AB247">
        <f t="shared" si="214"/>
        <v>743.03</v>
      </c>
      <c r="AC247">
        <f t="shared" si="215"/>
        <v>1.27</v>
      </c>
      <c r="AD247">
        <f t="shared" si="216"/>
        <v>3.85</v>
      </c>
      <c r="AE247">
        <f t="shared" si="217"/>
        <v>0.02</v>
      </c>
      <c r="AF247">
        <f t="shared" si="217"/>
        <v>737.91</v>
      </c>
      <c r="AG247">
        <f t="shared" si="218"/>
        <v>0</v>
      </c>
      <c r="AH247">
        <f t="shared" si="219"/>
        <v>1.84</v>
      </c>
      <c r="AI247">
        <f t="shared" si="219"/>
        <v>0</v>
      </c>
      <c r="AJ247">
        <f t="shared" si="220"/>
        <v>0</v>
      </c>
      <c r="AK247">
        <v>743.03</v>
      </c>
      <c r="AL247">
        <v>1.27</v>
      </c>
      <c r="AM247">
        <v>3.85</v>
      </c>
      <c r="AN247">
        <v>0.02</v>
      </c>
      <c r="AO247">
        <v>737.91</v>
      </c>
      <c r="AP247">
        <v>0</v>
      </c>
      <c r="AQ247">
        <v>1.84</v>
      </c>
      <c r="AR247">
        <v>0</v>
      </c>
      <c r="AS247">
        <v>0</v>
      </c>
      <c r="AT247">
        <v>70</v>
      </c>
      <c r="AU247">
        <v>10</v>
      </c>
      <c r="AV247">
        <v>1</v>
      </c>
      <c r="AW247">
        <v>1</v>
      </c>
      <c r="AZ247">
        <v>1</v>
      </c>
      <c r="BA247">
        <v>1</v>
      </c>
      <c r="BB247">
        <v>1</v>
      </c>
      <c r="BC247">
        <v>1</v>
      </c>
      <c r="BD247" t="s">
        <v>3</v>
      </c>
      <c r="BE247" t="s">
        <v>3</v>
      </c>
      <c r="BF247" t="s">
        <v>3</v>
      </c>
      <c r="BG247" t="s">
        <v>3</v>
      </c>
      <c r="BH247">
        <v>0</v>
      </c>
      <c r="BI247">
        <v>4</v>
      </c>
      <c r="BJ247" t="s">
        <v>202</v>
      </c>
      <c r="BM247">
        <v>0</v>
      </c>
      <c r="BN247">
        <v>0</v>
      </c>
      <c r="BO247" t="s">
        <v>3</v>
      </c>
      <c r="BP247">
        <v>0</v>
      </c>
      <c r="BQ247">
        <v>1</v>
      </c>
      <c r="BR247">
        <v>0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3</v>
      </c>
      <c r="BZ247">
        <v>70</v>
      </c>
      <c r="CA247">
        <v>10</v>
      </c>
      <c r="CB247" t="s">
        <v>3</v>
      </c>
      <c r="CE247">
        <v>0</v>
      </c>
      <c r="CF247">
        <v>0</v>
      </c>
      <c r="CG247">
        <v>0</v>
      </c>
      <c r="CM247">
        <v>0</v>
      </c>
      <c r="CN247" t="s">
        <v>3</v>
      </c>
      <c r="CO247">
        <v>0</v>
      </c>
      <c r="CP247">
        <f t="shared" si="221"/>
        <v>148.60000000000002</v>
      </c>
      <c r="CQ247">
        <f t="shared" si="222"/>
        <v>1.27</v>
      </c>
      <c r="CR247">
        <f t="shared" si="223"/>
        <v>3.85</v>
      </c>
      <c r="CS247">
        <f t="shared" si="224"/>
        <v>0.02</v>
      </c>
      <c r="CT247">
        <f t="shared" si="225"/>
        <v>737.91</v>
      </c>
      <c r="CU247">
        <f t="shared" si="226"/>
        <v>0</v>
      </c>
      <c r="CV247">
        <f t="shared" si="227"/>
        <v>1.84</v>
      </c>
      <c r="CW247">
        <f t="shared" si="228"/>
        <v>0</v>
      </c>
      <c r="CX247">
        <f t="shared" si="228"/>
        <v>0</v>
      </c>
      <c r="CY247">
        <f t="shared" si="229"/>
        <v>103.306</v>
      </c>
      <c r="CZ247">
        <f t="shared" si="230"/>
        <v>14.758000000000003</v>
      </c>
      <c r="DC247" t="s">
        <v>3</v>
      </c>
      <c r="DD247" t="s">
        <v>3</v>
      </c>
      <c r="DE247" t="s">
        <v>3</v>
      </c>
      <c r="DF247" t="s">
        <v>3</v>
      </c>
      <c r="DG247" t="s">
        <v>3</v>
      </c>
      <c r="DH247" t="s">
        <v>3</v>
      </c>
      <c r="DI247" t="s">
        <v>3</v>
      </c>
      <c r="DJ247" t="s">
        <v>3</v>
      </c>
      <c r="DK247" t="s">
        <v>3</v>
      </c>
      <c r="DL247" t="s">
        <v>3</v>
      </c>
      <c r="DM247" t="s">
        <v>3</v>
      </c>
      <c r="DN247">
        <v>0</v>
      </c>
      <c r="DO247">
        <v>0</v>
      </c>
      <c r="DP247">
        <v>1</v>
      </c>
      <c r="DQ247">
        <v>1</v>
      </c>
      <c r="DU247">
        <v>16987630</v>
      </c>
      <c r="DV247" t="s">
        <v>34</v>
      </c>
      <c r="DW247" t="s">
        <v>34</v>
      </c>
      <c r="DX247">
        <v>10</v>
      </c>
      <c r="DZ247" t="s">
        <v>3</v>
      </c>
      <c r="EA247" t="s">
        <v>3</v>
      </c>
      <c r="EB247" t="s">
        <v>3</v>
      </c>
      <c r="EC247" t="s">
        <v>3</v>
      </c>
      <c r="EE247">
        <v>1306206291</v>
      </c>
      <c r="EF247">
        <v>1</v>
      </c>
      <c r="EG247" t="s">
        <v>23</v>
      </c>
      <c r="EH247">
        <v>0</v>
      </c>
      <c r="EI247" t="s">
        <v>3</v>
      </c>
      <c r="EJ247">
        <v>4</v>
      </c>
      <c r="EK247">
        <v>0</v>
      </c>
      <c r="EL247" t="s">
        <v>24</v>
      </c>
      <c r="EM247" t="s">
        <v>25</v>
      </c>
      <c r="EO247" t="s">
        <v>3</v>
      </c>
      <c r="EQ247">
        <v>0</v>
      </c>
      <c r="ER247">
        <v>743.03</v>
      </c>
      <c r="ES247">
        <v>1.27</v>
      </c>
      <c r="ET247">
        <v>3.85</v>
      </c>
      <c r="EU247">
        <v>0.02</v>
      </c>
      <c r="EV247">
        <v>737.91</v>
      </c>
      <c r="EW247">
        <v>1.84</v>
      </c>
      <c r="EX247">
        <v>0</v>
      </c>
      <c r="EY247">
        <v>0</v>
      </c>
      <c r="FQ247">
        <v>0</v>
      </c>
      <c r="FR247">
        <f t="shared" si="231"/>
        <v>0</v>
      </c>
      <c r="FS247">
        <v>0</v>
      </c>
      <c r="FX247">
        <v>70</v>
      </c>
      <c r="FY247">
        <v>10</v>
      </c>
      <c r="GA247" t="s">
        <v>3</v>
      </c>
      <c r="GD247">
        <v>0</v>
      </c>
      <c r="GF247">
        <v>1779333470</v>
      </c>
      <c r="GG247">
        <v>2</v>
      </c>
      <c r="GH247">
        <v>1</v>
      </c>
      <c r="GI247">
        <v>-2</v>
      </c>
      <c r="GJ247">
        <v>0</v>
      </c>
      <c r="GK247">
        <f>ROUND(R247*(R12)/100,2)</f>
        <v>0</v>
      </c>
      <c r="GL247">
        <f t="shared" si="232"/>
        <v>0</v>
      </c>
      <c r="GM247">
        <f t="shared" si="233"/>
        <v>266.67</v>
      </c>
      <c r="GN247">
        <f t="shared" si="234"/>
        <v>0</v>
      </c>
      <c r="GO247">
        <f t="shared" si="235"/>
        <v>0</v>
      </c>
      <c r="GP247">
        <f t="shared" si="236"/>
        <v>266.67</v>
      </c>
      <c r="GR247">
        <v>0</v>
      </c>
      <c r="GS247">
        <v>3</v>
      </c>
      <c r="GT247">
        <v>0</v>
      </c>
      <c r="GU247" t="s">
        <v>3</v>
      </c>
      <c r="GV247">
        <f t="shared" si="237"/>
        <v>0</v>
      </c>
      <c r="GW247">
        <v>1</v>
      </c>
      <c r="GX247">
        <f t="shared" si="238"/>
        <v>0</v>
      </c>
      <c r="HA247">
        <v>0</v>
      </c>
      <c r="HB247">
        <v>0</v>
      </c>
      <c r="HC247">
        <f t="shared" si="239"/>
        <v>0</v>
      </c>
      <c r="HE247" t="s">
        <v>3</v>
      </c>
      <c r="HF247" t="s">
        <v>3</v>
      </c>
      <c r="HM247" t="s">
        <v>3</v>
      </c>
      <c r="HN247" t="s">
        <v>3</v>
      </c>
      <c r="HO247" t="s">
        <v>3</v>
      </c>
      <c r="HP247" t="s">
        <v>3</v>
      </c>
      <c r="HQ247" t="s">
        <v>3</v>
      </c>
      <c r="IK247">
        <v>0</v>
      </c>
    </row>
    <row r="248" spans="1:245" x14ac:dyDescent="0.2">
      <c r="A248">
        <v>17</v>
      </c>
      <c r="B248">
        <v>1</v>
      </c>
      <c r="C248">
        <f>ROW(SmtRes!A141)</f>
        <v>141</v>
      </c>
      <c r="D248">
        <f>ROW(EtalonRes!A141)</f>
        <v>141</v>
      </c>
      <c r="E248" t="s">
        <v>211</v>
      </c>
      <c r="F248" t="s">
        <v>200</v>
      </c>
      <c r="G248" t="s">
        <v>201</v>
      </c>
      <c r="H248" t="s">
        <v>34</v>
      </c>
      <c r="I248">
        <f>ROUND(12/10,9)</f>
        <v>1.2</v>
      </c>
      <c r="J248">
        <v>0</v>
      </c>
      <c r="K248">
        <f>ROUND(12/10,9)</f>
        <v>1.2</v>
      </c>
      <c r="O248">
        <f t="shared" si="204"/>
        <v>891.63</v>
      </c>
      <c r="P248">
        <f t="shared" si="205"/>
        <v>1.52</v>
      </c>
      <c r="Q248">
        <f t="shared" si="206"/>
        <v>4.62</v>
      </c>
      <c r="R248">
        <f t="shared" si="207"/>
        <v>0.02</v>
      </c>
      <c r="S248">
        <f t="shared" si="208"/>
        <v>885.49</v>
      </c>
      <c r="T248">
        <f t="shared" si="209"/>
        <v>0</v>
      </c>
      <c r="U248">
        <f t="shared" si="210"/>
        <v>2.2080000000000002</v>
      </c>
      <c r="V248">
        <f t="shared" si="211"/>
        <v>0</v>
      </c>
      <c r="W248">
        <f t="shared" si="212"/>
        <v>0</v>
      </c>
      <c r="X248">
        <f t="shared" si="213"/>
        <v>619.84</v>
      </c>
      <c r="Y248">
        <f t="shared" si="213"/>
        <v>88.55</v>
      </c>
      <c r="AA248">
        <v>1423013546</v>
      </c>
      <c r="AB248">
        <f t="shared" si="214"/>
        <v>743.03</v>
      </c>
      <c r="AC248">
        <f t="shared" si="215"/>
        <v>1.27</v>
      </c>
      <c r="AD248">
        <f t="shared" si="216"/>
        <v>3.85</v>
      </c>
      <c r="AE248">
        <f t="shared" si="217"/>
        <v>0.02</v>
      </c>
      <c r="AF248">
        <f t="shared" si="217"/>
        <v>737.91</v>
      </c>
      <c r="AG248">
        <f t="shared" si="218"/>
        <v>0</v>
      </c>
      <c r="AH248">
        <f t="shared" si="219"/>
        <v>1.84</v>
      </c>
      <c r="AI248">
        <f t="shared" si="219"/>
        <v>0</v>
      </c>
      <c r="AJ248">
        <f t="shared" si="220"/>
        <v>0</v>
      </c>
      <c r="AK248">
        <v>743.03</v>
      </c>
      <c r="AL248">
        <v>1.27</v>
      </c>
      <c r="AM248">
        <v>3.85</v>
      </c>
      <c r="AN248">
        <v>0.02</v>
      </c>
      <c r="AO248">
        <v>737.91</v>
      </c>
      <c r="AP248">
        <v>0</v>
      </c>
      <c r="AQ248">
        <v>1.84</v>
      </c>
      <c r="AR248">
        <v>0</v>
      </c>
      <c r="AS248">
        <v>0</v>
      </c>
      <c r="AT248">
        <v>70</v>
      </c>
      <c r="AU248">
        <v>10</v>
      </c>
      <c r="AV248">
        <v>1</v>
      </c>
      <c r="AW248">
        <v>1</v>
      </c>
      <c r="AZ248">
        <v>1</v>
      </c>
      <c r="BA248">
        <v>1</v>
      </c>
      <c r="BB248">
        <v>1</v>
      </c>
      <c r="BC248">
        <v>1</v>
      </c>
      <c r="BD248" t="s">
        <v>3</v>
      </c>
      <c r="BE248" t="s">
        <v>3</v>
      </c>
      <c r="BF248" t="s">
        <v>3</v>
      </c>
      <c r="BG248" t="s">
        <v>3</v>
      </c>
      <c r="BH248">
        <v>0</v>
      </c>
      <c r="BI248">
        <v>4</v>
      </c>
      <c r="BJ248" t="s">
        <v>202</v>
      </c>
      <c r="BM248">
        <v>0</v>
      </c>
      <c r="BN248">
        <v>0</v>
      </c>
      <c r="BO248" t="s">
        <v>3</v>
      </c>
      <c r="BP248">
        <v>0</v>
      </c>
      <c r="BQ248">
        <v>1</v>
      </c>
      <c r="BR248">
        <v>0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 t="s">
        <v>3</v>
      </c>
      <c r="BZ248">
        <v>70</v>
      </c>
      <c r="CA248">
        <v>10</v>
      </c>
      <c r="CB248" t="s">
        <v>3</v>
      </c>
      <c r="CE248">
        <v>0</v>
      </c>
      <c r="CF248">
        <v>0</v>
      </c>
      <c r="CG248">
        <v>0</v>
      </c>
      <c r="CM248">
        <v>0</v>
      </c>
      <c r="CN248" t="s">
        <v>3</v>
      </c>
      <c r="CO248">
        <v>0</v>
      </c>
      <c r="CP248">
        <f t="shared" si="221"/>
        <v>891.63</v>
      </c>
      <c r="CQ248">
        <f t="shared" si="222"/>
        <v>1.27</v>
      </c>
      <c r="CR248">
        <f t="shared" si="223"/>
        <v>3.85</v>
      </c>
      <c r="CS248">
        <f t="shared" si="224"/>
        <v>0.02</v>
      </c>
      <c r="CT248">
        <f t="shared" si="225"/>
        <v>737.91</v>
      </c>
      <c r="CU248">
        <f t="shared" si="226"/>
        <v>0</v>
      </c>
      <c r="CV248">
        <f t="shared" si="227"/>
        <v>1.84</v>
      </c>
      <c r="CW248">
        <f t="shared" si="228"/>
        <v>0</v>
      </c>
      <c r="CX248">
        <f t="shared" si="228"/>
        <v>0</v>
      </c>
      <c r="CY248">
        <f t="shared" si="229"/>
        <v>619.84300000000007</v>
      </c>
      <c r="CZ248">
        <f t="shared" si="230"/>
        <v>88.548999999999992</v>
      </c>
      <c r="DC248" t="s">
        <v>3</v>
      </c>
      <c r="DD248" t="s">
        <v>3</v>
      </c>
      <c r="DE248" t="s">
        <v>3</v>
      </c>
      <c r="DF248" t="s">
        <v>3</v>
      </c>
      <c r="DG248" t="s">
        <v>3</v>
      </c>
      <c r="DH248" t="s">
        <v>3</v>
      </c>
      <c r="DI248" t="s">
        <v>3</v>
      </c>
      <c r="DJ248" t="s">
        <v>3</v>
      </c>
      <c r="DK248" t="s">
        <v>3</v>
      </c>
      <c r="DL248" t="s">
        <v>3</v>
      </c>
      <c r="DM248" t="s">
        <v>3</v>
      </c>
      <c r="DN248">
        <v>0</v>
      </c>
      <c r="DO248">
        <v>0</v>
      </c>
      <c r="DP248">
        <v>1</v>
      </c>
      <c r="DQ248">
        <v>1</v>
      </c>
      <c r="DU248">
        <v>16987630</v>
      </c>
      <c r="DV248" t="s">
        <v>34</v>
      </c>
      <c r="DW248" t="s">
        <v>34</v>
      </c>
      <c r="DX248">
        <v>10</v>
      </c>
      <c r="DZ248" t="s">
        <v>3</v>
      </c>
      <c r="EA248" t="s">
        <v>3</v>
      </c>
      <c r="EB248" t="s">
        <v>3</v>
      </c>
      <c r="EC248" t="s">
        <v>3</v>
      </c>
      <c r="EE248">
        <v>1306206291</v>
      </c>
      <c r="EF248">
        <v>1</v>
      </c>
      <c r="EG248" t="s">
        <v>23</v>
      </c>
      <c r="EH248">
        <v>0</v>
      </c>
      <c r="EI248" t="s">
        <v>3</v>
      </c>
      <c r="EJ248">
        <v>4</v>
      </c>
      <c r="EK248">
        <v>0</v>
      </c>
      <c r="EL248" t="s">
        <v>24</v>
      </c>
      <c r="EM248" t="s">
        <v>25</v>
      </c>
      <c r="EO248" t="s">
        <v>3</v>
      </c>
      <c r="EQ248">
        <v>0</v>
      </c>
      <c r="ER248">
        <v>743.03</v>
      </c>
      <c r="ES248">
        <v>1.27</v>
      </c>
      <c r="ET248">
        <v>3.85</v>
      </c>
      <c r="EU248">
        <v>0.02</v>
      </c>
      <c r="EV248">
        <v>737.91</v>
      </c>
      <c r="EW248">
        <v>1.84</v>
      </c>
      <c r="EX248">
        <v>0</v>
      </c>
      <c r="EY248">
        <v>0</v>
      </c>
      <c r="FQ248">
        <v>0</v>
      </c>
      <c r="FR248">
        <f t="shared" si="231"/>
        <v>0</v>
      </c>
      <c r="FS248">
        <v>0</v>
      </c>
      <c r="FX248">
        <v>70</v>
      </c>
      <c r="FY248">
        <v>10</v>
      </c>
      <c r="GA248" t="s">
        <v>3</v>
      </c>
      <c r="GD248">
        <v>0</v>
      </c>
      <c r="GF248">
        <v>1779333470</v>
      </c>
      <c r="GG248">
        <v>2</v>
      </c>
      <c r="GH248">
        <v>1</v>
      </c>
      <c r="GI248">
        <v>-2</v>
      </c>
      <c r="GJ248">
        <v>0</v>
      </c>
      <c r="GK248">
        <f>ROUND(R248*(R12)/100,2)</f>
        <v>0.03</v>
      </c>
      <c r="GL248">
        <f t="shared" si="232"/>
        <v>0</v>
      </c>
      <c r="GM248">
        <f t="shared" si="233"/>
        <v>1600.05</v>
      </c>
      <c r="GN248">
        <f t="shared" si="234"/>
        <v>0</v>
      </c>
      <c r="GO248">
        <f t="shared" si="235"/>
        <v>0</v>
      </c>
      <c r="GP248">
        <f t="shared" si="236"/>
        <v>1600.05</v>
      </c>
      <c r="GR248">
        <v>0</v>
      </c>
      <c r="GS248">
        <v>3</v>
      </c>
      <c r="GT248">
        <v>0</v>
      </c>
      <c r="GU248" t="s">
        <v>3</v>
      </c>
      <c r="GV248">
        <f t="shared" si="237"/>
        <v>0</v>
      </c>
      <c r="GW248">
        <v>1</v>
      </c>
      <c r="GX248">
        <f t="shared" si="238"/>
        <v>0</v>
      </c>
      <c r="HA248">
        <v>0</v>
      </c>
      <c r="HB248">
        <v>0</v>
      </c>
      <c r="HC248">
        <f t="shared" si="239"/>
        <v>0</v>
      </c>
      <c r="HE248" t="s">
        <v>3</v>
      </c>
      <c r="HF248" t="s">
        <v>3</v>
      </c>
      <c r="HM248" t="s">
        <v>3</v>
      </c>
      <c r="HN248" t="s">
        <v>3</v>
      </c>
      <c r="HO248" t="s">
        <v>3</v>
      </c>
      <c r="HP248" t="s">
        <v>3</v>
      </c>
      <c r="HQ248" t="s">
        <v>3</v>
      </c>
      <c r="IK248">
        <v>0</v>
      </c>
    </row>
    <row r="249" spans="1:245" x14ac:dyDescent="0.2">
      <c r="A249">
        <v>17</v>
      </c>
      <c r="B249">
        <v>1</v>
      </c>
      <c r="C249">
        <f>ROW(SmtRes!A143)</f>
        <v>143</v>
      </c>
      <c r="D249">
        <f>ROW(EtalonRes!A143)</f>
        <v>143</v>
      </c>
      <c r="E249" t="s">
        <v>212</v>
      </c>
      <c r="F249" t="s">
        <v>161</v>
      </c>
      <c r="G249" t="s">
        <v>162</v>
      </c>
      <c r="H249" t="s">
        <v>34</v>
      </c>
      <c r="I249">
        <f>ROUND(10/10,9)</f>
        <v>1</v>
      </c>
      <c r="J249">
        <v>0</v>
      </c>
      <c r="K249">
        <f>ROUND(10/10,9)</f>
        <v>1</v>
      </c>
      <c r="O249">
        <f t="shared" si="204"/>
        <v>662.96</v>
      </c>
      <c r="P249">
        <f t="shared" si="205"/>
        <v>0.48</v>
      </c>
      <c r="Q249">
        <f t="shared" si="206"/>
        <v>0</v>
      </c>
      <c r="R249">
        <f t="shared" si="207"/>
        <v>0</v>
      </c>
      <c r="S249">
        <f t="shared" si="208"/>
        <v>662.48</v>
      </c>
      <c r="T249">
        <f t="shared" si="209"/>
        <v>0</v>
      </c>
      <c r="U249">
        <f t="shared" si="210"/>
        <v>1.52</v>
      </c>
      <c r="V249">
        <f t="shared" si="211"/>
        <v>0</v>
      </c>
      <c r="W249">
        <f t="shared" si="212"/>
        <v>0</v>
      </c>
      <c r="X249">
        <f t="shared" si="213"/>
        <v>463.74</v>
      </c>
      <c r="Y249">
        <f t="shared" si="213"/>
        <v>66.25</v>
      </c>
      <c r="AA249">
        <v>1423013546</v>
      </c>
      <c r="AB249">
        <f t="shared" si="214"/>
        <v>662.96</v>
      </c>
      <c r="AC249">
        <f t="shared" si="215"/>
        <v>0.48</v>
      </c>
      <c r="AD249">
        <f t="shared" si="216"/>
        <v>0</v>
      </c>
      <c r="AE249">
        <f t="shared" si="217"/>
        <v>0</v>
      </c>
      <c r="AF249">
        <f t="shared" si="217"/>
        <v>662.48</v>
      </c>
      <c r="AG249">
        <f t="shared" si="218"/>
        <v>0</v>
      </c>
      <c r="AH249">
        <f t="shared" si="219"/>
        <v>1.52</v>
      </c>
      <c r="AI249">
        <f t="shared" si="219"/>
        <v>0</v>
      </c>
      <c r="AJ249">
        <f t="shared" si="220"/>
        <v>0</v>
      </c>
      <c r="AK249">
        <v>662.96</v>
      </c>
      <c r="AL249">
        <v>0.48</v>
      </c>
      <c r="AM249">
        <v>0</v>
      </c>
      <c r="AN249">
        <v>0</v>
      </c>
      <c r="AO249">
        <v>662.48</v>
      </c>
      <c r="AP249">
        <v>0</v>
      </c>
      <c r="AQ249">
        <v>1.52</v>
      </c>
      <c r="AR249">
        <v>0</v>
      </c>
      <c r="AS249">
        <v>0</v>
      </c>
      <c r="AT249">
        <v>70</v>
      </c>
      <c r="AU249">
        <v>10</v>
      </c>
      <c r="AV249">
        <v>1</v>
      </c>
      <c r="AW249">
        <v>1</v>
      </c>
      <c r="AZ249">
        <v>1</v>
      </c>
      <c r="BA249">
        <v>1</v>
      </c>
      <c r="BB249">
        <v>1</v>
      </c>
      <c r="BC249">
        <v>1</v>
      </c>
      <c r="BD249" t="s">
        <v>3</v>
      </c>
      <c r="BE249" t="s">
        <v>3</v>
      </c>
      <c r="BF249" t="s">
        <v>3</v>
      </c>
      <c r="BG249" t="s">
        <v>3</v>
      </c>
      <c r="BH249">
        <v>0</v>
      </c>
      <c r="BI249">
        <v>4</v>
      </c>
      <c r="BJ249" t="s">
        <v>163</v>
      </c>
      <c r="BM249">
        <v>0</v>
      </c>
      <c r="BN249">
        <v>0</v>
      </c>
      <c r="BO249" t="s">
        <v>3</v>
      </c>
      <c r="BP249">
        <v>0</v>
      </c>
      <c r="BQ249">
        <v>1</v>
      </c>
      <c r="BR249">
        <v>0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 t="s">
        <v>3</v>
      </c>
      <c r="BZ249">
        <v>70</v>
      </c>
      <c r="CA249">
        <v>10</v>
      </c>
      <c r="CB249" t="s">
        <v>3</v>
      </c>
      <c r="CE249">
        <v>0</v>
      </c>
      <c r="CF249">
        <v>0</v>
      </c>
      <c r="CG249">
        <v>0</v>
      </c>
      <c r="CM249">
        <v>0</v>
      </c>
      <c r="CN249" t="s">
        <v>3</v>
      </c>
      <c r="CO249">
        <v>0</v>
      </c>
      <c r="CP249">
        <f t="shared" si="221"/>
        <v>662.96</v>
      </c>
      <c r="CQ249">
        <f t="shared" si="222"/>
        <v>0.48</v>
      </c>
      <c r="CR249">
        <f t="shared" si="223"/>
        <v>0</v>
      </c>
      <c r="CS249">
        <f t="shared" si="224"/>
        <v>0</v>
      </c>
      <c r="CT249">
        <f t="shared" si="225"/>
        <v>662.48</v>
      </c>
      <c r="CU249">
        <f t="shared" si="226"/>
        <v>0</v>
      </c>
      <c r="CV249">
        <f t="shared" si="227"/>
        <v>1.52</v>
      </c>
      <c r="CW249">
        <f t="shared" si="228"/>
        <v>0</v>
      </c>
      <c r="CX249">
        <f t="shared" si="228"/>
        <v>0</v>
      </c>
      <c r="CY249">
        <f t="shared" si="229"/>
        <v>463.73599999999999</v>
      </c>
      <c r="CZ249">
        <f t="shared" si="230"/>
        <v>66.248000000000005</v>
      </c>
      <c r="DC249" t="s">
        <v>3</v>
      </c>
      <c r="DD249" t="s">
        <v>3</v>
      </c>
      <c r="DE249" t="s">
        <v>3</v>
      </c>
      <c r="DF249" t="s">
        <v>3</v>
      </c>
      <c r="DG249" t="s">
        <v>3</v>
      </c>
      <c r="DH249" t="s">
        <v>3</v>
      </c>
      <c r="DI249" t="s">
        <v>3</v>
      </c>
      <c r="DJ249" t="s">
        <v>3</v>
      </c>
      <c r="DK249" t="s">
        <v>3</v>
      </c>
      <c r="DL249" t="s">
        <v>3</v>
      </c>
      <c r="DM249" t="s">
        <v>3</v>
      </c>
      <c r="DN249">
        <v>0</v>
      </c>
      <c r="DO249">
        <v>0</v>
      </c>
      <c r="DP249">
        <v>1</v>
      </c>
      <c r="DQ249">
        <v>1</v>
      </c>
      <c r="DU249">
        <v>16987630</v>
      </c>
      <c r="DV249" t="s">
        <v>34</v>
      </c>
      <c r="DW249" t="s">
        <v>34</v>
      </c>
      <c r="DX249">
        <v>10</v>
      </c>
      <c r="DZ249" t="s">
        <v>3</v>
      </c>
      <c r="EA249" t="s">
        <v>3</v>
      </c>
      <c r="EB249" t="s">
        <v>3</v>
      </c>
      <c r="EC249" t="s">
        <v>3</v>
      </c>
      <c r="EE249">
        <v>1306206291</v>
      </c>
      <c r="EF249">
        <v>1</v>
      </c>
      <c r="EG249" t="s">
        <v>23</v>
      </c>
      <c r="EH249">
        <v>0</v>
      </c>
      <c r="EI249" t="s">
        <v>3</v>
      </c>
      <c r="EJ249">
        <v>4</v>
      </c>
      <c r="EK249">
        <v>0</v>
      </c>
      <c r="EL249" t="s">
        <v>24</v>
      </c>
      <c r="EM249" t="s">
        <v>25</v>
      </c>
      <c r="EO249" t="s">
        <v>3</v>
      </c>
      <c r="EQ249">
        <v>0</v>
      </c>
      <c r="ER249">
        <v>662.96</v>
      </c>
      <c r="ES249">
        <v>0.48</v>
      </c>
      <c r="ET249">
        <v>0</v>
      </c>
      <c r="EU249">
        <v>0</v>
      </c>
      <c r="EV249">
        <v>662.48</v>
      </c>
      <c r="EW249">
        <v>1.52</v>
      </c>
      <c r="EX249">
        <v>0</v>
      </c>
      <c r="EY249">
        <v>0</v>
      </c>
      <c r="FQ249">
        <v>0</v>
      </c>
      <c r="FR249">
        <f t="shared" si="231"/>
        <v>0</v>
      </c>
      <c r="FS249">
        <v>0</v>
      </c>
      <c r="FX249">
        <v>70</v>
      </c>
      <c r="FY249">
        <v>10</v>
      </c>
      <c r="GA249" t="s">
        <v>3</v>
      </c>
      <c r="GD249">
        <v>0</v>
      </c>
      <c r="GF249">
        <v>-422682725</v>
      </c>
      <c r="GG249">
        <v>2</v>
      </c>
      <c r="GH249">
        <v>1</v>
      </c>
      <c r="GI249">
        <v>-2</v>
      </c>
      <c r="GJ249">
        <v>0</v>
      </c>
      <c r="GK249">
        <f>ROUND(R249*(R12)/100,2)</f>
        <v>0</v>
      </c>
      <c r="GL249">
        <f t="shared" si="232"/>
        <v>0</v>
      </c>
      <c r="GM249">
        <f t="shared" si="233"/>
        <v>1192.95</v>
      </c>
      <c r="GN249">
        <f t="shared" si="234"/>
        <v>0</v>
      </c>
      <c r="GO249">
        <f t="shared" si="235"/>
        <v>0</v>
      </c>
      <c r="GP249">
        <f t="shared" si="236"/>
        <v>1192.95</v>
      </c>
      <c r="GR249">
        <v>0</v>
      </c>
      <c r="GS249">
        <v>3</v>
      </c>
      <c r="GT249">
        <v>0</v>
      </c>
      <c r="GU249" t="s">
        <v>3</v>
      </c>
      <c r="GV249">
        <f t="shared" si="237"/>
        <v>0</v>
      </c>
      <c r="GW249">
        <v>1</v>
      </c>
      <c r="GX249">
        <f t="shared" si="238"/>
        <v>0</v>
      </c>
      <c r="HA249">
        <v>0</v>
      </c>
      <c r="HB249">
        <v>0</v>
      </c>
      <c r="HC249">
        <f t="shared" si="239"/>
        <v>0</v>
      </c>
      <c r="HE249" t="s">
        <v>3</v>
      </c>
      <c r="HF249" t="s">
        <v>3</v>
      </c>
      <c r="HM249" t="s">
        <v>3</v>
      </c>
      <c r="HN249" t="s">
        <v>3</v>
      </c>
      <c r="HO249" t="s">
        <v>3</v>
      </c>
      <c r="HP249" t="s">
        <v>3</v>
      </c>
      <c r="HQ249" t="s">
        <v>3</v>
      </c>
      <c r="IK249">
        <v>0</v>
      </c>
    </row>
    <row r="250" spans="1:245" x14ac:dyDescent="0.2">
      <c r="A250">
        <v>17</v>
      </c>
      <c r="B250">
        <v>1</v>
      </c>
      <c r="C250">
        <f>ROW(SmtRes!A145)</f>
        <v>145</v>
      </c>
      <c r="D250">
        <f>ROW(EtalonRes!A145)</f>
        <v>145</v>
      </c>
      <c r="E250" t="s">
        <v>213</v>
      </c>
      <c r="F250" t="s">
        <v>54</v>
      </c>
      <c r="G250" t="s">
        <v>55</v>
      </c>
      <c r="H250" t="s">
        <v>56</v>
      </c>
      <c r="I250">
        <f>ROUND((317+368+53+409)/100,9)</f>
        <v>11.47</v>
      </c>
      <c r="J250">
        <v>0</v>
      </c>
      <c r="K250">
        <f>ROUND((317+368+53+409)/100,9)</f>
        <v>11.47</v>
      </c>
      <c r="O250">
        <f t="shared" si="204"/>
        <v>63764.25</v>
      </c>
      <c r="P250">
        <f t="shared" si="205"/>
        <v>571.54999999999995</v>
      </c>
      <c r="Q250">
        <f t="shared" si="206"/>
        <v>0</v>
      </c>
      <c r="R250">
        <f t="shared" si="207"/>
        <v>0</v>
      </c>
      <c r="S250">
        <f t="shared" si="208"/>
        <v>63192.7</v>
      </c>
      <c r="T250">
        <f t="shared" si="209"/>
        <v>0</v>
      </c>
      <c r="U250">
        <f t="shared" si="210"/>
        <v>122.04080000000002</v>
      </c>
      <c r="V250">
        <f t="shared" si="211"/>
        <v>0</v>
      </c>
      <c r="W250">
        <f t="shared" si="212"/>
        <v>0</v>
      </c>
      <c r="X250">
        <f t="shared" si="213"/>
        <v>44234.89</v>
      </c>
      <c r="Y250">
        <f t="shared" si="213"/>
        <v>6319.27</v>
      </c>
      <c r="AA250">
        <v>1423013546</v>
      </c>
      <c r="AB250">
        <f t="shared" si="214"/>
        <v>5559.22</v>
      </c>
      <c r="AC250">
        <f t="shared" si="215"/>
        <v>49.83</v>
      </c>
      <c r="AD250">
        <f t="shared" si="216"/>
        <v>0</v>
      </c>
      <c r="AE250">
        <f t="shared" si="217"/>
        <v>0</v>
      </c>
      <c r="AF250">
        <f t="shared" si="217"/>
        <v>5509.39</v>
      </c>
      <c r="AG250">
        <f t="shared" si="218"/>
        <v>0</v>
      </c>
      <c r="AH250">
        <f t="shared" si="219"/>
        <v>10.64</v>
      </c>
      <c r="AI250">
        <f t="shared" si="219"/>
        <v>0</v>
      </c>
      <c r="AJ250">
        <f t="shared" si="220"/>
        <v>0</v>
      </c>
      <c r="AK250">
        <v>5559.22</v>
      </c>
      <c r="AL250">
        <v>49.83</v>
      </c>
      <c r="AM250">
        <v>0</v>
      </c>
      <c r="AN250">
        <v>0</v>
      </c>
      <c r="AO250">
        <v>5509.39</v>
      </c>
      <c r="AP250">
        <v>0</v>
      </c>
      <c r="AQ250">
        <v>10.64</v>
      </c>
      <c r="AR250">
        <v>0</v>
      </c>
      <c r="AS250">
        <v>0</v>
      </c>
      <c r="AT250">
        <v>70</v>
      </c>
      <c r="AU250">
        <v>10</v>
      </c>
      <c r="AV250">
        <v>1</v>
      </c>
      <c r="AW250">
        <v>1</v>
      </c>
      <c r="AZ250">
        <v>1</v>
      </c>
      <c r="BA250">
        <v>1</v>
      </c>
      <c r="BB250">
        <v>1</v>
      </c>
      <c r="BC250">
        <v>1</v>
      </c>
      <c r="BD250" t="s">
        <v>3</v>
      </c>
      <c r="BE250" t="s">
        <v>3</v>
      </c>
      <c r="BF250" t="s">
        <v>3</v>
      </c>
      <c r="BG250" t="s">
        <v>3</v>
      </c>
      <c r="BH250">
        <v>0</v>
      </c>
      <c r="BI250">
        <v>4</v>
      </c>
      <c r="BJ250" t="s">
        <v>57</v>
      </c>
      <c r="BM250">
        <v>0</v>
      </c>
      <c r="BN250">
        <v>0</v>
      </c>
      <c r="BO250" t="s">
        <v>3</v>
      </c>
      <c r="BP250">
        <v>0</v>
      </c>
      <c r="BQ250">
        <v>1</v>
      </c>
      <c r="BR250">
        <v>0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 t="s">
        <v>3</v>
      </c>
      <c r="BZ250">
        <v>70</v>
      </c>
      <c r="CA250">
        <v>10</v>
      </c>
      <c r="CB250" t="s">
        <v>3</v>
      </c>
      <c r="CE250">
        <v>0</v>
      </c>
      <c r="CF250">
        <v>0</v>
      </c>
      <c r="CG250">
        <v>0</v>
      </c>
      <c r="CM250">
        <v>0</v>
      </c>
      <c r="CN250" t="s">
        <v>3</v>
      </c>
      <c r="CO250">
        <v>0</v>
      </c>
      <c r="CP250">
        <f t="shared" si="221"/>
        <v>63764.25</v>
      </c>
      <c r="CQ250">
        <f t="shared" si="222"/>
        <v>49.83</v>
      </c>
      <c r="CR250">
        <f t="shared" si="223"/>
        <v>0</v>
      </c>
      <c r="CS250">
        <f t="shared" si="224"/>
        <v>0</v>
      </c>
      <c r="CT250">
        <f t="shared" si="225"/>
        <v>5509.39</v>
      </c>
      <c r="CU250">
        <f t="shared" si="226"/>
        <v>0</v>
      </c>
      <c r="CV250">
        <f t="shared" si="227"/>
        <v>10.64</v>
      </c>
      <c r="CW250">
        <f t="shared" si="228"/>
        <v>0</v>
      </c>
      <c r="CX250">
        <f t="shared" si="228"/>
        <v>0</v>
      </c>
      <c r="CY250">
        <f t="shared" si="229"/>
        <v>44234.89</v>
      </c>
      <c r="CZ250">
        <f t="shared" si="230"/>
        <v>6319.27</v>
      </c>
      <c r="DC250" t="s">
        <v>3</v>
      </c>
      <c r="DD250" t="s">
        <v>3</v>
      </c>
      <c r="DE250" t="s">
        <v>3</v>
      </c>
      <c r="DF250" t="s">
        <v>3</v>
      </c>
      <c r="DG250" t="s">
        <v>3</v>
      </c>
      <c r="DH250" t="s">
        <v>3</v>
      </c>
      <c r="DI250" t="s">
        <v>3</v>
      </c>
      <c r="DJ250" t="s">
        <v>3</v>
      </c>
      <c r="DK250" t="s">
        <v>3</v>
      </c>
      <c r="DL250" t="s">
        <v>3</v>
      </c>
      <c r="DM250" t="s">
        <v>3</v>
      </c>
      <c r="DN250">
        <v>0</v>
      </c>
      <c r="DO250">
        <v>0</v>
      </c>
      <c r="DP250">
        <v>1</v>
      </c>
      <c r="DQ250">
        <v>1</v>
      </c>
      <c r="DU250">
        <v>1003</v>
      </c>
      <c r="DV250" t="s">
        <v>56</v>
      </c>
      <c r="DW250" t="s">
        <v>56</v>
      </c>
      <c r="DX250">
        <v>100</v>
      </c>
      <c r="DZ250" t="s">
        <v>3</v>
      </c>
      <c r="EA250" t="s">
        <v>3</v>
      </c>
      <c r="EB250" t="s">
        <v>3</v>
      </c>
      <c r="EC250" t="s">
        <v>3</v>
      </c>
      <c r="EE250">
        <v>1306206291</v>
      </c>
      <c r="EF250">
        <v>1</v>
      </c>
      <c r="EG250" t="s">
        <v>23</v>
      </c>
      <c r="EH250">
        <v>0</v>
      </c>
      <c r="EI250" t="s">
        <v>3</v>
      </c>
      <c r="EJ250">
        <v>4</v>
      </c>
      <c r="EK250">
        <v>0</v>
      </c>
      <c r="EL250" t="s">
        <v>24</v>
      </c>
      <c r="EM250" t="s">
        <v>25</v>
      </c>
      <c r="EO250" t="s">
        <v>3</v>
      </c>
      <c r="EQ250">
        <v>0</v>
      </c>
      <c r="ER250">
        <v>5559.22</v>
      </c>
      <c r="ES250">
        <v>49.83</v>
      </c>
      <c r="ET250">
        <v>0</v>
      </c>
      <c r="EU250">
        <v>0</v>
      </c>
      <c r="EV250">
        <v>5509.39</v>
      </c>
      <c r="EW250">
        <v>10.64</v>
      </c>
      <c r="EX250">
        <v>0</v>
      </c>
      <c r="EY250">
        <v>0</v>
      </c>
      <c r="FQ250">
        <v>0</v>
      </c>
      <c r="FR250">
        <f t="shared" si="231"/>
        <v>0</v>
      </c>
      <c r="FS250">
        <v>0</v>
      </c>
      <c r="FX250">
        <v>70</v>
      </c>
      <c r="FY250">
        <v>10</v>
      </c>
      <c r="GA250" t="s">
        <v>3</v>
      </c>
      <c r="GD250">
        <v>0</v>
      </c>
      <c r="GF250">
        <v>378867325</v>
      </c>
      <c r="GG250">
        <v>2</v>
      </c>
      <c r="GH250">
        <v>1</v>
      </c>
      <c r="GI250">
        <v>-2</v>
      </c>
      <c r="GJ250">
        <v>0</v>
      </c>
      <c r="GK250">
        <f>ROUND(R250*(R12)/100,2)</f>
        <v>0</v>
      </c>
      <c r="GL250">
        <f t="shared" si="232"/>
        <v>0</v>
      </c>
      <c r="GM250">
        <f t="shared" si="233"/>
        <v>114318.41</v>
      </c>
      <c r="GN250">
        <f t="shared" si="234"/>
        <v>0</v>
      </c>
      <c r="GO250">
        <f t="shared" si="235"/>
        <v>0</v>
      </c>
      <c r="GP250">
        <f t="shared" si="236"/>
        <v>114318.41</v>
      </c>
      <c r="GR250">
        <v>0</v>
      </c>
      <c r="GS250">
        <v>3</v>
      </c>
      <c r="GT250">
        <v>0</v>
      </c>
      <c r="GU250" t="s">
        <v>3</v>
      </c>
      <c r="GV250">
        <f t="shared" si="237"/>
        <v>0</v>
      </c>
      <c r="GW250">
        <v>1</v>
      </c>
      <c r="GX250">
        <f t="shared" si="238"/>
        <v>0</v>
      </c>
      <c r="HA250">
        <v>0</v>
      </c>
      <c r="HB250">
        <v>0</v>
      </c>
      <c r="HC250">
        <f t="shared" si="239"/>
        <v>0</v>
      </c>
      <c r="HE250" t="s">
        <v>3</v>
      </c>
      <c r="HF250" t="s">
        <v>3</v>
      </c>
      <c r="HM250" t="s">
        <v>3</v>
      </c>
      <c r="HN250" t="s">
        <v>3</v>
      </c>
      <c r="HO250" t="s">
        <v>3</v>
      </c>
      <c r="HP250" t="s">
        <v>3</v>
      </c>
      <c r="HQ250" t="s">
        <v>3</v>
      </c>
      <c r="IK250">
        <v>0</v>
      </c>
    </row>
    <row r="251" spans="1:245" x14ac:dyDescent="0.2">
      <c r="A251">
        <v>17</v>
      </c>
      <c r="B251">
        <v>1</v>
      </c>
      <c r="C251">
        <f>ROW(SmtRes!A148)</f>
        <v>148</v>
      </c>
      <c r="D251">
        <f>ROW(EtalonRes!A148)</f>
        <v>148</v>
      </c>
      <c r="E251" t="s">
        <v>214</v>
      </c>
      <c r="F251" t="s">
        <v>144</v>
      </c>
      <c r="G251" t="s">
        <v>145</v>
      </c>
      <c r="H251" t="s">
        <v>56</v>
      </c>
      <c r="I251">
        <f>ROUND((317+368+53+409)/100,9)</f>
        <v>11.47</v>
      </c>
      <c r="J251">
        <v>0</v>
      </c>
      <c r="K251">
        <f>ROUND((317+368+53+409)/100,9)</f>
        <v>11.47</v>
      </c>
      <c r="O251">
        <f t="shared" si="204"/>
        <v>13675.91</v>
      </c>
      <c r="P251">
        <f t="shared" si="205"/>
        <v>588.64</v>
      </c>
      <c r="Q251">
        <f t="shared" si="206"/>
        <v>86.6</v>
      </c>
      <c r="R251">
        <f t="shared" si="207"/>
        <v>0.46</v>
      </c>
      <c r="S251">
        <f t="shared" si="208"/>
        <v>13000.67</v>
      </c>
      <c r="T251">
        <f t="shared" si="209"/>
        <v>0</v>
      </c>
      <c r="U251">
        <f t="shared" si="210"/>
        <v>27.757400000000001</v>
      </c>
      <c r="V251">
        <f t="shared" si="211"/>
        <v>0</v>
      </c>
      <c r="W251">
        <f t="shared" si="212"/>
        <v>0</v>
      </c>
      <c r="X251">
        <f t="shared" si="213"/>
        <v>9100.4699999999993</v>
      </c>
      <c r="Y251">
        <f t="shared" si="213"/>
        <v>1300.07</v>
      </c>
      <c r="AA251">
        <v>1423013546</v>
      </c>
      <c r="AB251">
        <f t="shared" si="214"/>
        <v>1192.32</v>
      </c>
      <c r="AC251">
        <f t="shared" si="215"/>
        <v>51.32</v>
      </c>
      <c r="AD251">
        <f t="shared" si="216"/>
        <v>7.55</v>
      </c>
      <c r="AE251">
        <f t="shared" si="217"/>
        <v>0.04</v>
      </c>
      <c r="AF251">
        <f t="shared" si="217"/>
        <v>1133.45</v>
      </c>
      <c r="AG251">
        <f t="shared" si="218"/>
        <v>0</v>
      </c>
      <c r="AH251">
        <f t="shared" si="219"/>
        <v>2.42</v>
      </c>
      <c r="AI251">
        <f t="shared" si="219"/>
        <v>0</v>
      </c>
      <c r="AJ251">
        <f t="shared" si="220"/>
        <v>0</v>
      </c>
      <c r="AK251">
        <v>1192.32</v>
      </c>
      <c r="AL251">
        <v>51.32</v>
      </c>
      <c r="AM251">
        <v>7.55</v>
      </c>
      <c r="AN251">
        <v>0.04</v>
      </c>
      <c r="AO251">
        <v>1133.45</v>
      </c>
      <c r="AP251">
        <v>0</v>
      </c>
      <c r="AQ251">
        <v>2.42</v>
      </c>
      <c r="AR251">
        <v>0</v>
      </c>
      <c r="AS251">
        <v>0</v>
      </c>
      <c r="AT251">
        <v>70</v>
      </c>
      <c r="AU251">
        <v>10</v>
      </c>
      <c r="AV251">
        <v>1</v>
      </c>
      <c r="AW251">
        <v>1</v>
      </c>
      <c r="AZ251">
        <v>1</v>
      </c>
      <c r="BA251">
        <v>1</v>
      </c>
      <c r="BB251">
        <v>1</v>
      </c>
      <c r="BC251">
        <v>1</v>
      </c>
      <c r="BD251" t="s">
        <v>3</v>
      </c>
      <c r="BE251" t="s">
        <v>3</v>
      </c>
      <c r="BF251" t="s">
        <v>3</v>
      </c>
      <c r="BG251" t="s">
        <v>3</v>
      </c>
      <c r="BH251">
        <v>0</v>
      </c>
      <c r="BI251">
        <v>4</v>
      </c>
      <c r="BJ251" t="s">
        <v>146</v>
      </c>
      <c r="BM251">
        <v>0</v>
      </c>
      <c r="BN251">
        <v>0</v>
      </c>
      <c r="BO251" t="s">
        <v>3</v>
      </c>
      <c r="BP251">
        <v>0</v>
      </c>
      <c r="BQ251">
        <v>1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3</v>
      </c>
      <c r="BZ251">
        <v>70</v>
      </c>
      <c r="CA251">
        <v>10</v>
      </c>
      <c r="CB251" t="s">
        <v>3</v>
      </c>
      <c r="CE251">
        <v>0</v>
      </c>
      <c r="CF251">
        <v>0</v>
      </c>
      <c r="CG251">
        <v>0</v>
      </c>
      <c r="CM251">
        <v>0</v>
      </c>
      <c r="CN251" t="s">
        <v>3</v>
      </c>
      <c r="CO251">
        <v>0</v>
      </c>
      <c r="CP251">
        <f t="shared" si="221"/>
        <v>13675.91</v>
      </c>
      <c r="CQ251">
        <f t="shared" si="222"/>
        <v>51.32</v>
      </c>
      <c r="CR251">
        <f t="shared" si="223"/>
        <v>7.55</v>
      </c>
      <c r="CS251">
        <f t="shared" si="224"/>
        <v>0.04</v>
      </c>
      <c r="CT251">
        <f t="shared" si="225"/>
        <v>1133.45</v>
      </c>
      <c r="CU251">
        <f t="shared" si="226"/>
        <v>0</v>
      </c>
      <c r="CV251">
        <f t="shared" si="227"/>
        <v>2.42</v>
      </c>
      <c r="CW251">
        <f t="shared" si="228"/>
        <v>0</v>
      </c>
      <c r="CX251">
        <f t="shared" si="228"/>
        <v>0</v>
      </c>
      <c r="CY251">
        <f t="shared" si="229"/>
        <v>9100.469000000001</v>
      </c>
      <c r="CZ251">
        <f t="shared" si="230"/>
        <v>1300.067</v>
      </c>
      <c r="DC251" t="s">
        <v>3</v>
      </c>
      <c r="DD251" t="s">
        <v>3</v>
      </c>
      <c r="DE251" t="s">
        <v>3</v>
      </c>
      <c r="DF251" t="s">
        <v>3</v>
      </c>
      <c r="DG251" t="s">
        <v>3</v>
      </c>
      <c r="DH251" t="s">
        <v>3</v>
      </c>
      <c r="DI251" t="s">
        <v>3</v>
      </c>
      <c r="DJ251" t="s">
        <v>3</v>
      </c>
      <c r="DK251" t="s">
        <v>3</v>
      </c>
      <c r="DL251" t="s">
        <v>3</v>
      </c>
      <c r="DM251" t="s">
        <v>3</v>
      </c>
      <c r="DN251">
        <v>0</v>
      </c>
      <c r="DO251">
        <v>0</v>
      </c>
      <c r="DP251">
        <v>1</v>
      </c>
      <c r="DQ251">
        <v>1</v>
      </c>
      <c r="DU251">
        <v>1003</v>
      </c>
      <c r="DV251" t="s">
        <v>56</v>
      </c>
      <c r="DW251" t="s">
        <v>56</v>
      </c>
      <c r="DX251">
        <v>100</v>
      </c>
      <c r="DZ251" t="s">
        <v>3</v>
      </c>
      <c r="EA251" t="s">
        <v>3</v>
      </c>
      <c r="EB251" t="s">
        <v>3</v>
      </c>
      <c r="EC251" t="s">
        <v>3</v>
      </c>
      <c r="EE251">
        <v>1306206291</v>
      </c>
      <c r="EF251">
        <v>1</v>
      </c>
      <c r="EG251" t="s">
        <v>23</v>
      </c>
      <c r="EH251">
        <v>0</v>
      </c>
      <c r="EI251" t="s">
        <v>3</v>
      </c>
      <c r="EJ251">
        <v>4</v>
      </c>
      <c r="EK251">
        <v>0</v>
      </c>
      <c r="EL251" t="s">
        <v>24</v>
      </c>
      <c r="EM251" t="s">
        <v>25</v>
      </c>
      <c r="EO251" t="s">
        <v>3</v>
      </c>
      <c r="EQ251">
        <v>0</v>
      </c>
      <c r="ER251">
        <v>1192.32</v>
      </c>
      <c r="ES251">
        <v>51.32</v>
      </c>
      <c r="ET251">
        <v>7.55</v>
      </c>
      <c r="EU251">
        <v>0.04</v>
      </c>
      <c r="EV251">
        <v>1133.45</v>
      </c>
      <c r="EW251">
        <v>2.42</v>
      </c>
      <c r="EX251">
        <v>0</v>
      </c>
      <c r="EY251">
        <v>0</v>
      </c>
      <c r="FQ251">
        <v>0</v>
      </c>
      <c r="FR251">
        <f t="shared" si="231"/>
        <v>0</v>
      </c>
      <c r="FS251">
        <v>0</v>
      </c>
      <c r="FX251">
        <v>70</v>
      </c>
      <c r="FY251">
        <v>10</v>
      </c>
      <c r="GA251" t="s">
        <v>3</v>
      </c>
      <c r="GD251">
        <v>0</v>
      </c>
      <c r="GF251">
        <v>1102977517</v>
      </c>
      <c r="GG251">
        <v>2</v>
      </c>
      <c r="GH251">
        <v>1</v>
      </c>
      <c r="GI251">
        <v>-2</v>
      </c>
      <c r="GJ251">
        <v>0</v>
      </c>
      <c r="GK251">
        <f>ROUND(R251*(R12)/100,2)</f>
        <v>0.74</v>
      </c>
      <c r="GL251">
        <f t="shared" si="232"/>
        <v>0</v>
      </c>
      <c r="GM251">
        <f t="shared" si="233"/>
        <v>24077.19</v>
      </c>
      <c r="GN251">
        <f t="shared" si="234"/>
        <v>0</v>
      </c>
      <c r="GO251">
        <f t="shared" si="235"/>
        <v>0</v>
      </c>
      <c r="GP251">
        <f t="shared" si="236"/>
        <v>24077.19</v>
      </c>
      <c r="GR251">
        <v>0</v>
      </c>
      <c r="GS251">
        <v>3</v>
      </c>
      <c r="GT251">
        <v>0</v>
      </c>
      <c r="GU251" t="s">
        <v>3</v>
      </c>
      <c r="GV251">
        <f t="shared" si="237"/>
        <v>0</v>
      </c>
      <c r="GW251">
        <v>1</v>
      </c>
      <c r="GX251">
        <f t="shared" si="238"/>
        <v>0</v>
      </c>
      <c r="HA251">
        <v>0</v>
      </c>
      <c r="HB251">
        <v>0</v>
      </c>
      <c r="HC251">
        <f t="shared" si="239"/>
        <v>0</v>
      </c>
      <c r="HE251" t="s">
        <v>3</v>
      </c>
      <c r="HF251" t="s">
        <v>3</v>
      </c>
      <c r="HM251" t="s">
        <v>3</v>
      </c>
      <c r="HN251" t="s">
        <v>3</v>
      </c>
      <c r="HO251" t="s">
        <v>3</v>
      </c>
      <c r="HP251" t="s">
        <v>3</v>
      </c>
      <c r="HQ251" t="s">
        <v>3</v>
      </c>
      <c r="IK251">
        <v>0</v>
      </c>
    </row>
    <row r="252" spans="1:245" x14ac:dyDescent="0.2">
      <c r="A252">
        <v>19</v>
      </c>
      <c r="B252">
        <v>1</v>
      </c>
      <c r="F252" t="s">
        <v>3</v>
      </c>
      <c r="G252" t="s">
        <v>215</v>
      </c>
      <c r="H252" t="s">
        <v>3</v>
      </c>
      <c r="AA252">
        <v>1</v>
      </c>
      <c r="IK252">
        <v>0</v>
      </c>
    </row>
    <row r="253" spans="1:245" x14ac:dyDescent="0.2">
      <c r="A253">
        <v>19</v>
      </c>
      <c r="B253">
        <v>1</v>
      </c>
      <c r="F253" t="s">
        <v>3</v>
      </c>
      <c r="G253" t="s">
        <v>190</v>
      </c>
      <c r="H253" t="s">
        <v>3</v>
      </c>
      <c r="AA253">
        <v>1</v>
      </c>
      <c r="IK253">
        <v>0</v>
      </c>
    </row>
    <row r="254" spans="1:245" x14ac:dyDescent="0.2">
      <c r="A254">
        <v>17</v>
      </c>
      <c r="B254">
        <v>1</v>
      </c>
      <c r="C254">
        <f>ROW(SmtRes!A150)</f>
        <v>150</v>
      </c>
      <c r="D254">
        <f>ROW(EtalonRes!A150)</f>
        <v>150</v>
      </c>
      <c r="E254" t="s">
        <v>216</v>
      </c>
      <c r="F254" t="s">
        <v>54</v>
      </c>
      <c r="G254" t="s">
        <v>55</v>
      </c>
      <c r="H254" t="s">
        <v>56</v>
      </c>
      <c r="I254">
        <f>ROUND((40+3)*3/100,9)</f>
        <v>1.29</v>
      </c>
      <c r="J254">
        <v>0</v>
      </c>
      <c r="K254">
        <f>ROUND((40+3)*3/100,9)</f>
        <v>1.29</v>
      </c>
      <c r="O254">
        <f>ROUND(CP254,2)</f>
        <v>7171.39</v>
      </c>
      <c r="P254">
        <f>ROUND(CQ254*I254,2)</f>
        <v>64.28</v>
      </c>
      <c r="Q254">
        <f>ROUND(CR254*I254,2)</f>
        <v>0</v>
      </c>
      <c r="R254">
        <f>ROUND(CS254*I254,2)</f>
        <v>0</v>
      </c>
      <c r="S254">
        <f>ROUND(CT254*I254,2)</f>
        <v>7107.11</v>
      </c>
      <c r="T254">
        <f>ROUND(CU254*I254,2)</f>
        <v>0</v>
      </c>
      <c r="U254">
        <f>CV254*I254</f>
        <v>13.725600000000002</v>
      </c>
      <c r="V254">
        <f>CW254*I254</f>
        <v>0</v>
      </c>
      <c r="W254">
        <f>ROUND(CX254*I254,2)</f>
        <v>0</v>
      </c>
      <c r="X254">
        <f>ROUND(CY254,2)</f>
        <v>4974.9799999999996</v>
      </c>
      <c r="Y254">
        <f>ROUND(CZ254,2)</f>
        <v>710.71</v>
      </c>
      <c r="AA254">
        <v>1423013546</v>
      </c>
      <c r="AB254">
        <f>ROUND((AC254+AD254+AF254),6)</f>
        <v>5559.22</v>
      </c>
      <c r="AC254">
        <f>ROUND((ES254),6)</f>
        <v>49.83</v>
      </c>
      <c r="AD254">
        <f>ROUND((((ET254)-(EU254))+AE254),6)</f>
        <v>0</v>
      </c>
      <c r="AE254">
        <f>ROUND((EU254),6)</f>
        <v>0</v>
      </c>
      <c r="AF254">
        <f>ROUND((EV254),6)</f>
        <v>5509.39</v>
      </c>
      <c r="AG254">
        <f>ROUND((AP254),6)</f>
        <v>0</v>
      </c>
      <c r="AH254">
        <f>(EW254)</f>
        <v>10.64</v>
      </c>
      <c r="AI254">
        <f>(EX254)</f>
        <v>0</v>
      </c>
      <c r="AJ254">
        <f>(AS254)</f>
        <v>0</v>
      </c>
      <c r="AK254">
        <v>5559.22</v>
      </c>
      <c r="AL254">
        <v>49.83</v>
      </c>
      <c r="AM254">
        <v>0</v>
      </c>
      <c r="AN254">
        <v>0</v>
      </c>
      <c r="AO254">
        <v>5509.39</v>
      </c>
      <c r="AP254">
        <v>0</v>
      </c>
      <c r="AQ254">
        <v>10.64</v>
      </c>
      <c r="AR254">
        <v>0</v>
      </c>
      <c r="AS254">
        <v>0</v>
      </c>
      <c r="AT254">
        <v>70</v>
      </c>
      <c r="AU254">
        <v>10</v>
      </c>
      <c r="AV254">
        <v>1</v>
      </c>
      <c r="AW254">
        <v>1</v>
      </c>
      <c r="AZ254">
        <v>1</v>
      </c>
      <c r="BA254">
        <v>1</v>
      </c>
      <c r="BB254">
        <v>1</v>
      </c>
      <c r="BC254">
        <v>1</v>
      </c>
      <c r="BD254" t="s">
        <v>3</v>
      </c>
      <c r="BE254" t="s">
        <v>3</v>
      </c>
      <c r="BF254" t="s">
        <v>3</v>
      </c>
      <c r="BG254" t="s">
        <v>3</v>
      </c>
      <c r="BH254">
        <v>0</v>
      </c>
      <c r="BI254">
        <v>4</v>
      </c>
      <c r="BJ254" t="s">
        <v>57</v>
      </c>
      <c r="BM254">
        <v>0</v>
      </c>
      <c r="BN254">
        <v>0</v>
      </c>
      <c r="BO254" t="s">
        <v>3</v>
      </c>
      <c r="BP254">
        <v>0</v>
      </c>
      <c r="BQ254">
        <v>1</v>
      </c>
      <c r="BR254">
        <v>0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 t="s">
        <v>3</v>
      </c>
      <c r="BZ254">
        <v>70</v>
      </c>
      <c r="CA254">
        <v>10</v>
      </c>
      <c r="CB254" t="s">
        <v>3</v>
      </c>
      <c r="CE254">
        <v>0</v>
      </c>
      <c r="CF254">
        <v>0</v>
      </c>
      <c r="CG254">
        <v>0</v>
      </c>
      <c r="CM254">
        <v>0</v>
      </c>
      <c r="CN254" t="s">
        <v>3</v>
      </c>
      <c r="CO254">
        <v>0</v>
      </c>
      <c r="CP254">
        <f>(P254+Q254+S254)</f>
        <v>7171.3899999999994</v>
      </c>
      <c r="CQ254">
        <f>(AC254*BC254*AW254)</f>
        <v>49.83</v>
      </c>
      <c r="CR254">
        <f>((((ET254)*BB254-(EU254)*BS254)+AE254*BS254)*AV254)</f>
        <v>0</v>
      </c>
      <c r="CS254">
        <f>(AE254*BS254*AV254)</f>
        <v>0</v>
      </c>
      <c r="CT254">
        <f>(AF254*BA254*AV254)</f>
        <v>5509.39</v>
      </c>
      <c r="CU254">
        <f>AG254</f>
        <v>0</v>
      </c>
      <c r="CV254">
        <f>(AH254*AV254)</f>
        <v>10.64</v>
      </c>
      <c r="CW254">
        <f>AI254</f>
        <v>0</v>
      </c>
      <c r="CX254">
        <f>AJ254</f>
        <v>0</v>
      </c>
      <c r="CY254">
        <f>((S254*BZ254)/100)</f>
        <v>4974.9769999999999</v>
      </c>
      <c r="CZ254">
        <f>((S254*CA254)/100)</f>
        <v>710.7109999999999</v>
      </c>
      <c r="DC254" t="s">
        <v>3</v>
      </c>
      <c r="DD254" t="s">
        <v>3</v>
      </c>
      <c r="DE254" t="s">
        <v>3</v>
      </c>
      <c r="DF254" t="s">
        <v>3</v>
      </c>
      <c r="DG254" t="s">
        <v>3</v>
      </c>
      <c r="DH254" t="s">
        <v>3</v>
      </c>
      <c r="DI254" t="s">
        <v>3</v>
      </c>
      <c r="DJ254" t="s">
        <v>3</v>
      </c>
      <c r="DK254" t="s">
        <v>3</v>
      </c>
      <c r="DL254" t="s">
        <v>3</v>
      </c>
      <c r="DM254" t="s">
        <v>3</v>
      </c>
      <c r="DN254">
        <v>0</v>
      </c>
      <c r="DO254">
        <v>0</v>
      </c>
      <c r="DP254">
        <v>1</v>
      </c>
      <c r="DQ254">
        <v>1</v>
      </c>
      <c r="DU254">
        <v>1003</v>
      </c>
      <c r="DV254" t="s">
        <v>56</v>
      </c>
      <c r="DW254" t="s">
        <v>56</v>
      </c>
      <c r="DX254">
        <v>100</v>
      </c>
      <c r="DZ254" t="s">
        <v>3</v>
      </c>
      <c r="EA254" t="s">
        <v>3</v>
      </c>
      <c r="EB254" t="s">
        <v>3</v>
      </c>
      <c r="EC254" t="s">
        <v>3</v>
      </c>
      <c r="EE254">
        <v>1306206291</v>
      </c>
      <c r="EF254">
        <v>1</v>
      </c>
      <c r="EG254" t="s">
        <v>23</v>
      </c>
      <c r="EH254">
        <v>0</v>
      </c>
      <c r="EI254" t="s">
        <v>3</v>
      </c>
      <c r="EJ254">
        <v>4</v>
      </c>
      <c r="EK254">
        <v>0</v>
      </c>
      <c r="EL254" t="s">
        <v>24</v>
      </c>
      <c r="EM254" t="s">
        <v>25</v>
      </c>
      <c r="EO254" t="s">
        <v>3</v>
      </c>
      <c r="EQ254">
        <v>0</v>
      </c>
      <c r="ER254">
        <v>5559.22</v>
      </c>
      <c r="ES254">
        <v>49.83</v>
      </c>
      <c r="ET254">
        <v>0</v>
      </c>
      <c r="EU254">
        <v>0</v>
      </c>
      <c r="EV254">
        <v>5509.39</v>
      </c>
      <c r="EW254">
        <v>10.64</v>
      </c>
      <c r="EX254">
        <v>0</v>
      </c>
      <c r="EY254">
        <v>0</v>
      </c>
      <c r="FQ254">
        <v>0</v>
      </c>
      <c r="FR254">
        <f>ROUND(IF(BI254=3,GM254,0),2)</f>
        <v>0</v>
      </c>
      <c r="FS254">
        <v>0</v>
      </c>
      <c r="FX254">
        <v>70</v>
      </c>
      <c r="FY254">
        <v>10</v>
      </c>
      <c r="GA254" t="s">
        <v>3</v>
      </c>
      <c r="GD254">
        <v>0</v>
      </c>
      <c r="GF254">
        <v>378867325</v>
      </c>
      <c r="GG254">
        <v>2</v>
      </c>
      <c r="GH254">
        <v>1</v>
      </c>
      <c r="GI254">
        <v>-2</v>
      </c>
      <c r="GJ254">
        <v>0</v>
      </c>
      <c r="GK254">
        <f>ROUND(R254*(R12)/100,2)</f>
        <v>0</v>
      </c>
      <c r="GL254">
        <f>ROUND(IF(AND(BH254=3,BI254=3,FS254&lt;&gt;0),P254,0),2)</f>
        <v>0</v>
      </c>
      <c r="GM254">
        <f>ROUND(O254+X254+Y254+GK254,2)+GX254</f>
        <v>12857.08</v>
      </c>
      <c r="GN254">
        <f>IF(OR(BI254=0,BI254=1),ROUND(O254+X254+Y254+GK254,2),0)</f>
        <v>0</v>
      </c>
      <c r="GO254">
        <f>IF(BI254=2,ROUND(O254+X254+Y254+GK254,2),0)</f>
        <v>0</v>
      </c>
      <c r="GP254">
        <f>IF(BI254=4,ROUND(O254+X254+Y254+GK254,2)+GX254,0)</f>
        <v>12857.08</v>
      </c>
      <c r="GR254">
        <v>0</v>
      </c>
      <c r="GS254">
        <v>3</v>
      </c>
      <c r="GT254">
        <v>0</v>
      </c>
      <c r="GU254" t="s">
        <v>3</v>
      </c>
      <c r="GV254">
        <f>ROUND((GT254),6)</f>
        <v>0</v>
      </c>
      <c r="GW254">
        <v>1</v>
      </c>
      <c r="GX254">
        <f>ROUND(HC254*I254,2)</f>
        <v>0</v>
      </c>
      <c r="HA254">
        <v>0</v>
      </c>
      <c r="HB254">
        <v>0</v>
      </c>
      <c r="HC254">
        <f>GV254*GW254</f>
        <v>0</v>
      </c>
      <c r="HE254" t="s">
        <v>3</v>
      </c>
      <c r="HF254" t="s">
        <v>3</v>
      </c>
      <c r="HM254" t="s">
        <v>3</v>
      </c>
      <c r="HN254" t="s">
        <v>3</v>
      </c>
      <c r="HO254" t="s">
        <v>3</v>
      </c>
      <c r="HP254" t="s">
        <v>3</v>
      </c>
      <c r="HQ254" t="s">
        <v>3</v>
      </c>
      <c r="IK254">
        <v>0</v>
      </c>
    </row>
    <row r="255" spans="1:245" x14ac:dyDescent="0.2">
      <c r="A255">
        <v>17</v>
      </c>
      <c r="B255">
        <v>1</v>
      </c>
      <c r="C255">
        <f>ROW(SmtRes!A153)</f>
        <v>153</v>
      </c>
      <c r="D255">
        <f>ROW(EtalonRes!A153)</f>
        <v>153</v>
      </c>
      <c r="E255" t="s">
        <v>217</v>
      </c>
      <c r="F255" t="s">
        <v>144</v>
      </c>
      <c r="G255" t="s">
        <v>145</v>
      </c>
      <c r="H255" t="s">
        <v>56</v>
      </c>
      <c r="I255">
        <f>ROUND((40+3)*3/100,9)</f>
        <v>1.29</v>
      </c>
      <c r="J255">
        <v>0</v>
      </c>
      <c r="K255">
        <f>ROUND((40+3)*3/100,9)</f>
        <v>1.29</v>
      </c>
      <c r="O255">
        <f>ROUND(CP255,2)</f>
        <v>1538.09</v>
      </c>
      <c r="P255">
        <f>ROUND(CQ255*I255,2)</f>
        <v>66.2</v>
      </c>
      <c r="Q255">
        <f>ROUND(CR255*I255,2)</f>
        <v>9.74</v>
      </c>
      <c r="R255">
        <f>ROUND(CS255*I255,2)</f>
        <v>0.05</v>
      </c>
      <c r="S255">
        <f>ROUND(CT255*I255,2)</f>
        <v>1462.15</v>
      </c>
      <c r="T255">
        <f>ROUND(CU255*I255,2)</f>
        <v>0</v>
      </c>
      <c r="U255">
        <f>CV255*I255</f>
        <v>3.1217999999999999</v>
      </c>
      <c r="V255">
        <f>CW255*I255</f>
        <v>0</v>
      </c>
      <c r="W255">
        <f>ROUND(CX255*I255,2)</f>
        <v>0</v>
      </c>
      <c r="X255">
        <f>ROUND(CY255,2)</f>
        <v>1023.51</v>
      </c>
      <c r="Y255">
        <f>ROUND(CZ255,2)</f>
        <v>146.22</v>
      </c>
      <c r="AA255">
        <v>1423013546</v>
      </c>
      <c r="AB255">
        <f>ROUND((AC255+AD255+AF255),6)</f>
        <v>1192.32</v>
      </c>
      <c r="AC255">
        <f>ROUND((ES255),6)</f>
        <v>51.32</v>
      </c>
      <c r="AD255">
        <f>ROUND((((ET255)-(EU255))+AE255),6)</f>
        <v>7.55</v>
      </c>
      <c r="AE255">
        <f>ROUND((EU255),6)</f>
        <v>0.04</v>
      </c>
      <c r="AF255">
        <f>ROUND((EV255),6)</f>
        <v>1133.45</v>
      </c>
      <c r="AG255">
        <f>ROUND((AP255),6)</f>
        <v>0</v>
      </c>
      <c r="AH255">
        <f>(EW255)</f>
        <v>2.42</v>
      </c>
      <c r="AI255">
        <f>(EX255)</f>
        <v>0</v>
      </c>
      <c r="AJ255">
        <f>(AS255)</f>
        <v>0</v>
      </c>
      <c r="AK255">
        <v>1192.32</v>
      </c>
      <c r="AL255">
        <v>51.32</v>
      </c>
      <c r="AM255">
        <v>7.55</v>
      </c>
      <c r="AN255">
        <v>0.04</v>
      </c>
      <c r="AO255">
        <v>1133.45</v>
      </c>
      <c r="AP255">
        <v>0</v>
      </c>
      <c r="AQ255">
        <v>2.42</v>
      </c>
      <c r="AR255">
        <v>0</v>
      </c>
      <c r="AS255">
        <v>0</v>
      </c>
      <c r="AT255">
        <v>70</v>
      </c>
      <c r="AU255">
        <v>10</v>
      </c>
      <c r="AV255">
        <v>1</v>
      </c>
      <c r="AW255">
        <v>1</v>
      </c>
      <c r="AZ255">
        <v>1</v>
      </c>
      <c r="BA255">
        <v>1</v>
      </c>
      <c r="BB255">
        <v>1</v>
      </c>
      <c r="BC255">
        <v>1</v>
      </c>
      <c r="BD255" t="s">
        <v>3</v>
      </c>
      <c r="BE255" t="s">
        <v>3</v>
      </c>
      <c r="BF255" t="s">
        <v>3</v>
      </c>
      <c r="BG255" t="s">
        <v>3</v>
      </c>
      <c r="BH255">
        <v>0</v>
      </c>
      <c r="BI255">
        <v>4</v>
      </c>
      <c r="BJ255" t="s">
        <v>146</v>
      </c>
      <c r="BM255">
        <v>0</v>
      </c>
      <c r="BN255">
        <v>0</v>
      </c>
      <c r="BO255" t="s">
        <v>3</v>
      </c>
      <c r="BP255">
        <v>0</v>
      </c>
      <c r="BQ255">
        <v>1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3</v>
      </c>
      <c r="BZ255">
        <v>70</v>
      </c>
      <c r="CA255">
        <v>10</v>
      </c>
      <c r="CB255" t="s">
        <v>3</v>
      </c>
      <c r="CE255">
        <v>0</v>
      </c>
      <c r="CF255">
        <v>0</v>
      </c>
      <c r="CG255">
        <v>0</v>
      </c>
      <c r="CM255">
        <v>0</v>
      </c>
      <c r="CN255" t="s">
        <v>3</v>
      </c>
      <c r="CO255">
        <v>0</v>
      </c>
      <c r="CP255">
        <f>(P255+Q255+S255)</f>
        <v>1538.0900000000001</v>
      </c>
      <c r="CQ255">
        <f>(AC255*BC255*AW255)</f>
        <v>51.32</v>
      </c>
      <c r="CR255">
        <f>((((ET255)*BB255-(EU255)*BS255)+AE255*BS255)*AV255)</f>
        <v>7.55</v>
      </c>
      <c r="CS255">
        <f>(AE255*BS255*AV255)</f>
        <v>0.04</v>
      </c>
      <c r="CT255">
        <f>(AF255*BA255*AV255)</f>
        <v>1133.45</v>
      </c>
      <c r="CU255">
        <f>AG255</f>
        <v>0</v>
      </c>
      <c r="CV255">
        <f>(AH255*AV255)</f>
        <v>2.42</v>
      </c>
      <c r="CW255">
        <f>AI255</f>
        <v>0</v>
      </c>
      <c r="CX255">
        <f>AJ255</f>
        <v>0</v>
      </c>
      <c r="CY255">
        <f>((S255*BZ255)/100)</f>
        <v>1023.505</v>
      </c>
      <c r="CZ255">
        <f>((S255*CA255)/100)</f>
        <v>146.215</v>
      </c>
      <c r="DC255" t="s">
        <v>3</v>
      </c>
      <c r="DD255" t="s">
        <v>3</v>
      </c>
      <c r="DE255" t="s">
        <v>3</v>
      </c>
      <c r="DF255" t="s">
        <v>3</v>
      </c>
      <c r="DG255" t="s">
        <v>3</v>
      </c>
      <c r="DH255" t="s">
        <v>3</v>
      </c>
      <c r="DI255" t="s">
        <v>3</v>
      </c>
      <c r="DJ255" t="s">
        <v>3</v>
      </c>
      <c r="DK255" t="s">
        <v>3</v>
      </c>
      <c r="DL255" t="s">
        <v>3</v>
      </c>
      <c r="DM255" t="s">
        <v>3</v>
      </c>
      <c r="DN255">
        <v>0</v>
      </c>
      <c r="DO255">
        <v>0</v>
      </c>
      <c r="DP255">
        <v>1</v>
      </c>
      <c r="DQ255">
        <v>1</v>
      </c>
      <c r="DU255">
        <v>1003</v>
      </c>
      <c r="DV255" t="s">
        <v>56</v>
      </c>
      <c r="DW255" t="s">
        <v>56</v>
      </c>
      <c r="DX255">
        <v>100</v>
      </c>
      <c r="DZ255" t="s">
        <v>3</v>
      </c>
      <c r="EA255" t="s">
        <v>3</v>
      </c>
      <c r="EB255" t="s">
        <v>3</v>
      </c>
      <c r="EC255" t="s">
        <v>3</v>
      </c>
      <c r="EE255">
        <v>1306206291</v>
      </c>
      <c r="EF255">
        <v>1</v>
      </c>
      <c r="EG255" t="s">
        <v>23</v>
      </c>
      <c r="EH255">
        <v>0</v>
      </c>
      <c r="EI255" t="s">
        <v>3</v>
      </c>
      <c r="EJ255">
        <v>4</v>
      </c>
      <c r="EK255">
        <v>0</v>
      </c>
      <c r="EL255" t="s">
        <v>24</v>
      </c>
      <c r="EM255" t="s">
        <v>25</v>
      </c>
      <c r="EO255" t="s">
        <v>3</v>
      </c>
      <c r="EQ255">
        <v>0</v>
      </c>
      <c r="ER255">
        <v>1192.32</v>
      </c>
      <c r="ES255">
        <v>51.32</v>
      </c>
      <c r="ET255">
        <v>7.55</v>
      </c>
      <c r="EU255">
        <v>0.04</v>
      </c>
      <c r="EV255">
        <v>1133.45</v>
      </c>
      <c r="EW255">
        <v>2.42</v>
      </c>
      <c r="EX255">
        <v>0</v>
      </c>
      <c r="EY255">
        <v>0</v>
      </c>
      <c r="FQ255">
        <v>0</v>
      </c>
      <c r="FR255">
        <f>ROUND(IF(BI255=3,GM255,0),2)</f>
        <v>0</v>
      </c>
      <c r="FS255">
        <v>0</v>
      </c>
      <c r="FX255">
        <v>70</v>
      </c>
      <c r="FY255">
        <v>10</v>
      </c>
      <c r="GA255" t="s">
        <v>3</v>
      </c>
      <c r="GD255">
        <v>0</v>
      </c>
      <c r="GF255">
        <v>1102977517</v>
      </c>
      <c r="GG255">
        <v>2</v>
      </c>
      <c r="GH255">
        <v>1</v>
      </c>
      <c r="GI255">
        <v>-2</v>
      </c>
      <c r="GJ255">
        <v>0</v>
      </c>
      <c r="GK255">
        <f>ROUND(R255*(R12)/100,2)</f>
        <v>0.08</v>
      </c>
      <c r="GL255">
        <f>ROUND(IF(AND(BH255=3,BI255=3,FS255&lt;&gt;0),P255,0),2)</f>
        <v>0</v>
      </c>
      <c r="GM255">
        <f>ROUND(O255+X255+Y255+GK255,2)+GX255</f>
        <v>2707.9</v>
      </c>
      <c r="GN255">
        <f>IF(OR(BI255=0,BI255=1),ROUND(O255+X255+Y255+GK255,2),0)</f>
        <v>0</v>
      </c>
      <c r="GO255">
        <f>IF(BI255=2,ROUND(O255+X255+Y255+GK255,2),0)</f>
        <v>0</v>
      </c>
      <c r="GP255">
        <f>IF(BI255=4,ROUND(O255+X255+Y255+GK255,2)+GX255,0)</f>
        <v>2707.9</v>
      </c>
      <c r="GR255">
        <v>0</v>
      </c>
      <c r="GS255">
        <v>3</v>
      </c>
      <c r="GT255">
        <v>0</v>
      </c>
      <c r="GU255" t="s">
        <v>3</v>
      </c>
      <c r="GV255">
        <f>ROUND((GT255),6)</f>
        <v>0</v>
      </c>
      <c r="GW255">
        <v>1</v>
      </c>
      <c r="GX255">
        <f>ROUND(HC255*I255,2)</f>
        <v>0</v>
      </c>
      <c r="HA255">
        <v>0</v>
      </c>
      <c r="HB255">
        <v>0</v>
      </c>
      <c r="HC255">
        <f>GV255*GW255</f>
        <v>0</v>
      </c>
      <c r="HE255" t="s">
        <v>3</v>
      </c>
      <c r="HF255" t="s">
        <v>3</v>
      </c>
      <c r="HM255" t="s">
        <v>3</v>
      </c>
      <c r="HN255" t="s">
        <v>3</v>
      </c>
      <c r="HO255" t="s">
        <v>3</v>
      </c>
      <c r="HP255" t="s">
        <v>3</v>
      </c>
      <c r="HQ255" t="s">
        <v>3</v>
      </c>
      <c r="IK255">
        <v>0</v>
      </c>
    </row>
    <row r="256" spans="1:245" x14ac:dyDescent="0.2">
      <c r="A256">
        <v>19</v>
      </c>
      <c r="B256">
        <v>1</v>
      </c>
      <c r="F256" t="s">
        <v>3</v>
      </c>
      <c r="G256" t="s">
        <v>187</v>
      </c>
      <c r="H256" t="s">
        <v>3</v>
      </c>
      <c r="AA256">
        <v>1</v>
      </c>
      <c r="IK256">
        <v>0</v>
      </c>
    </row>
    <row r="257" spans="1:245" x14ac:dyDescent="0.2">
      <c r="A257">
        <v>17</v>
      </c>
      <c r="B257">
        <v>1</v>
      </c>
      <c r="C257">
        <f>ROW(SmtRes!A155)</f>
        <v>155</v>
      </c>
      <c r="D257">
        <f>ROW(EtalonRes!A155)</f>
        <v>155</v>
      </c>
      <c r="E257" t="s">
        <v>218</v>
      </c>
      <c r="F257" t="s">
        <v>54</v>
      </c>
      <c r="G257" t="s">
        <v>55</v>
      </c>
      <c r="H257" t="s">
        <v>56</v>
      </c>
      <c r="I257">
        <f>ROUND((2+2+70)/100,9)</f>
        <v>0.74</v>
      </c>
      <c r="J257">
        <v>0</v>
      </c>
      <c r="K257">
        <f>ROUND((2+2+70)/100,9)</f>
        <v>0.74</v>
      </c>
      <c r="O257">
        <f>ROUND(CP257,2)</f>
        <v>4113.82</v>
      </c>
      <c r="P257">
        <f>ROUND(CQ257*I257,2)</f>
        <v>36.869999999999997</v>
      </c>
      <c r="Q257">
        <f>ROUND(CR257*I257,2)</f>
        <v>0</v>
      </c>
      <c r="R257">
        <f>ROUND(CS257*I257,2)</f>
        <v>0</v>
      </c>
      <c r="S257">
        <f>ROUND(CT257*I257,2)</f>
        <v>4076.95</v>
      </c>
      <c r="T257">
        <f>ROUND(CU257*I257,2)</f>
        <v>0</v>
      </c>
      <c r="U257">
        <f>CV257*I257</f>
        <v>7.8736000000000006</v>
      </c>
      <c r="V257">
        <f>CW257*I257</f>
        <v>0</v>
      </c>
      <c r="W257">
        <f>ROUND(CX257*I257,2)</f>
        <v>0</v>
      </c>
      <c r="X257">
        <f t="shared" ref="X257:Y260" si="240">ROUND(CY257,2)</f>
        <v>2853.87</v>
      </c>
      <c r="Y257">
        <f t="shared" si="240"/>
        <v>407.7</v>
      </c>
      <c r="AA257">
        <v>1423013546</v>
      </c>
      <c r="AB257">
        <f>ROUND((AC257+AD257+AF257),6)</f>
        <v>5559.22</v>
      </c>
      <c r="AC257">
        <f>ROUND((ES257),6)</f>
        <v>49.83</v>
      </c>
      <c r="AD257">
        <f>ROUND((((ET257)-(EU257))+AE257),6)</f>
        <v>0</v>
      </c>
      <c r="AE257">
        <f t="shared" ref="AE257:AF260" si="241">ROUND((EU257),6)</f>
        <v>0</v>
      </c>
      <c r="AF257">
        <f t="shared" si="241"/>
        <v>5509.39</v>
      </c>
      <c r="AG257">
        <f>ROUND((AP257),6)</f>
        <v>0</v>
      </c>
      <c r="AH257">
        <f t="shared" ref="AH257:AI260" si="242">(EW257)</f>
        <v>10.64</v>
      </c>
      <c r="AI257">
        <f t="shared" si="242"/>
        <v>0</v>
      </c>
      <c r="AJ257">
        <f>(AS257)</f>
        <v>0</v>
      </c>
      <c r="AK257">
        <v>5559.22</v>
      </c>
      <c r="AL257">
        <v>49.83</v>
      </c>
      <c r="AM257">
        <v>0</v>
      </c>
      <c r="AN257">
        <v>0</v>
      </c>
      <c r="AO257">
        <v>5509.39</v>
      </c>
      <c r="AP257">
        <v>0</v>
      </c>
      <c r="AQ257">
        <v>10.64</v>
      </c>
      <c r="AR257">
        <v>0</v>
      </c>
      <c r="AS257">
        <v>0</v>
      </c>
      <c r="AT257">
        <v>70</v>
      </c>
      <c r="AU257">
        <v>10</v>
      </c>
      <c r="AV257">
        <v>1</v>
      </c>
      <c r="AW257">
        <v>1</v>
      </c>
      <c r="AZ257">
        <v>1</v>
      </c>
      <c r="BA257">
        <v>1</v>
      </c>
      <c r="BB257">
        <v>1</v>
      </c>
      <c r="BC257">
        <v>1</v>
      </c>
      <c r="BD257" t="s">
        <v>3</v>
      </c>
      <c r="BE257" t="s">
        <v>3</v>
      </c>
      <c r="BF257" t="s">
        <v>3</v>
      </c>
      <c r="BG257" t="s">
        <v>3</v>
      </c>
      <c r="BH257">
        <v>0</v>
      </c>
      <c r="BI257">
        <v>4</v>
      </c>
      <c r="BJ257" t="s">
        <v>57</v>
      </c>
      <c r="BM257">
        <v>0</v>
      </c>
      <c r="BN257">
        <v>0</v>
      </c>
      <c r="BO257" t="s">
        <v>3</v>
      </c>
      <c r="BP257">
        <v>0</v>
      </c>
      <c r="BQ257">
        <v>1</v>
      </c>
      <c r="BR257">
        <v>0</v>
      </c>
      <c r="BS257">
        <v>1</v>
      </c>
      <c r="BT257">
        <v>1</v>
      </c>
      <c r="BU257">
        <v>1</v>
      </c>
      <c r="BV257">
        <v>1</v>
      </c>
      <c r="BW257">
        <v>1</v>
      </c>
      <c r="BX257">
        <v>1</v>
      </c>
      <c r="BY257" t="s">
        <v>3</v>
      </c>
      <c r="BZ257">
        <v>70</v>
      </c>
      <c r="CA257">
        <v>10</v>
      </c>
      <c r="CB257" t="s">
        <v>3</v>
      </c>
      <c r="CE257">
        <v>0</v>
      </c>
      <c r="CF257">
        <v>0</v>
      </c>
      <c r="CG257">
        <v>0</v>
      </c>
      <c r="CM257">
        <v>0</v>
      </c>
      <c r="CN257" t="s">
        <v>3</v>
      </c>
      <c r="CO257">
        <v>0</v>
      </c>
      <c r="CP257">
        <f>(P257+Q257+S257)</f>
        <v>4113.82</v>
      </c>
      <c r="CQ257">
        <f>(AC257*BC257*AW257)</f>
        <v>49.83</v>
      </c>
      <c r="CR257">
        <f>((((ET257)*BB257-(EU257)*BS257)+AE257*BS257)*AV257)</f>
        <v>0</v>
      </c>
      <c r="CS257">
        <f>(AE257*BS257*AV257)</f>
        <v>0</v>
      </c>
      <c r="CT257">
        <f>(AF257*BA257*AV257)</f>
        <v>5509.39</v>
      </c>
      <c r="CU257">
        <f>AG257</f>
        <v>0</v>
      </c>
      <c r="CV257">
        <f>(AH257*AV257)</f>
        <v>10.64</v>
      </c>
      <c r="CW257">
        <f t="shared" ref="CW257:CX260" si="243">AI257</f>
        <v>0</v>
      </c>
      <c r="CX257">
        <f t="shared" si="243"/>
        <v>0</v>
      </c>
      <c r="CY257">
        <f>((S257*BZ257)/100)</f>
        <v>2853.8649999999998</v>
      </c>
      <c r="CZ257">
        <f>((S257*CA257)/100)</f>
        <v>407.69499999999999</v>
      </c>
      <c r="DC257" t="s">
        <v>3</v>
      </c>
      <c r="DD257" t="s">
        <v>3</v>
      </c>
      <c r="DE257" t="s">
        <v>3</v>
      </c>
      <c r="DF257" t="s">
        <v>3</v>
      </c>
      <c r="DG257" t="s">
        <v>3</v>
      </c>
      <c r="DH257" t="s">
        <v>3</v>
      </c>
      <c r="DI257" t="s">
        <v>3</v>
      </c>
      <c r="DJ257" t="s">
        <v>3</v>
      </c>
      <c r="DK257" t="s">
        <v>3</v>
      </c>
      <c r="DL257" t="s">
        <v>3</v>
      </c>
      <c r="DM257" t="s">
        <v>3</v>
      </c>
      <c r="DN257">
        <v>0</v>
      </c>
      <c r="DO257">
        <v>0</v>
      </c>
      <c r="DP257">
        <v>1</v>
      </c>
      <c r="DQ257">
        <v>1</v>
      </c>
      <c r="DU257">
        <v>1003</v>
      </c>
      <c r="DV257" t="s">
        <v>56</v>
      </c>
      <c r="DW257" t="s">
        <v>56</v>
      </c>
      <c r="DX257">
        <v>100</v>
      </c>
      <c r="DZ257" t="s">
        <v>3</v>
      </c>
      <c r="EA257" t="s">
        <v>3</v>
      </c>
      <c r="EB257" t="s">
        <v>3</v>
      </c>
      <c r="EC257" t="s">
        <v>3</v>
      </c>
      <c r="EE257">
        <v>1306206291</v>
      </c>
      <c r="EF257">
        <v>1</v>
      </c>
      <c r="EG257" t="s">
        <v>23</v>
      </c>
      <c r="EH257">
        <v>0</v>
      </c>
      <c r="EI257" t="s">
        <v>3</v>
      </c>
      <c r="EJ257">
        <v>4</v>
      </c>
      <c r="EK257">
        <v>0</v>
      </c>
      <c r="EL257" t="s">
        <v>24</v>
      </c>
      <c r="EM257" t="s">
        <v>25</v>
      </c>
      <c r="EO257" t="s">
        <v>3</v>
      </c>
      <c r="EQ257">
        <v>0</v>
      </c>
      <c r="ER257">
        <v>5559.22</v>
      </c>
      <c r="ES257">
        <v>49.83</v>
      </c>
      <c r="ET257">
        <v>0</v>
      </c>
      <c r="EU257">
        <v>0</v>
      </c>
      <c r="EV257">
        <v>5509.39</v>
      </c>
      <c r="EW257">
        <v>10.64</v>
      </c>
      <c r="EX257">
        <v>0</v>
      </c>
      <c r="EY257">
        <v>0</v>
      </c>
      <c r="FQ257">
        <v>0</v>
      </c>
      <c r="FR257">
        <f>ROUND(IF(BI257=3,GM257,0),2)</f>
        <v>0</v>
      </c>
      <c r="FS257">
        <v>0</v>
      </c>
      <c r="FX257">
        <v>70</v>
      </c>
      <c r="FY257">
        <v>10</v>
      </c>
      <c r="GA257" t="s">
        <v>3</v>
      </c>
      <c r="GD257">
        <v>0</v>
      </c>
      <c r="GF257">
        <v>378867325</v>
      </c>
      <c r="GG257">
        <v>2</v>
      </c>
      <c r="GH257">
        <v>1</v>
      </c>
      <c r="GI257">
        <v>-2</v>
      </c>
      <c r="GJ257">
        <v>0</v>
      </c>
      <c r="GK257">
        <f>ROUND(R257*(R12)/100,2)</f>
        <v>0</v>
      </c>
      <c r="GL257">
        <f>ROUND(IF(AND(BH257=3,BI257=3,FS257&lt;&gt;0),P257,0),2)</f>
        <v>0</v>
      </c>
      <c r="GM257">
        <f>ROUND(O257+X257+Y257+GK257,2)+GX257</f>
        <v>7375.39</v>
      </c>
      <c r="GN257">
        <f>IF(OR(BI257=0,BI257=1),ROUND(O257+X257+Y257+GK257,2),0)</f>
        <v>0</v>
      </c>
      <c r="GO257">
        <f>IF(BI257=2,ROUND(O257+X257+Y257+GK257,2),0)</f>
        <v>0</v>
      </c>
      <c r="GP257">
        <f>IF(BI257=4,ROUND(O257+X257+Y257+GK257,2)+GX257,0)</f>
        <v>7375.39</v>
      </c>
      <c r="GR257">
        <v>0</v>
      </c>
      <c r="GS257">
        <v>3</v>
      </c>
      <c r="GT257">
        <v>0</v>
      </c>
      <c r="GU257" t="s">
        <v>3</v>
      </c>
      <c r="GV257">
        <f>ROUND((GT257),6)</f>
        <v>0</v>
      </c>
      <c r="GW257">
        <v>1</v>
      </c>
      <c r="GX257">
        <f>ROUND(HC257*I257,2)</f>
        <v>0</v>
      </c>
      <c r="HA257">
        <v>0</v>
      </c>
      <c r="HB257">
        <v>0</v>
      </c>
      <c r="HC257">
        <f>GV257*GW257</f>
        <v>0</v>
      </c>
      <c r="HE257" t="s">
        <v>3</v>
      </c>
      <c r="HF257" t="s">
        <v>3</v>
      </c>
      <c r="HM257" t="s">
        <v>3</v>
      </c>
      <c r="HN257" t="s">
        <v>3</v>
      </c>
      <c r="HO257" t="s">
        <v>3</v>
      </c>
      <c r="HP257" t="s">
        <v>3</v>
      </c>
      <c r="HQ257" t="s">
        <v>3</v>
      </c>
      <c r="IK257">
        <v>0</v>
      </c>
    </row>
    <row r="258" spans="1:245" x14ac:dyDescent="0.2">
      <c r="A258">
        <v>17</v>
      </c>
      <c r="B258">
        <v>1</v>
      </c>
      <c r="C258">
        <f>ROW(SmtRes!A158)</f>
        <v>158</v>
      </c>
      <c r="D258">
        <f>ROW(EtalonRes!A158)</f>
        <v>158</v>
      </c>
      <c r="E258" t="s">
        <v>219</v>
      </c>
      <c r="F258" t="s">
        <v>144</v>
      </c>
      <c r="G258" t="s">
        <v>145</v>
      </c>
      <c r="H258" t="s">
        <v>56</v>
      </c>
      <c r="I258">
        <f>ROUND((2+2+70)/100,9)</f>
        <v>0.74</v>
      </c>
      <c r="J258">
        <v>0</v>
      </c>
      <c r="K258">
        <f>ROUND((2+2+70)/100,9)</f>
        <v>0.74</v>
      </c>
      <c r="O258">
        <f>ROUND(CP258,2)</f>
        <v>882.32</v>
      </c>
      <c r="P258">
        <f>ROUND(CQ258*I258,2)</f>
        <v>37.979999999999997</v>
      </c>
      <c r="Q258">
        <f>ROUND(CR258*I258,2)</f>
        <v>5.59</v>
      </c>
      <c r="R258">
        <f>ROUND(CS258*I258,2)</f>
        <v>0.03</v>
      </c>
      <c r="S258">
        <f>ROUND(CT258*I258,2)</f>
        <v>838.75</v>
      </c>
      <c r="T258">
        <f>ROUND(CU258*I258,2)</f>
        <v>0</v>
      </c>
      <c r="U258">
        <f>CV258*I258</f>
        <v>1.7907999999999999</v>
      </c>
      <c r="V258">
        <f>CW258*I258</f>
        <v>0</v>
      </c>
      <c r="W258">
        <f>ROUND(CX258*I258,2)</f>
        <v>0</v>
      </c>
      <c r="X258">
        <f t="shared" si="240"/>
        <v>587.13</v>
      </c>
      <c r="Y258">
        <f t="shared" si="240"/>
        <v>83.88</v>
      </c>
      <c r="AA258">
        <v>1423013546</v>
      </c>
      <c r="AB258">
        <f>ROUND((AC258+AD258+AF258),6)</f>
        <v>1192.32</v>
      </c>
      <c r="AC258">
        <f>ROUND((ES258),6)</f>
        <v>51.32</v>
      </c>
      <c r="AD258">
        <f>ROUND((((ET258)-(EU258))+AE258),6)</f>
        <v>7.55</v>
      </c>
      <c r="AE258">
        <f t="shared" si="241"/>
        <v>0.04</v>
      </c>
      <c r="AF258">
        <f t="shared" si="241"/>
        <v>1133.45</v>
      </c>
      <c r="AG258">
        <f>ROUND((AP258),6)</f>
        <v>0</v>
      </c>
      <c r="AH258">
        <f t="shared" si="242"/>
        <v>2.42</v>
      </c>
      <c r="AI258">
        <f t="shared" si="242"/>
        <v>0</v>
      </c>
      <c r="AJ258">
        <f>(AS258)</f>
        <v>0</v>
      </c>
      <c r="AK258">
        <v>1192.32</v>
      </c>
      <c r="AL258">
        <v>51.32</v>
      </c>
      <c r="AM258">
        <v>7.55</v>
      </c>
      <c r="AN258">
        <v>0.04</v>
      </c>
      <c r="AO258">
        <v>1133.45</v>
      </c>
      <c r="AP258">
        <v>0</v>
      </c>
      <c r="AQ258">
        <v>2.42</v>
      </c>
      <c r="AR258">
        <v>0</v>
      </c>
      <c r="AS258">
        <v>0</v>
      </c>
      <c r="AT258">
        <v>70</v>
      </c>
      <c r="AU258">
        <v>10</v>
      </c>
      <c r="AV258">
        <v>1</v>
      </c>
      <c r="AW258">
        <v>1</v>
      </c>
      <c r="AZ258">
        <v>1</v>
      </c>
      <c r="BA258">
        <v>1</v>
      </c>
      <c r="BB258">
        <v>1</v>
      </c>
      <c r="BC258">
        <v>1</v>
      </c>
      <c r="BD258" t="s">
        <v>3</v>
      </c>
      <c r="BE258" t="s">
        <v>3</v>
      </c>
      <c r="BF258" t="s">
        <v>3</v>
      </c>
      <c r="BG258" t="s">
        <v>3</v>
      </c>
      <c r="BH258">
        <v>0</v>
      </c>
      <c r="BI258">
        <v>4</v>
      </c>
      <c r="BJ258" t="s">
        <v>146</v>
      </c>
      <c r="BM258">
        <v>0</v>
      </c>
      <c r="BN258">
        <v>0</v>
      </c>
      <c r="BO258" t="s">
        <v>3</v>
      </c>
      <c r="BP258">
        <v>0</v>
      </c>
      <c r="BQ258">
        <v>1</v>
      </c>
      <c r="BR258">
        <v>0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 t="s">
        <v>3</v>
      </c>
      <c r="BZ258">
        <v>70</v>
      </c>
      <c r="CA258">
        <v>10</v>
      </c>
      <c r="CB258" t="s">
        <v>3</v>
      </c>
      <c r="CE258">
        <v>0</v>
      </c>
      <c r="CF258">
        <v>0</v>
      </c>
      <c r="CG258">
        <v>0</v>
      </c>
      <c r="CM258">
        <v>0</v>
      </c>
      <c r="CN258" t="s">
        <v>3</v>
      </c>
      <c r="CO258">
        <v>0</v>
      </c>
      <c r="CP258">
        <f>(P258+Q258+S258)</f>
        <v>882.31999999999994</v>
      </c>
      <c r="CQ258">
        <f>(AC258*BC258*AW258)</f>
        <v>51.32</v>
      </c>
      <c r="CR258">
        <f>((((ET258)*BB258-(EU258)*BS258)+AE258*BS258)*AV258)</f>
        <v>7.55</v>
      </c>
      <c r="CS258">
        <f>(AE258*BS258*AV258)</f>
        <v>0.04</v>
      </c>
      <c r="CT258">
        <f>(AF258*BA258*AV258)</f>
        <v>1133.45</v>
      </c>
      <c r="CU258">
        <f>AG258</f>
        <v>0</v>
      </c>
      <c r="CV258">
        <f>(AH258*AV258)</f>
        <v>2.42</v>
      </c>
      <c r="CW258">
        <f t="shared" si="243"/>
        <v>0</v>
      </c>
      <c r="CX258">
        <f t="shared" si="243"/>
        <v>0</v>
      </c>
      <c r="CY258">
        <f>((S258*BZ258)/100)</f>
        <v>587.125</v>
      </c>
      <c r="CZ258">
        <f>((S258*CA258)/100)</f>
        <v>83.875</v>
      </c>
      <c r="DC258" t="s">
        <v>3</v>
      </c>
      <c r="DD258" t="s">
        <v>3</v>
      </c>
      <c r="DE258" t="s">
        <v>3</v>
      </c>
      <c r="DF258" t="s">
        <v>3</v>
      </c>
      <c r="DG258" t="s">
        <v>3</v>
      </c>
      <c r="DH258" t="s">
        <v>3</v>
      </c>
      <c r="DI258" t="s">
        <v>3</v>
      </c>
      <c r="DJ258" t="s">
        <v>3</v>
      </c>
      <c r="DK258" t="s">
        <v>3</v>
      </c>
      <c r="DL258" t="s">
        <v>3</v>
      </c>
      <c r="DM258" t="s">
        <v>3</v>
      </c>
      <c r="DN258">
        <v>0</v>
      </c>
      <c r="DO258">
        <v>0</v>
      </c>
      <c r="DP258">
        <v>1</v>
      </c>
      <c r="DQ258">
        <v>1</v>
      </c>
      <c r="DU258">
        <v>1003</v>
      </c>
      <c r="DV258" t="s">
        <v>56</v>
      </c>
      <c r="DW258" t="s">
        <v>56</v>
      </c>
      <c r="DX258">
        <v>100</v>
      </c>
      <c r="DZ258" t="s">
        <v>3</v>
      </c>
      <c r="EA258" t="s">
        <v>3</v>
      </c>
      <c r="EB258" t="s">
        <v>3</v>
      </c>
      <c r="EC258" t="s">
        <v>3</v>
      </c>
      <c r="EE258">
        <v>1306206291</v>
      </c>
      <c r="EF258">
        <v>1</v>
      </c>
      <c r="EG258" t="s">
        <v>23</v>
      </c>
      <c r="EH258">
        <v>0</v>
      </c>
      <c r="EI258" t="s">
        <v>3</v>
      </c>
      <c r="EJ258">
        <v>4</v>
      </c>
      <c r="EK258">
        <v>0</v>
      </c>
      <c r="EL258" t="s">
        <v>24</v>
      </c>
      <c r="EM258" t="s">
        <v>25</v>
      </c>
      <c r="EO258" t="s">
        <v>3</v>
      </c>
      <c r="EQ258">
        <v>0</v>
      </c>
      <c r="ER258">
        <v>1192.32</v>
      </c>
      <c r="ES258">
        <v>51.32</v>
      </c>
      <c r="ET258">
        <v>7.55</v>
      </c>
      <c r="EU258">
        <v>0.04</v>
      </c>
      <c r="EV258">
        <v>1133.45</v>
      </c>
      <c r="EW258">
        <v>2.42</v>
      </c>
      <c r="EX258">
        <v>0</v>
      </c>
      <c r="EY258">
        <v>0</v>
      </c>
      <c r="FQ258">
        <v>0</v>
      </c>
      <c r="FR258">
        <f>ROUND(IF(BI258=3,GM258,0),2)</f>
        <v>0</v>
      </c>
      <c r="FS258">
        <v>0</v>
      </c>
      <c r="FX258">
        <v>70</v>
      </c>
      <c r="FY258">
        <v>10</v>
      </c>
      <c r="GA258" t="s">
        <v>3</v>
      </c>
      <c r="GD258">
        <v>0</v>
      </c>
      <c r="GF258">
        <v>1102977517</v>
      </c>
      <c r="GG258">
        <v>2</v>
      </c>
      <c r="GH258">
        <v>1</v>
      </c>
      <c r="GI258">
        <v>-2</v>
      </c>
      <c r="GJ258">
        <v>0</v>
      </c>
      <c r="GK258">
        <f>ROUND(R258*(R12)/100,2)</f>
        <v>0.05</v>
      </c>
      <c r="GL258">
        <f>ROUND(IF(AND(BH258=3,BI258=3,FS258&lt;&gt;0),P258,0),2)</f>
        <v>0</v>
      </c>
      <c r="GM258">
        <f>ROUND(O258+X258+Y258+GK258,2)+GX258</f>
        <v>1553.38</v>
      </c>
      <c r="GN258">
        <f>IF(OR(BI258=0,BI258=1),ROUND(O258+X258+Y258+GK258,2),0)</f>
        <v>0</v>
      </c>
      <c r="GO258">
        <f>IF(BI258=2,ROUND(O258+X258+Y258+GK258,2),0)</f>
        <v>0</v>
      </c>
      <c r="GP258">
        <f>IF(BI258=4,ROUND(O258+X258+Y258+GK258,2)+GX258,0)</f>
        <v>1553.38</v>
      </c>
      <c r="GR258">
        <v>0</v>
      </c>
      <c r="GS258">
        <v>3</v>
      </c>
      <c r="GT258">
        <v>0</v>
      </c>
      <c r="GU258" t="s">
        <v>3</v>
      </c>
      <c r="GV258">
        <f>ROUND((GT258),6)</f>
        <v>0</v>
      </c>
      <c r="GW258">
        <v>1</v>
      </c>
      <c r="GX258">
        <f>ROUND(HC258*I258,2)</f>
        <v>0</v>
      </c>
      <c r="HA258">
        <v>0</v>
      </c>
      <c r="HB258">
        <v>0</v>
      </c>
      <c r="HC258">
        <f>GV258*GW258</f>
        <v>0</v>
      </c>
      <c r="HE258" t="s">
        <v>3</v>
      </c>
      <c r="HF258" t="s">
        <v>3</v>
      </c>
      <c r="HM258" t="s">
        <v>3</v>
      </c>
      <c r="HN258" t="s">
        <v>3</v>
      </c>
      <c r="HO258" t="s">
        <v>3</v>
      </c>
      <c r="HP258" t="s">
        <v>3</v>
      </c>
      <c r="HQ258" t="s">
        <v>3</v>
      </c>
      <c r="IK258">
        <v>0</v>
      </c>
    </row>
    <row r="259" spans="1:245" x14ac:dyDescent="0.2">
      <c r="A259">
        <v>17</v>
      </c>
      <c r="B259">
        <v>1</v>
      </c>
      <c r="C259">
        <f>ROW(SmtRes!A160)</f>
        <v>160</v>
      </c>
      <c r="D259">
        <f>ROW(EtalonRes!A160)</f>
        <v>160</v>
      </c>
      <c r="E259" t="s">
        <v>220</v>
      </c>
      <c r="F259" t="s">
        <v>59</v>
      </c>
      <c r="G259" t="s">
        <v>60</v>
      </c>
      <c r="H259" t="s">
        <v>56</v>
      </c>
      <c r="I259">
        <f>ROUND(11/100,9)</f>
        <v>0.11</v>
      </c>
      <c r="J259">
        <v>0</v>
      </c>
      <c r="K259">
        <f>ROUND(11/100,9)</f>
        <v>0.11</v>
      </c>
      <c r="O259">
        <f>ROUND(CP259,2)</f>
        <v>626.86</v>
      </c>
      <c r="P259">
        <f>ROUND(CQ259*I259,2)</f>
        <v>20.83</v>
      </c>
      <c r="Q259">
        <f>ROUND(CR259*I259,2)</f>
        <v>0</v>
      </c>
      <c r="R259">
        <f>ROUND(CS259*I259,2)</f>
        <v>0</v>
      </c>
      <c r="S259">
        <f>ROUND(CT259*I259,2)</f>
        <v>606.03</v>
      </c>
      <c r="T259">
        <f>ROUND(CU259*I259,2)</f>
        <v>0</v>
      </c>
      <c r="U259">
        <f>CV259*I259</f>
        <v>1.1704000000000001</v>
      </c>
      <c r="V259">
        <f>CW259*I259</f>
        <v>0</v>
      </c>
      <c r="W259">
        <f>ROUND(CX259*I259,2)</f>
        <v>0</v>
      </c>
      <c r="X259">
        <f t="shared" si="240"/>
        <v>424.22</v>
      </c>
      <c r="Y259">
        <f t="shared" si="240"/>
        <v>60.6</v>
      </c>
      <c r="AA259">
        <v>1423013546</v>
      </c>
      <c r="AB259">
        <f>ROUND((AC259+AD259+AF259),6)</f>
        <v>5698.74</v>
      </c>
      <c r="AC259">
        <f>ROUND((ES259),6)</f>
        <v>189.35</v>
      </c>
      <c r="AD259">
        <f>ROUND((((ET259)-(EU259))+AE259),6)</f>
        <v>0</v>
      </c>
      <c r="AE259">
        <f t="shared" si="241"/>
        <v>0</v>
      </c>
      <c r="AF259">
        <f t="shared" si="241"/>
        <v>5509.39</v>
      </c>
      <c r="AG259">
        <f>ROUND((AP259),6)</f>
        <v>0</v>
      </c>
      <c r="AH259">
        <f t="shared" si="242"/>
        <v>10.64</v>
      </c>
      <c r="AI259">
        <f t="shared" si="242"/>
        <v>0</v>
      </c>
      <c r="AJ259">
        <f>(AS259)</f>
        <v>0</v>
      </c>
      <c r="AK259">
        <v>5698.74</v>
      </c>
      <c r="AL259">
        <v>189.35</v>
      </c>
      <c r="AM259">
        <v>0</v>
      </c>
      <c r="AN259">
        <v>0</v>
      </c>
      <c r="AO259">
        <v>5509.39</v>
      </c>
      <c r="AP259">
        <v>0</v>
      </c>
      <c r="AQ259">
        <v>10.64</v>
      </c>
      <c r="AR259">
        <v>0</v>
      </c>
      <c r="AS259">
        <v>0</v>
      </c>
      <c r="AT259">
        <v>70</v>
      </c>
      <c r="AU259">
        <v>10</v>
      </c>
      <c r="AV259">
        <v>1</v>
      </c>
      <c r="AW259">
        <v>1</v>
      </c>
      <c r="AZ259">
        <v>1</v>
      </c>
      <c r="BA259">
        <v>1</v>
      </c>
      <c r="BB259">
        <v>1</v>
      </c>
      <c r="BC259">
        <v>1</v>
      </c>
      <c r="BD259" t="s">
        <v>3</v>
      </c>
      <c r="BE259" t="s">
        <v>3</v>
      </c>
      <c r="BF259" t="s">
        <v>3</v>
      </c>
      <c r="BG259" t="s">
        <v>3</v>
      </c>
      <c r="BH259">
        <v>0</v>
      </c>
      <c r="BI259">
        <v>4</v>
      </c>
      <c r="BJ259" t="s">
        <v>61</v>
      </c>
      <c r="BM259">
        <v>0</v>
      </c>
      <c r="BN259">
        <v>0</v>
      </c>
      <c r="BO259" t="s">
        <v>3</v>
      </c>
      <c r="BP259">
        <v>0</v>
      </c>
      <c r="BQ259">
        <v>1</v>
      </c>
      <c r="BR259">
        <v>0</v>
      </c>
      <c r="BS259">
        <v>1</v>
      </c>
      <c r="BT259">
        <v>1</v>
      </c>
      <c r="BU259">
        <v>1</v>
      </c>
      <c r="BV259">
        <v>1</v>
      </c>
      <c r="BW259">
        <v>1</v>
      </c>
      <c r="BX259">
        <v>1</v>
      </c>
      <c r="BY259" t="s">
        <v>3</v>
      </c>
      <c r="BZ259">
        <v>70</v>
      </c>
      <c r="CA259">
        <v>10</v>
      </c>
      <c r="CB259" t="s">
        <v>3</v>
      </c>
      <c r="CE259">
        <v>0</v>
      </c>
      <c r="CF259">
        <v>0</v>
      </c>
      <c r="CG259">
        <v>0</v>
      </c>
      <c r="CM259">
        <v>0</v>
      </c>
      <c r="CN259" t="s">
        <v>3</v>
      </c>
      <c r="CO259">
        <v>0</v>
      </c>
      <c r="CP259">
        <f>(P259+Q259+S259)</f>
        <v>626.86</v>
      </c>
      <c r="CQ259">
        <f>(AC259*BC259*AW259)</f>
        <v>189.35</v>
      </c>
      <c r="CR259">
        <f>((((ET259)*BB259-(EU259)*BS259)+AE259*BS259)*AV259)</f>
        <v>0</v>
      </c>
      <c r="CS259">
        <f>(AE259*BS259*AV259)</f>
        <v>0</v>
      </c>
      <c r="CT259">
        <f>(AF259*BA259*AV259)</f>
        <v>5509.39</v>
      </c>
      <c r="CU259">
        <f>AG259</f>
        <v>0</v>
      </c>
      <c r="CV259">
        <f>(AH259*AV259)</f>
        <v>10.64</v>
      </c>
      <c r="CW259">
        <f t="shared" si="243"/>
        <v>0</v>
      </c>
      <c r="CX259">
        <f t="shared" si="243"/>
        <v>0</v>
      </c>
      <c r="CY259">
        <f>((S259*BZ259)/100)</f>
        <v>424.221</v>
      </c>
      <c r="CZ259">
        <f>((S259*CA259)/100)</f>
        <v>60.602999999999994</v>
      </c>
      <c r="DC259" t="s">
        <v>3</v>
      </c>
      <c r="DD259" t="s">
        <v>3</v>
      </c>
      <c r="DE259" t="s">
        <v>3</v>
      </c>
      <c r="DF259" t="s">
        <v>3</v>
      </c>
      <c r="DG259" t="s">
        <v>3</v>
      </c>
      <c r="DH259" t="s">
        <v>3</v>
      </c>
      <c r="DI259" t="s">
        <v>3</v>
      </c>
      <c r="DJ259" t="s">
        <v>3</v>
      </c>
      <c r="DK259" t="s">
        <v>3</v>
      </c>
      <c r="DL259" t="s">
        <v>3</v>
      </c>
      <c r="DM259" t="s">
        <v>3</v>
      </c>
      <c r="DN259">
        <v>0</v>
      </c>
      <c r="DO259">
        <v>0</v>
      </c>
      <c r="DP259">
        <v>1</v>
      </c>
      <c r="DQ259">
        <v>1</v>
      </c>
      <c r="DU259">
        <v>1003</v>
      </c>
      <c r="DV259" t="s">
        <v>56</v>
      </c>
      <c r="DW259" t="s">
        <v>56</v>
      </c>
      <c r="DX259">
        <v>100</v>
      </c>
      <c r="DZ259" t="s">
        <v>3</v>
      </c>
      <c r="EA259" t="s">
        <v>3</v>
      </c>
      <c r="EB259" t="s">
        <v>3</v>
      </c>
      <c r="EC259" t="s">
        <v>3</v>
      </c>
      <c r="EE259">
        <v>1306206291</v>
      </c>
      <c r="EF259">
        <v>1</v>
      </c>
      <c r="EG259" t="s">
        <v>23</v>
      </c>
      <c r="EH259">
        <v>0</v>
      </c>
      <c r="EI259" t="s">
        <v>3</v>
      </c>
      <c r="EJ259">
        <v>4</v>
      </c>
      <c r="EK259">
        <v>0</v>
      </c>
      <c r="EL259" t="s">
        <v>24</v>
      </c>
      <c r="EM259" t="s">
        <v>25</v>
      </c>
      <c r="EO259" t="s">
        <v>3</v>
      </c>
      <c r="EQ259">
        <v>0</v>
      </c>
      <c r="ER259">
        <v>5698.74</v>
      </c>
      <c r="ES259">
        <v>189.35</v>
      </c>
      <c r="ET259">
        <v>0</v>
      </c>
      <c r="EU259">
        <v>0</v>
      </c>
      <c r="EV259">
        <v>5509.39</v>
      </c>
      <c r="EW259">
        <v>10.64</v>
      </c>
      <c r="EX259">
        <v>0</v>
      </c>
      <c r="EY259">
        <v>0</v>
      </c>
      <c r="FQ259">
        <v>0</v>
      </c>
      <c r="FR259">
        <f>ROUND(IF(BI259=3,GM259,0),2)</f>
        <v>0</v>
      </c>
      <c r="FS259">
        <v>0</v>
      </c>
      <c r="FX259">
        <v>70</v>
      </c>
      <c r="FY259">
        <v>10</v>
      </c>
      <c r="GA259" t="s">
        <v>3</v>
      </c>
      <c r="GD259">
        <v>0</v>
      </c>
      <c r="GF259">
        <v>1190406279</v>
      </c>
      <c r="GG259">
        <v>2</v>
      </c>
      <c r="GH259">
        <v>1</v>
      </c>
      <c r="GI259">
        <v>-2</v>
      </c>
      <c r="GJ259">
        <v>0</v>
      </c>
      <c r="GK259">
        <f>ROUND(R259*(R12)/100,2)</f>
        <v>0</v>
      </c>
      <c r="GL259">
        <f>ROUND(IF(AND(BH259=3,BI259=3,FS259&lt;&gt;0),P259,0),2)</f>
        <v>0</v>
      </c>
      <c r="GM259">
        <f>ROUND(O259+X259+Y259+GK259,2)+GX259</f>
        <v>1111.68</v>
      </c>
      <c r="GN259">
        <f>IF(OR(BI259=0,BI259=1),ROUND(O259+X259+Y259+GK259,2),0)</f>
        <v>0</v>
      </c>
      <c r="GO259">
        <f>IF(BI259=2,ROUND(O259+X259+Y259+GK259,2),0)</f>
        <v>0</v>
      </c>
      <c r="GP259">
        <f>IF(BI259=4,ROUND(O259+X259+Y259+GK259,2)+GX259,0)</f>
        <v>1111.68</v>
      </c>
      <c r="GR259">
        <v>0</v>
      </c>
      <c r="GS259">
        <v>3</v>
      </c>
      <c r="GT259">
        <v>0</v>
      </c>
      <c r="GU259" t="s">
        <v>3</v>
      </c>
      <c r="GV259">
        <f>ROUND((GT259),6)</f>
        <v>0</v>
      </c>
      <c r="GW259">
        <v>1</v>
      </c>
      <c r="GX259">
        <f>ROUND(HC259*I259,2)</f>
        <v>0</v>
      </c>
      <c r="HA259">
        <v>0</v>
      </c>
      <c r="HB259">
        <v>0</v>
      </c>
      <c r="HC259">
        <f>GV259*GW259</f>
        <v>0</v>
      </c>
      <c r="HE259" t="s">
        <v>3</v>
      </c>
      <c r="HF259" t="s">
        <v>3</v>
      </c>
      <c r="HM259" t="s">
        <v>3</v>
      </c>
      <c r="HN259" t="s">
        <v>3</v>
      </c>
      <c r="HO259" t="s">
        <v>3</v>
      </c>
      <c r="HP259" t="s">
        <v>3</v>
      </c>
      <c r="HQ259" t="s">
        <v>3</v>
      </c>
      <c r="IK259">
        <v>0</v>
      </c>
    </row>
    <row r="260" spans="1:245" x14ac:dyDescent="0.2">
      <c r="A260">
        <v>17</v>
      </c>
      <c r="B260">
        <v>1</v>
      </c>
      <c r="C260">
        <f>ROW(SmtRes!A163)</f>
        <v>163</v>
      </c>
      <c r="D260">
        <f>ROW(EtalonRes!A163)</f>
        <v>163</v>
      </c>
      <c r="E260" t="s">
        <v>221</v>
      </c>
      <c r="F260" t="s">
        <v>148</v>
      </c>
      <c r="G260" t="s">
        <v>149</v>
      </c>
      <c r="H260" t="s">
        <v>56</v>
      </c>
      <c r="I260">
        <f>ROUND(11/100,9)</f>
        <v>0.11</v>
      </c>
      <c r="J260">
        <v>0</v>
      </c>
      <c r="K260">
        <f>ROUND(11/100,9)</f>
        <v>0.11</v>
      </c>
      <c r="O260">
        <f>ROUND(CP260,2)</f>
        <v>199.29</v>
      </c>
      <c r="P260">
        <f>ROUND(CQ260*I260,2)</f>
        <v>20.28</v>
      </c>
      <c r="Q260">
        <f>ROUND(CR260*I260,2)</f>
        <v>1.78</v>
      </c>
      <c r="R260">
        <f>ROUND(CS260*I260,2)</f>
        <v>0.01</v>
      </c>
      <c r="S260">
        <f>ROUND(CT260*I260,2)</f>
        <v>177.23</v>
      </c>
      <c r="T260">
        <f>ROUND(CU260*I260,2)</f>
        <v>0</v>
      </c>
      <c r="U260">
        <f>CV260*I260</f>
        <v>0.37840000000000001</v>
      </c>
      <c r="V260">
        <f>CW260*I260</f>
        <v>0</v>
      </c>
      <c r="W260">
        <f>ROUND(CX260*I260,2)</f>
        <v>0</v>
      </c>
      <c r="X260">
        <f t="shared" si="240"/>
        <v>124.06</v>
      </c>
      <c r="Y260">
        <f t="shared" si="240"/>
        <v>17.72</v>
      </c>
      <c r="AA260">
        <v>1423013546</v>
      </c>
      <c r="AB260">
        <f>ROUND((AC260+AD260+AF260),6)</f>
        <v>1811.76</v>
      </c>
      <c r="AC260">
        <f>ROUND((ES260),6)</f>
        <v>184.37</v>
      </c>
      <c r="AD260">
        <f>ROUND((((ET260)-(EU260))+AE260),6)</f>
        <v>16.22</v>
      </c>
      <c r="AE260">
        <f t="shared" si="241"/>
        <v>0.08</v>
      </c>
      <c r="AF260">
        <f t="shared" si="241"/>
        <v>1611.17</v>
      </c>
      <c r="AG260">
        <f>ROUND((AP260),6)</f>
        <v>0</v>
      </c>
      <c r="AH260">
        <f t="shared" si="242"/>
        <v>3.44</v>
      </c>
      <c r="AI260">
        <f t="shared" si="242"/>
        <v>0</v>
      </c>
      <c r="AJ260">
        <f>(AS260)</f>
        <v>0</v>
      </c>
      <c r="AK260">
        <v>1811.76</v>
      </c>
      <c r="AL260">
        <v>184.37</v>
      </c>
      <c r="AM260">
        <v>16.22</v>
      </c>
      <c r="AN260">
        <v>0.08</v>
      </c>
      <c r="AO260">
        <v>1611.17</v>
      </c>
      <c r="AP260">
        <v>0</v>
      </c>
      <c r="AQ260">
        <v>3.44</v>
      </c>
      <c r="AR260">
        <v>0</v>
      </c>
      <c r="AS260">
        <v>0</v>
      </c>
      <c r="AT260">
        <v>70</v>
      </c>
      <c r="AU260">
        <v>10</v>
      </c>
      <c r="AV260">
        <v>1</v>
      </c>
      <c r="AW260">
        <v>1</v>
      </c>
      <c r="AZ260">
        <v>1</v>
      </c>
      <c r="BA260">
        <v>1</v>
      </c>
      <c r="BB260">
        <v>1</v>
      </c>
      <c r="BC260">
        <v>1</v>
      </c>
      <c r="BD260" t="s">
        <v>3</v>
      </c>
      <c r="BE260" t="s">
        <v>3</v>
      </c>
      <c r="BF260" t="s">
        <v>3</v>
      </c>
      <c r="BG260" t="s">
        <v>3</v>
      </c>
      <c r="BH260">
        <v>0</v>
      </c>
      <c r="BI260">
        <v>4</v>
      </c>
      <c r="BJ260" t="s">
        <v>150</v>
      </c>
      <c r="BM260">
        <v>0</v>
      </c>
      <c r="BN260">
        <v>0</v>
      </c>
      <c r="BO260" t="s">
        <v>3</v>
      </c>
      <c r="BP260">
        <v>0</v>
      </c>
      <c r="BQ260">
        <v>1</v>
      </c>
      <c r="BR260">
        <v>0</v>
      </c>
      <c r="BS260">
        <v>1</v>
      </c>
      <c r="BT260">
        <v>1</v>
      </c>
      <c r="BU260">
        <v>1</v>
      </c>
      <c r="BV260">
        <v>1</v>
      </c>
      <c r="BW260">
        <v>1</v>
      </c>
      <c r="BX260">
        <v>1</v>
      </c>
      <c r="BY260" t="s">
        <v>3</v>
      </c>
      <c r="BZ260">
        <v>70</v>
      </c>
      <c r="CA260">
        <v>10</v>
      </c>
      <c r="CB260" t="s">
        <v>3</v>
      </c>
      <c r="CE260">
        <v>0</v>
      </c>
      <c r="CF260">
        <v>0</v>
      </c>
      <c r="CG260">
        <v>0</v>
      </c>
      <c r="CM260">
        <v>0</v>
      </c>
      <c r="CN260" t="s">
        <v>3</v>
      </c>
      <c r="CO260">
        <v>0</v>
      </c>
      <c r="CP260">
        <f>(P260+Q260+S260)</f>
        <v>199.29</v>
      </c>
      <c r="CQ260">
        <f>(AC260*BC260*AW260)</f>
        <v>184.37</v>
      </c>
      <c r="CR260">
        <f>((((ET260)*BB260-(EU260)*BS260)+AE260*BS260)*AV260)</f>
        <v>16.22</v>
      </c>
      <c r="CS260">
        <f>(AE260*BS260*AV260)</f>
        <v>0.08</v>
      </c>
      <c r="CT260">
        <f>(AF260*BA260*AV260)</f>
        <v>1611.17</v>
      </c>
      <c r="CU260">
        <f>AG260</f>
        <v>0</v>
      </c>
      <c r="CV260">
        <f>(AH260*AV260)</f>
        <v>3.44</v>
      </c>
      <c r="CW260">
        <f t="shared" si="243"/>
        <v>0</v>
      </c>
      <c r="CX260">
        <f t="shared" si="243"/>
        <v>0</v>
      </c>
      <c r="CY260">
        <f>((S260*BZ260)/100)</f>
        <v>124.06099999999998</v>
      </c>
      <c r="CZ260">
        <f>((S260*CA260)/100)</f>
        <v>17.722999999999999</v>
      </c>
      <c r="DC260" t="s">
        <v>3</v>
      </c>
      <c r="DD260" t="s">
        <v>3</v>
      </c>
      <c r="DE260" t="s">
        <v>3</v>
      </c>
      <c r="DF260" t="s">
        <v>3</v>
      </c>
      <c r="DG260" t="s">
        <v>3</v>
      </c>
      <c r="DH260" t="s">
        <v>3</v>
      </c>
      <c r="DI260" t="s">
        <v>3</v>
      </c>
      <c r="DJ260" t="s">
        <v>3</v>
      </c>
      <c r="DK260" t="s">
        <v>3</v>
      </c>
      <c r="DL260" t="s">
        <v>3</v>
      </c>
      <c r="DM260" t="s">
        <v>3</v>
      </c>
      <c r="DN260">
        <v>0</v>
      </c>
      <c r="DO260">
        <v>0</v>
      </c>
      <c r="DP260">
        <v>1</v>
      </c>
      <c r="DQ260">
        <v>1</v>
      </c>
      <c r="DU260">
        <v>1003</v>
      </c>
      <c r="DV260" t="s">
        <v>56</v>
      </c>
      <c r="DW260" t="s">
        <v>56</v>
      </c>
      <c r="DX260">
        <v>100</v>
      </c>
      <c r="DZ260" t="s">
        <v>3</v>
      </c>
      <c r="EA260" t="s">
        <v>3</v>
      </c>
      <c r="EB260" t="s">
        <v>3</v>
      </c>
      <c r="EC260" t="s">
        <v>3</v>
      </c>
      <c r="EE260">
        <v>1306206291</v>
      </c>
      <c r="EF260">
        <v>1</v>
      </c>
      <c r="EG260" t="s">
        <v>23</v>
      </c>
      <c r="EH260">
        <v>0</v>
      </c>
      <c r="EI260" t="s">
        <v>3</v>
      </c>
      <c r="EJ260">
        <v>4</v>
      </c>
      <c r="EK260">
        <v>0</v>
      </c>
      <c r="EL260" t="s">
        <v>24</v>
      </c>
      <c r="EM260" t="s">
        <v>25</v>
      </c>
      <c r="EO260" t="s">
        <v>3</v>
      </c>
      <c r="EQ260">
        <v>0</v>
      </c>
      <c r="ER260">
        <v>1811.76</v>
      </c>
      <c r="ES260">
        <v>184.37</v>
      </c>
      <c r="ET260">
        <v>16.22</v>
      </c>
      <c r="EU260">
        <v>0.08</v>
      </c>
      <c r="EV260">
        <v>1611.17</v>
      </c>
      <c r="EW260">
        <v>3.44</v>
      </c>
      <c r="EX260">
        <v>0</v>
      </c>
      <c r="EY260">
        <v>0</v>
      </c>
      <c r="FQ260">
        <v>0</v>
      </c>
      <c r="FR260">
        <f>ROUND(IF(BI260=3,GM260,0),2)</f>
        <v>0</v>
      </c>
      <c r="FS260">
        <v>0</v>
      </c>
      <c r="FX260">
        <v>70</v>
      </c>
      <c r="FY260">
        <v>10</v>
      </c>
      <c r="GA260" t="s">
        <v>3</v>
      </c>
      <c r="GD260">
        <v>0</v>
      </c>
      <c r="GF260">
        <v>1564354006</v>
      </c>
      <c r="GG260">
        <v>2</v>
      </c>
      <c r="GH260">
        <v>1</v>
      </c>
      <c r="GI260">
        <v>-2</v>
      </c>
      <c r="GJ260">
        <v>0</v>
      </c>
      <c r="GK260">
        <f>ROUND(R260*(R12)/100,2)</f>
        <v>0.02</v>
      </c>
      <c r="GL260">
        <f>ROUND(IF(AND(BH260=3,BI260=3,FS260&lt;&gt;0),P260,0),2)</f>
        <v>0</v>
      </c>
      <c r="GM260">
        <f>ROUND(O260+X260+Y260+GK260,2)+GX260</f>
        <v>341.09</v>
      </c>
      <c r="GN260">
        <f>IF(OR(BI260=0,BI260=1),ROUND(O260+X260+Y260+GK260,2),0)</f>
        <v>0</v>
      </c>
      <c r="GO260">
        <f>IF(BI260=2,ROUND(O260+X260+Y260+GK260,2),0)</f>
        <v>0</v>
      </c>
      <c r="GP260">
        <f>IF(BI260=4,ROUND(O260+X260+Y260+GK260,2)+GX260,0)</f>
        <v>341.09</v>
      </c>
      <c r="GR260">
        <v>0</v>
      </c>
      <c r="GS260">
        <v>3</v>
      </c>
      <c r="GT260">
        <v>0</v>
      </c>
      <c r="GU260" t="s">
        <v>3</v>
      </c>
      <c r="GV260">
        <f>ROUND((GT260),6)</f>
        <v>0</v>
      </c>
      <c r="GW260">
        <v>1</v>
      </c>
      <c r="GX260">
        <f>ROUND(HC260*I260,2)</f>
        <v>0</v>
      </c>
      <c r="HA260">
        <v>0</v>
      </c>
      <c r="HB260">
        <v>0</v>
      </c>
      <c r="HC260">
        <f>GV260*GW260</f>
        <v>0</v>
      </c>
      <c r="HE260" t="s">
        <v>3</v>
      </c>
      <c r="HF260" t="s">
        <v>3</v>
      </c>
      <c r="HM260" t="s">
        <v>3</v>
      </c>
      <c r="HN260" t="s">
        <v>3</v>
      </c>
      <c r="HO260" t="s">
        <v>3</v>
      </c>
      <c r="HP260" t="s">
        <v>3</v>
      </c>
      <c r="HQ260" t="s">
        <v>3</v>
      </c>
      <c r="IK260">
        <v>0</v>
      </c>
    </row>
    <row r="262" spans="1:245" x14ac:dyDescent="0.2">
      <c r="A262" s="2">
        <v>51</v>
      </c>
      <c r="B262" s="2">
        <f>B231</f>
        <v>1</v>
      </c>
      <c r="C262" s="2">
        <f>A231</f>
        <v>5</v>
      </c>
      <c r="D262" s="2">
        <f>ROW(A231)</f>
        <v>231</v>
      </c>
      <c r="E262" s="2"/>
      <c r="F262" s="2" t="str">
        <f>IF(F231&lt;&gt;"",F231,"")</f>
        <v>Новый подраздел</v>
      </c>
      <c r="G262" s="2" t="str">
        <f>IF(G231&lt;&gt;"",G231,"")</f>
        <v>Отопление</v>
      </c>
      <c r="H262" s="2">
        <v>0</v>
      </c>
      <c r="I262" s="2"/>
      <c r="J262" s="2"/>
      <c r="K262" s="2"/>
      <c r="L262" s="2"/>
      <c r="M262" s="2"/>
      <c r="N262" s="2"/>
      <c r="O262" s="2">
        <f t="shared" ref="O262:T262" si="244">ROUND(AB262,2)</f>
        <v>369820.18</v>
      </c>
      <c r="P262" s="2">
        <f t="shared" si="244"/>
        <v>5252.44</v>
      </c>
      <c r="Q262" s="2">
        <f t="shared" si="244"/>
        <v>571.9</v>
      </c>
      <c r="R262" s="2">
        <f t="shared" si="244"/>
        <v>2.87</v>
      </c>
      <c r="S262" s="2">
        <f t="shared" si="244"/>
        <v>363995.84</v>
      </c>
      <c r="T262" s="2">
        <f t="shared" si="244"/>
        <v>0</v>
      </c>
      <c r="U262" s="2">
        <f>AH262</f>
        <v>727.79979999999989</v>
      </c>
      <c r="V262" s="2">
        <f>AI262</f>
        <v>0</v>
      </c>
      <c r="W262" s="2">
        <f>ROUND(AJ262,2)</f>
        <v>0</v>
      </c>
      <c r="X262" s="2">
        <f>ROUND(AK262,2)</f>
        <v>254797.11</v>
      </c>
      <c r="Y262" s="2">
        <f>ROUND(AL262,2)</f>
        <v>36399.589999999997</v>
      </c>
      <c r="Z262" s="2"/>
      <c r="AA262" s="2"/>
      <c r="AB262" s="2">
        <f>ROUND(SUMIF(AA235:AA260,"=1423013546",O235:O260),2)</f>
        <v>369820.18</v>
      </c>
      <c r="AC262" s="2">
        <f>ROUND(SUMIF(AA235:AA260,"=1423013546",P235:P260),2)</f>
        <v>5252.44</v>
      </c>
      <c r="AD262" s="2">
        <f>ROUND(SUMIF(AA235:AA260,"=1423013546",Q235:Q260),2)</f>
        <v>571.9</v>
      </c>
      <c r="AE262" s="2">
        <f>ROUND(SUMIF(AA235:AA260,"=1423013546",R235:R260),2)</f>
        <v>2.87</v>
      </c>
      <c r="AF262" s="2">
        <f>ROUND(SUMIF(AA235:AA260,"=1423013546",S235:S260),2)</f>
        <v>363995.84</v>
      </c>
      <c r="AG262" s="2">
        <f>ROUND(SUMIF(AA235:AA260,"=1423013546",T235:T260),2)</f>
        <v>0</v>
      </c>
      <c r="AH262" s="2">
        <f>SUMIF(AA235:AA260,"=1423013546",U235:U260)</f>
        <v>727.79979999999989</v>
      </c>
      <c r="AI262" s="2">
        <f>SUMIF(AA235:AA260,"=1423013546",V235:V260)</f>
        <v>0</v>
      </c>
      <c r="AJ262" s="2">
        <f>ROUND(SUMIF(AA235:AA260,"=1423013546",W235:W260),2)</f>
        <v>0</v>
      </c>
      <c r="AK262" s="2">
        <f>ROUND(SUMIF(AA235:AA260,"=1423013546",X235:X260),2)</f>
        <v>254797.11</v>
      </c>
      <c r="AL262" s="2">
        <f>ROUND(SUMIF(AA235:AA260,"=1423013546",Y235:Y260),2)</f>
        <v>36399.589999999997</v>
      </c>
      <c r="AM262" s="2"/>
      <c r="AN262" s="2"/>
      <c r="AO262" s="2">
        <f t="shared" ref="AO262:BD262" si="245">ROUND(BX262,2)</f>
        <v>0</v>
      </c>
      <c r="AP262" s="2">
        <f t="shared" si="245"/>
        <v>0</v>
      </c>
      <c r="AQ262" s="2">
        <f t="shared" si="245"/>
        <v>0</v>
      </c>
      <c r="AR262" s="2">
        <f t="shared" si="245"/>
        <v>661021.47</v>
      </c>
      <c r="AS262" s="2">
        <f t="shared" si="245"/>
        <v>0</v>
      </c>
      <c r="AT262" s="2">
        <f t="shared" si="245"/>
        <v>0</v>
      </c>
      <c r="AU262" s="2">
        <f t="shared" si="245"/>
        <v>661021.47</v>
      </c>
      <c r="AV262" s="2">
        <f t="shared" si="245"/>
        <v>5252.44</v>
      </c>
      <c r="AW262" s="2">
        <f t="shared" si="245"/>
        <v>5252.44</v>
      </c>
      <c r="AX262" s="2">
        <f t="shared" si="245"/>
        <v>0</v>
      </c>
      <c r="AY262" s="2">
        <f t="shared" si="245"/>
        <v>5252.44</v>
      </c>
      <c r="AZ262" s="2">
        <f t="shared" si="245"/>
        <v>0</v>
      </c>
      <c r="BA262" s="2">
        <f t="shared" si="245"/>
        <v>0</v>
      </c>
      <c r="BB262" s="2">
        <f t="shared" si="245"/>
        <v>0</v>
      </c>
      <c r="BC262" s="2">
        <f t="shared" si="245"/>
        <v>0</v>
      </c>
      <c r="BD262" s="2">
        <f t="shared" si="245"/>
        <v>0</v>
      </c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>
        <f>ROUND(SUMIF(AA235:AA260,"=1423013546",FQ235:FQ260),2)</f>
        <v>0</v>
      </c>
      <c r="BY262" s="2">
        <f>ROUND(SUMIF(AA235:AA260,"=1423013546",FR235:FR260),2)</f>
        <v>0</v>
      </c>
      <c r="BZ262" s="2">
        <f>ROUND(SUMIF(AA235:AA260,"=1423013546",GL235:GL260),2)</f>
        <v>0</v>
      </c>
      <c r="CA262" s="2">
        <f>ROUND(SUMIF(AA235:AA260,"=1423013546",GM235:GM260),2)</f>
        <v>661021.47</v>
      </c>
      <c r="CB262" s="2">
        <f>ROUND(SUMIF(AA235:AA260,"=1423013546",GN235:GN260),2)</f>
        <v>0</v>
      </c>
      <c r="CC262" s="2">
        <f>ROUND(SUMIF(AA235:AA260,"=1423013546",GO235:GO260),2)</f>
        <v>0</v>
      </c>
      <c r="CD262" s="2">
        <f>ROUND(SUMIF(AA235:AA260,"=1423013546",GP235:GP260),2)</f>
        <v>661021.47</v>
      </c>
      <c r="CE262" s="2">
        <f>AC262-BX262</f>
        <v>5252.44</v>
      </c>
      <c r="CF262" s="2">
        <f>AC262-BY262</f>
        <v>5252.44</v>
      </c>
      <c r="CG262" s="2">
        <f>BX262-BZ262</f>
        <v>0</v>
      </c>
      <c r="CH262" s="2">
        <f>AC262-BX262-BY262+BZ262</f>
        <v>5252.44</v>
      </c>
      <c r="CI262" s="2">
        <f>BY262-BZ262</f>
        <v>0</v>
      </c>
      <c r="CJ262" s="2">
        <f>ROUND(SUMIF(AA235:AA260,"=1423013546",GX235:GX260),2)</f>
        <v>0</v>
      </c>
      <c r="CK262" s="2">
        <f>ROUND(SUMIF(AA235:AA260,"=1423013546",GY235:GY260),2)</f>
        <v>0</v>
      </c>
      <c r="CL262" s="2">
        <f>ROUND(SUMIF(AA235:AA260,"=1423013546",GZ235:GZ260),2)</f>
        <v>0</v>
      </c>
      <c r="CM262" s="2">
        <f>ROUND(SUMIF(AA235:AA260,"=1423013546",HD235:HD260),2)</f>
        <v>0</v>
      </c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  <c r="DG262" s="3"/>
      <c r="DH262" s="3"/>
      <c r="DI262" s="3"/>
      <c r="DJ262" s="3"/>
      <c r="DK262" s="3"/>
      <c r="DL262" s="3"/>
      <c r="DM262" s="3"/>
      <c r="DN262" s="3"/>
      <c r="DO262" s="3"/>
      <c r="DP262" s="3"/>
      <c r="DQ262" s="3"/>
      <c r="DR262" s="3"/>
      <c r="DS262" s="3"/>
      <c r="DT262" s="3"/>
      <c r="DU262" s="3"/>
      <c r="DV262" s="3"/>
      <c r="DW262" s="3"/>
      <c r="DX262" s="3"/>
      <c r="DY262" s="3"/>
      <c r="DZ262" s="3"/>
      <c r="EA262" s="3"/>
      <c r="EB262" s="3"/>
      <c r="EC262" s="3"/>
      <c r="ED262" s="3"/>
      <c r="EE262" s="3"/>
      <c r="EF262" s="3"/>
      <c r="EG262" s="3"/>
      <c r="EH262" s="3"/>
      <c r="EI262" s="3"/>
      <c r="EJ262" s="3"/>
      <c r="EK262" s="3"/>
      <c r="EL262" s="3"/>
      <c r="EM262" s="3"/>
      <c r="EN262" s="3"/>
      <c r="EO262" s="3"/>
      <c r="EP262" s="3"/>
      <c r="EQ262" s="3"/>
      <c r="ER262" s="3"/>
      <c r="ES262" s="3"/>
      <c r="ET262" s="3"/>
      <c r="EU262" s="3"/>
      <c r="EV262" s="3"/>
      <c r="EW262" s="3"/>
      <c r="EX262" s="3"/>
      <c r="EY262" s="3"/>
      <c r="EZ262" s="3"/>
      <c r="FA262" s="3"/>
      <c r="FB262" s="3"/>
      <c r="FC262" s="3"/>
      <c r="FD262" s="3"/>
      <c r="FE262" s="3"/>
      <c r="FF262" s="3"/>
      <c r="FG262" s="3"/>
      <c r="FH262" s="3"/>
      <c r="FI262" s="3"/>
      <c r="FJ262" s="3"/>
      <c r="FK262" s="3"/>
      <c r="FL262" s="3"/>
      <c r="FM262" s="3"/>
      <c r="FN262" s="3"/>
      <c r="FO262" s="3"/>
      <c r="FP262" s="3"/>
      <c r="FQ262" s="3"/>
      <c r="FR262" s="3"/>
      <c r="FS262" s="3"/>
      <c r="FT262" s="3"/>
      <c r="FU262" s="3"/>
      <c r="FV262" s="3"/>
      <c r="FW262" s="3"/>
      <c r="FX262" s="3"/>
      <c r="FY262" s="3"/>
      <c r="FZ262" s="3"/>
      <c r="GA262" s="3"/>
      <c r="GB262" s="3"/>
      <c r="GC262" s="3"/>
      <c r="GD262" s="3"/>
      <c r="GE262" s="3"/>
      <c r="GF262" s="3"/>
      <c r="GG262" s="3"/>
      <c r="GH262" s="3"/>
      <c r="GI262" s="3"/>
      <c r="GJ262" s="3"/>
      <c r="GK262" s="3"/>
      <c r="GL262" s="3"/>
      <c r="GM262" s="3"/>
      <c r="GN262" s="3"/>
      <c r="GO262" s="3"/>
      <c r="GP262" s="3"/>
      <c r="GQ262" s="3"/>
      <c r="GR262" s="3"/>
      <c r="GS262" s="3"/>
      <c r="GT262" s="3"/>
      <c r="GU262" s="3"/>
      <c r="GV262" s="3"/>
      <c r="GW262" s="3"/>
      <c r="GX262" s="3">
        <v>0</v>
      </c>
    </row>
    <row r="264" spans="1:245" x14ac:dyDescent="0.2">
      <c r="A264" s="4">
        <v>50</v>
      </c>
      <c r="B264" s="4">
        <v>0</v>
      </c>
      <c r="C264" s="4">
        <v>0</v>
      </c>
      <c r="D264" s="4">
        <v>1</v>
      </c>
      <c r="E264" s="4">
        <v>201</v>
      </c>
      <c r="F264" s="4">
        <f>ROUND(Source!O262,O264)</f>
        <v>369820.18</v>
      </c>
      <c r="G264" s="4" t="s">
        <v>66</v>
      </c>
      <c r="H264" s="4" t="s">
        <v>67</v>
      </c>
      <c r="I264" s="4"/>
      <c r="J264" s="4"/>
      <c r="K264" s="4">
        <v>201</v>
      </c>
      <c r="L264" s="4">
        <v>1</v>
      </c>
      <c r="M264" s="4">
        <v>3</v>
      </c>
      <c r="N264" s="4" t="s">
        <v>3</v>
      </c>
      <c r="O264" s="4">
        <v>2</v>
      </c>
      <c r="P264" s="4"/>
      <c r="Q264" s="4"/>
      <c r="R264" s="4"/>
      <c r="S264" s="4"/>
      <c r="T264" s="4"/>
      <c r="U264" s="4"/>
      <c r="V264" s="4"/>
      <c r="W264" s="4">
        <v>369820.18</v>
      </c>
      <c r="X264" s="4">
        <v>1</v>
      </c>
      <c r="Y264" s="4">
        <v>369820.18</v>
      </c>
      <c r="Z264" s="4"/>
      <c r="AA264" s="4"/>
      <c r="AB264" s="4"/>
    </row>
    <row r="265" spans="1:245" x14ac:dyDescent="0.2">
      <c r="A265" s="4">
        <v>50</v>
      </c>
      <c r="B265" s="4">
        <v>0</v>
      </c>
      <c r="C265" s="4">
        <v>0</v>
      </c>
      <c r="D265" s="4">
        <v>1</v>
      </c>
      <c r="E265" s="4">
        <v>202</v>
      </c>
      <c r="F265" s="4">
        <f>ROUND(Source!P262,O265)</f>
        <v>5252.44</v>
      </c>
      <c r="G265" s="4" t="s">
        <v>68</v>
      </c>
      <c r="H265" s="4" t="s">
        <v>69</v>
      </c>
      <c r="I265" s="4"/>
      <c r="J265" s="4"/>
      <c r="K265" s="4">
        <v>202</v>
      </c>
      <c r="L265" s="4">
        <v>2</v>
      </c>
      <c r="M265" s="4">
        <v>3</v>
      </c>
      <c r="N265" s="4" t="s">
        <v>3</v>
      </c>
      <c r="O265" s="4">
        <v>2</v>
      </c>
      <c r="P265" s="4"/>
      <c r="Q265" s="4"/>
      <c r="R265" s="4"/>
      <c r="S265" s="4"/>
      <c r="T265" s="4"/>
      <c r="U265" s="4"/>
      <c r="V265" s="4"/>
      <c r="W265" s="4">
        <v>5252.44</v>
      </c>
      <c r="X265" s="4">
        <v>1</v>
      </c>
      <c r="Y265" s="4">
        <v>5252.44</v>
      </c>
      <c r="Z265" s="4"/>
      <c r="AA265" s="4"/>
      <c r="AB265" s="4"/>
    </row>
    <row r="266" spans="1:245" x14ac:dyDescent="0.2">
      <c r="A266" s="4">
        <v>50</v>
      </c>
      <c r="B266" s="4">
        <v>0</v>
      </c>
      <c r="C266" s="4">
        <v>0</v>
      </c>
      <c r="D266" s="4">
        <v>1</v>
      </c>
      <c r="E266" s="4">
        <v>222</v>
      </c>
      <c r="F266" s="4">
        <f>ROUND(Source!AO262,O266)</f>
        <v>0</v>
      </c>
      <c r="G266" s="4" t="s">
        <v>70</v>
      </c>
      <c r="H266" s="4" t="s">
        <v>71</v>
      </c>
      <c r="I266" s="4"/>
      <c r="J266" s="4"/>
      <c r="K266" s="4">
        <v>222</v>
      </c>
      <c r="L266" s="4">
        <v>3</v>
      </c>
      <c r="M266" s="4">
        <v>3</v>
      </c>
      <c r="N266" s="4" t="s">
        <v>3</v>
      </c>
      <c r="O266" s="4">
        <v>2</v>
      </c>
      <c r="P266" s="4"/>
      <c r="Q266" s="4"/>
      <c r="R266" s="4"/>
      <c r="S266" s="4"/>
      <c r="T266" s="4"/>
      <c r="U266" s="4"/>
      <c r="V266" s="4"/>
      <c r="W266" s="4">
        <v>0</v>
      </c>
      <c r="X266" s="4">
        <v>1</v>
      </c>
      <c r="Y266" s="4">
        <v>0</v>
      </c>
      <c r="Z266" s="4"/>
      <c r="AA266" s="4"/>
      <c r="AB266" s="4"/>
    </row>
    <row r="267" spans="1:245" x14ac:dyDescent="0.2">
      <c r="A267" s="4">
        <v>50</v>
      </c>
      <c r="B267" s="4">
        <v>0</v>
      </c>
      <c r="C267" s="4">
        <v>0</v>
      </c>
      <c r="D267" s="4">
        <v>1</v>
      </c>
      <c r="E267" s="4">
        <v>225</v>
      </c>
      <c r="F267" s="4">
        <f>ROUND(Source!AV262,O267)</f>
        <v>5252.44</v>
      </c>
      <c r="G267" s="4" t="s">
        <v>72</v>
      </c>
      <c r="H267" s="4" t="s">
        <v>73</v>
      </c>
      <c r="I267" s="4"/>
      <c r="J267" s="4"/>
      <c r="K267" s="4">
        <v>225</v>
      </c>
      <c r="L267" s="4">
        <v>4</v>
      </c>
      <c r="M267" s="4">
        <v>3</v>
      </c>
      <c r="N267" s="4" t="s">
        <v>3</v>
      </c>
      <c r="O267" s="4">
        <v>2</v>
      </c>
      <c r="P267" s="4"/>
      <c r="Q267" s="4"/>
      <c r="R267" s="4"/>
      <c r="S267" s="4"/>
      <c r="T267" s="4"/>
      <c r="U267" s="4"/>
      <c r="V267" s="4"/>
      <c r="W267" s="4">
        <v>5252.44</v>
      </c>
      <c r="X267" s="4">
        <v>1</v>
      </c>
      <c r="Y267" s="4">
        <v>5252.44</v>
      </c>
      <c r="Z267" s="4"/>
      <c r="AA267" s="4"/>
      <c r="AB267" s="4"/>
    </row>
    <row r="268" spans="1:245" x14ac:dyDescent="0.2">
      <c r="A268" s="4">
        <v>50</v>
      </c>
      <c r="B268" s="4">
        <v>0</v>
      </c>
      <c r="C268" s="4">
        <v>0</v>
      </c>
      <c r="D268" s="4">
        <v>1</v>
      </c>
      <c r="E268" s="4">
        <v>226</v>
      </c>
      <c r="F268" s="4">
        <f>ROUND(Source!AW262,O268)</f>
        <v>5252.44</v>
      </c>
      <c r="G268" s="4" t="s">
        <v>74</v>
      </c>
      <c r="H268" s="4" t="s">
        <v>75</v>
      </c>
      <c r="I268" s="4"/>
      <c r="J268" s="4"/>
      <c r="K268" s="4">
        <v>226</v>
      </c>
      <c r="L268" s="4">
        <v>5</v>
      </c>
      <c r="M268" s="4">
        <v>3</v>
      </c>
      <c r="N268" s="4" t="s">
        <v>3</v>
      </c>
      <c r="O268" s="4">
        <v>2</v>
      </c>
      <c r="P268" s="4"/>
      <c r="Q268" s="4"/>
      <c r="R268" s="4"/>
      <c r="S268" s="4"/>
      <c r="T268" s="4"/>
      <c r="U268" s="4"/>
      <c r="V268" s="4"/>
      <c r="W268" s="4">
        <v>5252.44</v>
      </c>
      <c r="X268" s="4">
        <v>1</v>
      </c>
      <c r="Y268" s="4">
        <v>5252.44</v>
      </c>
      <c r="Z268" s="4"/>
      <c r="AA268" s="4"/>
      <c r="AB268" s="4"/>
    </row>
    <row r="269" spans="1:245" x14ac:dyDescent="0.2">
      <c r="A269" s="4">
        <v>50</v>
      </c>
      <c r="B269" s="4">
        <v>0</v>
      </c>
      <c r="C269" s="4">
        <v>0</v>
      </c>
      <c r="D269" s="4">
        <v>1</v>
      </c>
      <c r="E269" s="4">
        <v>227</v>
      </c>
      <c r="F269" s="4">
        <f>ROUND(Source!AX262,O269)</f>
        <v>0</v>
      </c>
      <c r="G269" s="4" t="s">
        <v>76</v>
      </c>
      <c r="H269" s="4" t="s">
        <v>77</v>
      </c>
      <c r="I269" s="4"/>
      <c r="J269" s="4"/>
      <c r="K269" s="4">
        <v>227</v>
      </c>
      <c r="L269" s="4">
        <v>6</v>
      </c>
      <c r="M269" s="4">
        <v>3</v>
      </c>
      <c r="N269" s="4" t="s">
        <v>3</v>
      </c>
      <c r="O269" s="4">
        <v>2</v>
      </c>
      <c r="P269" s="4"/>
      <c r="Q269" s="4"/>
      <c r="R269" s="4"/>
      <c r="S269" s="4"/>
      <c r="T269" s="4"/>
      <c r="U269" s="4"/>
      <c r="V269" s="4"/>
      <c r="W269" s="4">
        <v>0</v>
      </c>
      <c r="X269" s="4">
        <v>1</v>
      </c>
      <c r="Y269" s="4">
        <v>0</v>
      </c>
      <c r="Z269" s="4"/>
      <c r="AA269" s="4"/>
      <c r="AB269" s="4"/>
    </row>
    <row r="270" spans="1:245" x14ac:dyDescent="0.2">
      <c r="A270" s="4">
        <v>50</v>
      </c>
      <c r="B270" s="4">
        <v>0</v>
      </c>
      <c r="C270" s="4">
        <v>0</v>
      </c>
      <c r="D270" s="4">
        <v>1</v>
      </c>
      <c r="E270" s="4">
        <v>228</v>
      </c>
      <c r="F270" s="4">
        <f>ROUND(Source!AY262,O270)</f>
        <v>5252.44</v>
      </c>
      <c r="G270" s="4" t="s">
        <v>78</v>
      </c>
      <c r="H270" s="4" t="s">
        <v>79</v>
      </c>
      <c r="I270" s="4"/>
      <c r="J270" s="4"/>
      <c r="K270" s="4">
        <v>228</v>
      </c>
      <c r="L270" s="4">
        <v>7</v>
      </c>
      <c r="M270" s="4">
        <v>3</v>
      </c>
      <c r="N270" s="4" t="s">
        <v>3</v>
      </c>
      <c r="O270" s="4">
        <v>2</v>
      </c>
      <c r="P270" s="4"/>
      <c r="Q270" s="4"/>
      <c r="R270" s="4"/>
      <c r="S270" s="4"/>
      <c r="T270" s="4"/>
      <c r="U270" s="4"/>
      <c r="V270" s="4"/>
      <c r="W270" s="4">
        <v>5252.44</v>
      </c>
      <c r="X270" s="4">
        <v>1</v>
      </c>
      <c r="Y270" s="4">
        <v>5252.44</v>
      </c>
      <c r="Z270" s="4"/>
      <c r="AA270" s="4"/>
      <c r="AB270" s="4"/>
    </row>
    <row r="271" spans="1:245" x14ac:dyDescent="0.2">
      <c r="A271" s="4">
        <v>50</v>
      </c>
      <c r="B271" s="4">
        <v>0</v>
      </c>
      <c r="C271" s="4">
        <v>0</v>
      </c>
      <c r="D271" s="4">
        <v>1</v>
      </c>
      <c r="E271" s="4">
        <v>216</v>
      </c>
      <c r="F271" s="4">
        <f>ROUND(Source!AP262,O271)</f>
        <v>0</v>
      </c>
      <c r="G271" s="4" t="s">
        <v>80</v>
      </c>
      <c r="H271" s="4" t="s">
        <v>81</v>
      </c>
      <c r="I271" s="4"/>
      <c r="J271" s="4"/>
      <c r="K271" s="4">
        <v>216</v>
      </c>
      <c r="L271" s="4">
        <v>8</v>
      </c>
      <c r="M271" s="4">
        <v>3</v>
      </c>
      <c r="N271" s="4" t="s">
        <v>3</v>
      </c>
      <c r="O271" s="4">
        <v>2</v>
      </c>
      <c r="P271" s="4"/>
      <c r="Q271" s="4"/>
      <c r="R271" s="4"/>
      <c r="S271" s="4"/>
      <c r="T271" s="4"/>
      <c r="U271" s="4"/>
      <c r="V271" s="4"/>
      <c r="W271" s="4">
        <v>0</v>
      </c>
      <c r="X271" s="4">
        <v>1</v>
      </c>
      <c r="Y271" s="4">
        <v>0</v>
      </c>
      <c r="Z271" s="4"/>
      <c r="AA271" s="4"/>
      <c r="AB271" s="4"/>
    </row>
    <row r="272" spans="1:245" x14ac:dyDescent="0.2">
      <c r="A272" s="4">
        <v>50</v>
      </c>
      <c r="B272" s="4">
        <v>0</v>
      </c>
      <c r="C272" s="4">
        <v>0</v>
      </c>
      <c r="D272" s="4">
        <v>1</v>
      </c>
      <c r="E272" s="4">
        <v>223</v>
      </c>
      <c r="F272" s="4">
        <f>ROUND(Source!AQ262,O272)</f>
        <v>0</v>
      </c>
      <c r="G272" s="4" t="s">
        <v>82</v>
      </c>
      <c r="H272" s="4" t="s">
        <v>83</v>
      </c>
      <c r="I272" s="4"/>
      <c r="J272" s="4"/>
      <c r="K272" s="4">
        <v>223</v>
      </c>
      <c r="L272" s="4">
        <v>9</v>
      </c>
      <c r="M272" s="4">
        <v>3</v>
      </c>
      <c r="N272" s="4" t="s">
        <v>3</v>
      </c>
      <c r="O272" s="4">
        <v>2</v>
      </c>
      <c r="P272" s="4"/>
      <c r="Q272" s="4"/>
      <c r="R272" s="4"/>
      <c r="S272" s="4"/>
      <c r="T272" s="4"/>
      <c r="U272" s="4"/>
      <c r="V272" s="4"/>
      <c r="W272" s="4">
        <v>0</v>
      </c>
      <c r="X272" s="4">
        <v>1</v>
      </c>
      <c r="Y272" s="4">
        <v>0</v>
      </c>
      <c r="Z272" s="4"/>
      <c r="AA272" s="4"/>
      <c r="AB272" s="4"/>
    </row>
    <row r="273" spans="1:28" x14ac:dyDescent="0.2">
      <c r="A273" s="4">
        <v>50</v>
      </c>
      <c r="B273" s="4">
        <v>0</v>
      </c>
      <c r="C273" s="4">
        <v>0</v>
      </c>
      <c r="D273" s="4">
        <v>1</v>
      </c>
      <c r="E273" s="4">
        <v>229</v>
      </c>
      <c r="F273" s="4">
        <f>ROUND(Source!AZ262,O273)</f>
        <v>0</v>
      </c>
      <c r="G273" s="4" t="s">
        <v>84</v>
      </c>
      <c r="H273" s="4" t="s">
        <v>85</v>
      </c>
      <c r="I273" s="4"/>
      <c r="J273" s="4"/>
      <c r="K273" s="4">
        <v>229</v>
      </c>
      <c r="L273" s="4">
        <v>10</v>
      </c>
      <c r="M273" s="4">
        <v>3</v>
      </c>
      <c r="N273" s="4" t="s">
        <v>3</v>
      </c>
      <c r="O273" s="4">
        <v>2</v>
      </c>
      <c r="P273" s="4"/>
      <c r="Q273" s="4"/>
      <c r="R273" s="4"/>
      <c r="S273" s="4"/>
      <c r="T273" s="4"/>
      <c r="U273" s="4"/>
      <c r="V273" s="4"/>
      <c r="W273" s="4">
        <v>0</v>
      </c>
      <c r="X273" s="4">
        <v>1</v>
      </c>
      <c r="Y273" s="4">
        <v>0</v>
      </c>
      <c r="Z273" s="4"/>
      <c r="AA273" s="4"/>
      <c r="AB273" s="4"/>
    </row>
    <row r="274" spans="1:28" x14ac:dyDescent="0.2">
      <c r="A274" s="4">
        <v>50</v>
      </c>
      <c r="B274" s="4">
        <v>0</v>
      </c>
      <c r="C274" s="4">
        <v>0</v>
      </c>
      <c r="D274" s="4">
        <v>1</v>
      </c>
      <c r="E274" s="4">
        <v>203</v>
      </c>
      <c r="F274" s="4">
        <f>ROUND(Source!Q262,O274)</f>
        <v>571.9</v>
      </c>
      <c r="G274" s="4" t="s">
        <v>86</v>
      </c>
      <c r="H274" s="4" t="s">
        <v>87</v>
      </c>
      <c r="I274" s="4"/>
      <c r="J274" s="4"/>
      <c r="K274" s="4">
        <v>203</v>
      </c>
      <c r="L274" s="4">
        <v>11</v>
      </c>
      <c r="M274" s="4">
        <v>3</v>
      </c>
      <c r="N274" s="4" t="s">
        <v>3</v>
      </c>
      <c r="O274" s="4">
        <v>2</v>
      </c>
      <c r="P274" s="4"/>
      <c r="Q274" s="4"/>
      <c r="R274" s="4"/>
      <c r="S274" s="4"/>
      <c r="T274" s="4"/>
      <c r="U274" s="4"/>
      <c r="V274" s="4"/>
      <c r="W274" s="4">
        <v>571.9</v>
      </c>
      <c r="X274" s="4">
        <v>1</v>
      </c>
      <c r="Y274" s="4">
        <v>571.9</v>
      </c>
      <c r="Z274" s="4"/>
      <c r="AA274" s="4"/>
      <c r="AB274" s="4"/>
    </row>
    <row r="275" spans="1:28" x14ac:dyDescent="0.2">
      <c r="A275" s="4">
        <v>50</v>
      </c>
      <c r="B275" s="4">
        <v>0</v>
      </c>
      <c r="C275" s="4">
        <v>0</v>
      </c>
      <c r="D275" s="4">
        <v>1</v>
      </c>
      <c r="E275" s="4">
        <v>231</v>
      </c>
      <c r="F275" s="4">
        <f>ROUND(Source!BB262,O275)</f>
        <v>0</v>
      </c>
      <c r="G275" s="4" t="s">
        <v>88</v>
      </c>
      <c r="H275" s="4" t="s">
        <v>89</v>
      </c>
      <c r="I275" s="4"/>
      <c r="J275" s="4"/>
      <c r="K275" s="4">
        <v>231</v>
      </c>
      <c r="L275" s="4">
        <v>12</v>
      </c>
      <c r="M275" s="4">
        <v>3</v>
      </c>
      <c r="N275" s="4" t="s">
        <v>3</v>
      </c>
      <c r="O275" s="4">
        <v>2</v>
      </c>
      <c r="P275" s="4"/>
      <c r="Q275" s="4"/>
      <c r="R275" s="4"/>
      <c r="S275" s="4"/>
      <c r="T275" s="4"/>
      <c r="U275" s="4"/>
      <c r="V275" s="4"/>
      <c r="W275" s="4">
        <v>0</v>
      </c>
      <c r="X275" s="4">
        <v>1</v>
      </c>
      <c r="Y275" s="4">
        <v>0</v>
      </c>
      <c r="Z275" s="4"/>
      <c r="AA275" s="4"/>
      <c r="AB275" s="4"/>
    </row>
    <row r="276" spans="1:28" x14ac:dyDescent="0.2">
      <c r="A276" s="4">
        <v>50</v>
      </c>
      <c r="B276" s="4">
        <v>0</v>
      </c>
      <c r="C276" s="4">
        <v>0</v>
      </c>
      <c r="D276" s="4">
        <v>1</v>
      </c>
      <c r="E276" s="4">
        <v>204</v>
      </c>
      <c r="F276" s="4">
        <f>ROUND(Source!R262,O276)</f>
        <v>2.87</v>
      </c>
      <c r="G276" s="4" t="s">
        <v>90</v>
      </c>
      <c r="H276" s="4" t="s">
        <v>91</v>
      </c>
      <c r="I276" s="4"/>
      <c r="J276" s="4"/>
      <c r="K276" s="4">
        <v>204</v>
      </c>
      <c r="L276" s="4">
        <v>13</v>
      </c>
      <c r="M276" s="4">
        <v>3</v>
      </c>
      <c r="N276" s="4" t="s">
        <v>3</v>
      </c>
      <c r="O276" s="4">
        <v>2</v>
      </c>
      <c r="P276" s="4"/>
      <c r="Q276" s="4"/>
      <c r="R276" s="4"/>
      <c r="S276" s="4"/>
      <c r="T276" s="4"/>
      <c r="U276" s="4"/>
      <c r="V276" s="4"/>
      <c r="W276" s="4">
        <v>2.87</v>
      </c>
      <c r="X276" s="4">
        <v>1</v>
      </c>
      <c r="Y276" s="4">
        <v>2.87</v>
      </c>
      <c r="Z276" s="4"/>
      <c r="AA276" s="4"/>
      <c r="AB276" s="4"/>
    </row>
    <row r="277" spans="1:28" x14ac:dyDescent="0.2">
      <c r="A277" s="4">
        <v>50</v>
      </c>
      <c r="B277" s="4">
        <v>0</v>
      </c>
      <c r="C277" s="4">
        <v>0</v>
      </c>
      <c r="D277" s="4">
        <v>1</v>
      </c>
      <c r="E277" s="4">
        <v>205</v>
      </c>
      <c r="F277" s="4">
        <f>ROUND(Source!S262,O277)</f>
        <v>363995.84</v>
      </c>
      <c r="G277" s="4" t="s">
        <v>92</v>
      </c>
      <c r="H277" s="4" t="s">
        <v>93</v>
      </c>
      <c r="I277" s="4"/>
      <c r="J277" s="4"/>
      <c r="K277" s="4">
        <v>205</v>
      </c>
      <c r="L277" s="4">
        <v>14</v>
      </c>
      <c r="M277" s="4">
        <v>3</v>
      </c>
      <c r="N277" s="4" t="s">
        <v>3</v>
      </c>
      <c r="O277" s="4">
        <v>2</v>
      </c>
      <c r="P277" s="4"/>
      <c r="Q277" s="4"/>
      <c r="R277" s="4"/>
      <c r="S277" s="4"/>
      <c r="T277" s="4"/>
      <c r="U277" s="4"/>
      <c r="V277" s="4"/>
      <c r="W277" s="4">
        <v>363995.84</v>
      </c>
      <c r="X277" s="4">
        <v>1</v>
      </c>
      <c r="Y277" s="4">
        <v>363995.84</v>
      </c>
      <c r="Z277" s="4"/>
      <c r="AA277" s="4"/>
      <c r="AB277" s="4"/>
    </row>
    <row r="278" spans="1:28" x14ac:dyDescent="0.2">
      <c r="A278" s="4">
        <v>50</v>
      </c>
      <c r="B278" s="4">
        <v>0</v>
      </c>
      <c r="C278" s="4">
        <v>0</v>
      </c>
      <c r="D278" s="4">
        <v>1</v>
      </c>
      <c r="E278" s="4">
        <v>232</v>
      </c>
      <c r="F278" s="4">
        <f>ROUND(Source!BC262,O278)</f>
        <v>0</v>
      </c>
      <c r="G278" s="4" t="s">
        <v>94</v>
      </c>
      <c r="H278" s="4" t="s">
        <v>95</v>
      </c>
      <c r="I278" s="4"/>
      <c r="J278" s="4"/>
      <c r="K278" s="4">
        <v>232</v>
      </c>
      <c r="L278" s="4">
        <v>15</v>
      </c>
      <c r="M278" s="4">
        <v>3</v>
      </c>
      <c r="N278" s="4" t="s">
        <v>3</v>
      </c>
      <c r="O278" s="4">
        <v>2</v>
      </c>
      <c r="P278" s="4"/>
      <c r="Q278" s="4"/>
      <c r="R278" s="4"/>
      <c r="S278" s="4"/>
      <c r="T278" s="4"/>
      <c r="U278" s="4"/>
      <c r="V278" s="4"/>
      <c r="W278" s="4">
        <v>0</v>
      </c>
      <c r="X278" s="4">
        <v>1</v>
      </c>
      <c r="Y278" s="4">
        <v>0</v>
      </c>
      <c r="Z278" s="4"/>
      <c r="AA278" s="4"/>
      <c r="AB278" s="4"/>
    </row>
    <row r="279" spans="1:28" x14ac:dyDescent="0.2">
      <c r="A279" s="4">
        <v>50</v>
      </c>
      <c r="B279" s="4">
        <v>0</v>
      </c>
      <c r="C279" s="4">
        <v>0</v>
      </c>
      <c r="D279" s="4">
        <v>1</v>
      </c>
      <c r="E279" s="4">
        <v>214</v>
      </c>
      <c r="F279" s="4">
        <f>ROUND(Source!AS262,O279)</f>
        <v>0</v>
      </c>
      <c r="G279" s="4" t="s">
        <v>96</v>
      </c>
      <c r="H279" s="4" t="s">
        <v>97</v>
      </c>
      <c r="I279" s="4"/>
      <c r="J279" s="4"/>
      <c r="K279" s="4">
        <v>214</v>
      </c>
      <c r="L279" s="4">
        <v>16</v>
      </c>
      <c r="M279" s="4">
        <v>3</v>
      </c>
      <c r="N279" s="4" t="s">
        <v>3</v>
      </c>
      <c r="O279" s="4">
        <v>2</v>
      </c>
      <c r="P279" s="4"/>
      <c r="Q279" s="4"/>
      <c r="R279" s="4"/>
      <c r="S279" s="4"/>
      <c r="T279" s="4"/>
      <c r="U279" s="4"/>
      <c r="V279" s="4"/>
      <c r="W279" s="4">
        <v>0</v>
      </c>
      <c r="X279" s="4">
        <v>1</v>
      </c>
      <c r="Y279" s="4">
        <v>0</v>
      </c>
      <c r="Z279" s="4"/>
      <c r="AA279" s="4"/>
      <c r="AB279" s="4"/>
    </row>
    <row r="280" spans="1:28" x14ac:dyDescent="0.2">
      <c r="A280" s="4">
        <v>50</v>
      </c>
      <c r="B280" s="4">
        <v>0</v>
      </c>
      <c r="C280" s="4">
        <v>0</v>
      </c>
      <c r="D280" s="4">
        <v>1</v>
      </c>
      <c r="E280" s="4">
        <v>215</v>
      </c>
      <c r="F280" s="4">
        <f>ROUND(Source!AT262,O280)</f>
        <v>0</v>
      </c>
      <c r="G280" s="4" t="s">
        <v>98</v>
      </c>
      <c r="H280" s="4" t="s">
        <v>99</v>
      </c>
      <c r="I280" s="4"/>
      <c r="J280" s="4"/>
      <c r="K280" s="4">
        <v>215</v>
      </c>
      <c r="L280" s="4">
        <v>17</v>
      </c>
      <c r="M280" s="4">
        <v>3</v>
      </c>
      <c r="N280" s="4" t="s">
        <v>3</v>
      </c>
      <c r="O280" s="4">
        <v>2</v>
      </c>
      <c r="P280" s="4"/>
      <c r="Q280" s="4"/>
      <c r="R280" s="4"/>
      <c r="S280" s="4"/>
      <c r="T280" s="4"/>
      <c r="U280" s="4"/>
      <c r="V280" s="4"/>
      <c r="W280" s="4">
        <v>0</v>
      </c>
      <c r="X280" s="4">
        <v>1</v>
      </c>
      <c r="Y280" s="4">
        <v>0</v>
      </c>
      <c r="Z280" s="4"/>
      <c r="AA280" s="4"/>
      <c r="AB280" s="4"/>
    </row>
    <row r="281" spans="1:28" x14ac:dyDescent="0.2">
      <c r="A281" s="4">
        <v>50</v>
      </c>
      <c r="B281" s="4">
        <v>0</v>
      </c>
      <c r="C281" s="4">
        <v>0</v>
      </c>
      <c r="D281" s="4">
        <v>1</v>
      </c>
      <c r="E281" s="4">
        <v>217</v>
      </c>
      <c r="F281" s="4">
        <f>ROUND(Source!AU262,O281)</f>
        <v>661021.47</v>
      </c>
      <c r="G281" s="4" t="s">
        <v>100</v>
      </c>
      <c r="H281" s="4" t="s">
        <v>101</v>
      </c>
      <c r="I281" s="4"/>
      <c r="J281" s="4"/>
      <c r="K281" s="4">
        <v>217</v>
      </c>
      <c r="L281" s="4">
        <v>18</v>
      </c>
      <c r="M281" s="4">
        <v>3</v>
      </c>
      <c r="N281" s="4" t="s">
        <v>3</v>
      </c>
      <c r="O281" s="4">
        <v>2</v>
      </c>
      <c r="P281" s="4"/>
      <c r="Q281" s="4"/>
      <c r="R281" s="4"/>
      <c r="S281" s="4"/>
      <c r="T281" s="4"/>
      <c r="U281" s="4"/>
      <c r="V281" s="4"/>
      <c r="W281" s="4">
        <v>661021.47</v>
      </c>
      <c r="X281" s="4">
        <v>1</v>
      </c>
      <c r="Y281" s="4">
        <v>661021.47</v>
      </c>
      <c r="Z281" s="4"/>
      <c r="AA281" s="4"/>
      <c r="AB281" s="4"/>
    </row>
    <row r="282" spans="1:28" x14ac:dyDescent="0.2">
      <c r="A282" s="4">
        <v>50</v>
      </c>
      <c r="B282" s="4">
        <v>0</v>
      </c>
      <c r="C282" s="4">
        <v>0</v>
      </c>
      <c r="D282" s="4">
        <v>1</v>
      </c>
      <c r="E282" s="4">
        <v>230</v>
      </c>
      <c r="F282" s="4">
        <f>ROUND(Source!BA262,O282)</f>
        <v>0</v>
      </c>
      <c r="G282" s="4" t="s">
        <v>102</v>
      </c>
      <c r="H282" s="4" t="s">
        <v>103</v>
      </c>
      <c r="I282" s="4"/>
      <c r="J282" s="4"/>
      <c r="K282" s="4">
        <v>230</v>
      </c>
      <c r="L282" s="4">
        <v>19</v>
      </c>
      <c r="M282" s="4">
        <v>3</v>
      </c>
      <c r="N282" s="4" t="s">
        <v>3</v>
      </c>
      <c r="O282" s="4">
        <v>2</v>
      </c>
      <c r="P282" s="4"/>
      <c r="Q282" s="4"/>
      <c r="R282" s="4"/>
      <c r="S282" s="4"/>
      <c r="T282" s="4"/>
      <c r="U282" s="4"/>
      <c r="V282" s="4"/>
      <c r="W282" s="4">
        <v>0</v>
      </c>
      <c r="X282" s="4">
        <v>1</v>
      </c>
      <c r="Y282" s="4">
        <v>0</v>
      </c>
      <c r="Z282" s="4"/>
      <c r="AA282" s="4"/>
      <c r="AB282" s="4"/>
    </row>
    <row r="283" spans="1:28" x14ac:dyDescent="0.2">
      <c r="A283" s="4">
        <v>50</v>
      </c>
      <c r="B283" s="4">
        <v>0</v>
      </c>
      <c r="C283" s="4">
        <v>0</v>
      </c>
      <c r="D283" s="4">
        <v>1</v>
      </c>
      <c r="E283" s="4">
        <v>206</v>
      </c>
      <c r="F283" s="4">
        <f>ROUND(Source!T262,O283)</f>
        <v>0</v>
      </c>
      <c r="G283" s="4" t="s">
        <v>104</v>
      </c>
      <c r="H283" s="4" t="s">
        <v>105</v>
      </c>
      <c r="I283" s="4"/>
      <c r="J283" s="4"/>
      <c r="K283" s="4">
        <v>206</v>
      </c>
      <c r="L283" s="4">
        <v>20</v>
      </c>
      <c r="M283" s="4">
        <v>3</v>
      </c>
      <c r="N283" s="4" t="s">
        <v>3</v>
      </c>
      <c r="O283" s="4">
        <v>2</v>
      </c>
      <c r="P283" s="4"/>
      <c r="Q283" s="4"/>
      <c r="R283" s="4"/>
      <c r="S283" s="4"/>
      <c r="T283" s="4"/>
      <c r="U283" s="4"/>
      <c r="V283" s="4"/>
      <c r="W283" s="4">
        <v>0</v>
      </c>
      <c r="X283" s="4">
        <v>1</v>
      </c>
      <c r="Y283" s="4">
        <v>0</v>
      </c>
      <c r="Z283" s="4"/>
      <c r="AA283" s="4"/>
      <c r="AB283" s="4"/>
    </row>
    <row r="284" spans="1:28" x14ac:dyDescent="0.2">
      <c r="A284" s="4">
        <v>50</v>
      </c>
      <c r="B284" s="4">
        <v>0</v>
      </c>
      <c r="C284" s="4">
        <v>0</v>
      </c>
      <c r="D284" s="4">
        <v>1</v>
      </c>
      <c r="E284" s="4">
        <v>207</v>
      </c>
      <c r="F284" s="4">
        <f>Source!U262</f>
        <v>727.79979999999989</v>
      </c>
      <c r="G284" s="4" t="s">
        <v>106</v>
      </c>
      <c r="H284" s="4" t="s">
        <v>107</v>
      </c>
      <c r="I284" s="4"/>
      <c r="J284" s="4"/>
      <c r="K284" s="4">
        <v>207</v>
      </c>
      <c r="L284" s="4">
        <v>21</v>
      </c>
      <c r="M284" s="4">
        <v>3</v>
      </c>
      <c r="N284" s="4" t="s">
        <v>3</v>
      </c>
      <c r="O284" s="4">
        <v>-1</v>
      </c>
      <c r="P284" s="4"/>
      <c r="Q284" s="4"/>
      <c r="R284" s="4"/>
      <c r="S284" s="4"/>
      <c r="T284" s="4"/>
      <c r="U284" s="4"/>
      <c r="V284" s="4"/>
      <c r="W284" s="4">
        <v>727.79979999999989</v>
      </c>
      <c r="X284" s="4">
        <v>1</v>
      </c>
      <c r="Y284" s="4">
        <v>727.79979999999989</v>
      </c>
      <c r="Z284" s="4"/>
      <c r="AA284" s="4"/>
      <c r="AB284" s="4"/>
    </row>
    <row r="285" spans="1:28" x14ac:dyDescent="0.2">
      <c r="A285" s="4">
        <v>50</v>
      </c>
      <c r="B285" s="4">
        <v>0</v>
      </c>
      <c r="C285" s="4">
        <v>0</v>
      </c>
      <c r="D285" s="4">
        <v>1</v>
      </c>
      <c r="E285" s="4">
        <v>208</v>
      </c>
      <c r="F285" s="4">
        <f>Source!V262</f>
        <v>0</v>
      </c>
      <c r="G285" s="4" t="s">
        <v>108</v>
      </c>
      <c r="H285" s="4" t="s">
        <v>109</v>
      </c>
      <c r="I285" s="4"/>
      <c r="J285" s="4"/>
      <c r="K285" s="4">
        <v>208</v>
      </c>
      <c r="L285" s="4">
        <v>22</v>
      </c>
      <c r="M285" s="4">
        <v>3</v>
      </c>
      <c r="N285" s="4" t="s">
        <v>3</v>
      </c>
      <c r="O285" s="4">
        <v>-1</v>
      </c>
      <c r="P285" s="4"/>
      <c r="Q285" s="4"/>
      <c r="R285" s="4"/>
      <c r="S285" s="4"/>
      <c r="T285" s="4"/>
      <c r="U285" s="4"/>
      <c r="V285" s="4"/>
      <c r="W285" s="4">
        <v>0</v>
      </c>
      <c r="X285" s="4">
        <v>1</v>
      </c>
      <c r="Y285" s="4">
        <v>0</v>
      </c>
      <c r="Z285" s="4"/>
      <c r="AA285" s="4"/>
      <c r="AB285" s="4"/>
    </row>
    <row r="286" spans="1:28" x14ac:dyDescent="0.2">
      <c r="A286" s="4">
        <v>50</v>
      </c>
      <c r="B286" s="4">
        <v>0</v>
      </c>
      <c r="C286" s="4">
        <v>0</v>
      </c>
      <c r="D286" s="4">
        <v>1</v>
      </c>
      <c r="E286" s="4">
        <v>209</v>
      </c>
      <c r="F286" s="4">
        <f>ROUND(Source!W262,O286)</f>
        <v>0</v>
      </c>
      <c r="G286" s="4" t="s">
        <v>110</v>
      </c>
      <c r="H286" s="4" t="s">
        <v>111</v>
      </c>
      <c r="I286" s="4"/>
      <c r="J286" s="4"/>
      <c r="K286" s="4">
        <v>209</v>
      </c>
      <c r="L286" s="4">
        <v>23</v>
      </c>
      <c r="M286" s="4">
        <v>3</v>
      </c>
      <c r="N286" s="4" t="s">
        <v>3</v>
      </c>
      <c r="O286" s="4">
        <v>2</v>
      </c>
      <c r="P286" s="4"/>
      <c r="Q286" s="4"/>
      <c r="R286" s="4"/>
      <c r="S286" s="4"/>
      <c r="T286" s="4"/>
      <c r="U286" s="4"/>
      <c r="V286" s="4"/>
      <c r="W286" s="4">
        <v>0</v>
      </c>
      <c r="X286" s="4">
        <v>1</v>
      </c>
      <c r="Y286" s="4">
        <v>0</v>
      </c>
      <c r="Z286" s="4"/>
      <c r="AA286" s="4"/>
      <c r="AB286" s="4"/>
    </row>
    <row r="287" spans="1:28" x14ac:dyDescent="0.2">
      <c r="A287" s="4">
        <v>50</v>
      </c>
      <c r="B287" s="4">
        <v>0</v>
      </c>
      <c r="C287" s="4">
        <v>0</v>
      </c>
      <c r="D287" s="4">
        <v>1</v>
      </c>
      <c r="E287" s="4">
        <v>233</v>
      </c>
      <c r="F287" s="4">
        <f>ROUND(Source!BD262,O287)</f>
        <v>0</v>
      </c>
      <c r="G287" s="4" t="s">
        <v>112</v>
      </c>
      <c r="H287" s="4" t="s">
        <v>113</v>
      </c>
      <c r="I287" s="4"/>
      <c r="J287" s="4"/>
      <c r="K287" s="4">
        <v>233</v>
      </c>
      <c r="L287" s="4">
        <v>24</v>
      </c>
      <c r="M287" s="4">
        <v>3</v>
      </c>
      <c r="N287" s="4" t="s">
        <v>3</v>
      </c>
      <c r="O287" s="4">
        <v>2</v>
      </c>
      <c r="P287" s="4"/>
      <c r="Q287" s="4"/>
      <c r="R287" s="4"/>
      <c r="S287" s="4"/>
      <c r="T287" s="4"/>
      <c r="U287" s="4"/>
      <c r="V287" s="4"/>
      <c r="W287" s="4">
        <v>0</v>
      </c>
      <c r="X287" s="4">
        <v>1</v>
      </c>
      <c r="Y287" s="4">
        <v>0</v>
      </c>
      <c r="Z287" s="4"/>
      <c r="AA287" s="4"/>
      <c r="AB287" s="4"/>
    </row>
    <row r="288" spans="1:28" x14ac:dyDescent="0.2">
      <c r="A288" s="4">
        <v>50</v>
      </c>
      <c r="B288" s="4">
        <v>0</v>
      </c>
      <c r="C288" s="4">
        <v>0</v>
      </c>
      <c r="D288" s="4">
        <v>1</v>
      </c>
      <c r="E288" s="4">
        <v>210</v>
      </c>
      <c r="F288" s="4">
        <f>ROUND(Source!X262,O288)</f>
        <v>254797.11</v>
      </c>
      <c r="G288" s="4" t="s">
        <v>114</v>
      </c>
      <c r="H288" s="4" t="s">
        <v>115</v>
      </c>
      <c r="I288" s="4"/>
      <c r="J288" s="4"/>
      <c r="K288" s="4">
        <v>210</v>
      </c>
      <c r="L288" s="4">
        <v>25</v>
      </c>
      <c r="M288" s="4">
        <v>3</v>
      </c>
      <c r="N288" s="4" t="s">
        <v>3</v>
      </c>
      <c r="O288" s="4">
        <v>2</v>
      </c>
      <c r="P288" s="4"/>
      <c r="Q288" s="4"/>
      <c r="R288" s="4"/>
      <c r="S288" s="4"/>
      <c r="T288" s="4"/>
      <c r="U288" s="4"/>
      <c r="V288" s="4"/>
      <c r="W288" s="4">
        <v>254797.11</v>
      </c>
      <c r="X288" s="4">
        <v>1</v>
      </c>
      <c r="Y288" s="4">
        <v>254797.11</v>
      </c>
      <c r="Z288" s="4"/>
      <c r="AA288" s="4"/>
      <c r="AB288" s="4"/>
    </row>
    <row r="289" spans="1:206" x14ac:dyDescent="0.2">
      <c r="A289" s="4">
        <v>50</v>
      </c>
      <c r="B289" s="4">
        <v>0</v>
      </c>
      <c r="C289" s="4">
        <v>0</v>
      </c>
      <c r="D289" s="4">
        <v>1</v>
      </c>
      <c r="E289" s="4">
        <v>211</v>
      </c>
      <c r="F289" s="4">
        <f>ROUND(Source!Y262,O289)</f>
        <v>36399.589999999997</v>
      </c>
      <c r="G289" s="4" t="s">
        <v>116</v>
      </c>
      <c r="H289" s="4" t="s">
        <v>117</v>
      </c>
      <c r="I289" s="4"/>
      <c r="J289" s="4"/>
      <c r="K289" s="4">
        <v>211</v>
      </c>
      <c r="L289" s="4">
        <v>26</v>
      </c>
      <c r="M289" s="4">
        <v>3</v>
      </c>
      <c r="N289" s="4" t="s">
        <v>3</v>
      </c>
      <c r="O289" s="4">
        <v>2</v>
      </c>
      <c r="P289" s="4"/>
      <c r="Q289" s="4"/>
      <c r="R289" s="4"/>
      <c r="S289" s="4"/>
      <c r="T289" s="4"/>
      <c r="U289" s="4"/>
      <c r="V289" s="4"/>
      <c r="W289" s="4">
        <v>36399.589999999997</v>
      </c>
      <c r="X289" s="4">
        <v>1</v>
      </c>
      <c r="Y289" s="4">
        <v>36399.589999999997</v>
      </c>
      <c r="Z289" s="4"/>
      <c r="AA289" s="4"/>
      <c r="AB289" s="4"/>
    </row>
    <row r="290" spans="1:206" x14ac:dyDescent="0.2">
      <c r="A290" s="4">
        <v>50</v>
      </c>
      <c r="B290" s="4">
        <v>0</v>
      </c>
      <c r="C290" s="4">
        <v>0</v>
      </c>
      <c r="D290" s="4">
        <v>1</v>
      </c>
      <c r="E290" s="4">
        <v>224</v>
      </c>
      <c r="F290" s="4">
        <f>ROUND(Source!AR262,O290)</f>
        <v>661021.47</v>
      </c>
      <c r="G290" s="4" t="s">
        <v>118</v>
      </c>
      <c r="H290" s="4" t="s">
        <v>119</v>
      </c>
      <c r="I290" s="4"/>
      <c r="J290" s="4"/>
      <c r="K290" s="4">
        <v>224</v>
      </c>
      <c r="L290" s="4">
        <v>27</v>
      </c>
      <c r="M290" s="4">
        <v>3</v>
      </c>
      <c r="N290" s="4" t="s">
        <v>3</v>
      </c>
      <c r="O290" s="4">
        <v>2</v>
      </c>
      <c r="P290" s="4"/>
      <c r="Q290" s="4"/>
      <c r="R290" s="4"/>
      <c r="S290" s="4"/>
      <c r="T290" s="4"/>
      <c r="U290" s="4"/>
      <c r="V290" s="4"/>
      <c r="W290" s="4">
        <v>661021.47</v>
      </c>
      <c r="X290" s="4">
        <v>1</v>
      </c>
      <c r="Y290" s="4">
        <v>661021.47</v>
      </c>
      <c r="Z290" s="4"/>
      <c r="AA290" s="4"/>
      <c r="AB290" s="4"/>
    </row>
    <row r="292" spans="1:206" x14ac:dyDescent="0.2">
      <c r="A292" s="2">
        <v>51</v>
      </c>
      <c r="B292" s="2">
        <f>B175</f>
        <v>1</v>
      </c>
      <c r="C292" s="2">
        <f>A175</f>
        <v>4</v>
      </c>
      <c r="D292" s="2">
        <f>ROW(A175)</f>
        <v>175</v>
      </c>
      <c r="E292" s="2"/>
      <c r="F292" s="2" t="str">
        <f>IF(F175&lt;&gt;"",F175,"")</f>
        <v>Новый раздел</v>
      </c>
      <c r="G292" s="2" t="str">
        <f>IF(G175&lt;&gt;"",G175,"")</f>
        <v>Подготовка к ОЗП - Смета  7.2</v>
      </c>
      <c r="H292" s="2">
        <v>0</v>
      </c>
      <c r="I292" s="2"/>
      <c r="J292" s="2"/>
      <c r="K292" s="2"/>
      <c r="L292" s="2"/>
      <c r="M292" s="2"/>
      <c r="N292" s="2"/>
      <c r="O292" s="2">
        <f t="shared" ref="O292:T292" si="246">ROUND(O201+O262+AB292,2)</f>
        <v>638048.4</v>
      </c>
      <c r="P292" s="2">
        <f t="shared" si="246"/>
        <v>8452.5499999999993</v>
      </c>
      <c r="Q292" s="2">
        <f t="shared" si="246"/>
        <v>669.4</v>
      </c>
      <c r="R292" s="2">
        <f t="shared" si="246"/>
        <v>3.35</v>
      </c>
      <c r="S292" s="2">
        <f t="shared" si="246"/>
        <v>628926.44999999995</v>
      </c>
      <c r="T292" s="2">
        <f t="shared" si="246"/>
        <v>0</v>
      </c>
      <c r="U292" s="2">
        <f>U201+U262+AH292</f>
        <v>1311.5146799999998</v>
      </c>
      <c r="V292" s="2">
        <f>V201+V262+AI292</f>
        <v>0</v>
      </c>
      <c r="W292" s="2">
        <f>ROUND(W201+W262+AJ292,2)</f>
        <v>0</v>
      </c>
      <c r="X292" s="2">
        <f>ROUND(X201+X262+AK292,2)</f>
        <v>440248.55</v>
      </c>
      <c r="Y292" s="2">
        <f>ROUND(Y201+Y262+AL292,2)</f>
        <v>62892.65</v>
      </c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>
        <f t="shared" ref="AO292:BD292" si="247">ROUND(AO201+AO262+BX292,2)</f>
        <v>0</v>
      </c>
      <c r="AP292" s="2">
        <f t="shared" si="247"/>
        <v>0</v>
      </c>
      <c r="AQ292" s="2">
        <f t="shared" si="247"/>
        <v>0</v>
      </c>
      <c r="AR292" s="2">
        <f t="shared" si="247"/>
        <v>1141194.96</v>
      </c>
      <c r="AS292" s="2">
        <f t="shared" si="247"/>
        <v>0</v>
      </c>
      <c r="AT292" s="2">
        <f t="shared" si="247"/>
        <v>0</v>
      </c>
      <c r="AU292" s="2">
        <f t="shared" si="247"/>
        <v>1141194.96</v>
      </c>
      <c r="AV292" s="2">
        <f t="shared" si="247"/>
        <v>8452.5499999999993</v>
      </c>
      <c r="AW292" s="2">
        <f t="shared" si="247"/>
        <v>8452.5499999999993</v>
      </c>
      <c r="AX292" s="2">
        <f t="shared" si="247"/>
        <v>0</v>
      </c>
      <c r="AY292" s="2">
        <f t="shared" si="247"/>
        <v>8452.5499999999993</v>
      </c>
      <c r="AZ292" s="2">
        <f t="shared" si="247"/>
        <v>0</v>
      </c>
      <c r="BA292" s="2">
        <f t="shared" si="247"/>
        <v>0</v>
      </c>
      <c r="BB292" s="2">
        <f t="shared" si="247"/>
        <v>0</v>
      </c>
      <c r="BC292" s="2">
        <f t="shared" si="247"/>
        <v>0</v>
      </c>
      <c r="BD292" s="2">
        <f t="shared" si="247"/>
        <v>0</v>
      </c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3"/>
      <c r="DH292" s="3"/>
      <c r="DI292" s="3"/>
      <c r="DJ292" s="3"/>
      <c r="DK292" s="3"/>
      <c r="DL292" s="3"/>
      <c r="DM292" s="3"/>
      <c r="DN292" s="3"/>
      <c r="DO292" s="3"/>
      <c r="DP292" s="3"/>
      <c r="DQ292" s="3"/>
      <c r="DR292" s="3"/>
      <c r="DS292" s="3"/>
      <c r="DT292" s="3"/>
      <c r="DU292" s="3"/>
      <c r="DV292" s="3"/>
      <c r="DW292" s="3"/>
      <c r="DX292" s="3"/>
      <c r="DY292" s="3"/>
      <c r="DZ292" s="3"/>
      <c r="EA292" s="3"/>
      <c r="EB292" s="3"/>
      <c r="EC292" s="3"/>
      <c r="ED292" s="3"/>
      <c r="EE292" s="3"/>
      <c r="EF292" s="3"/>
      <c r="EG292" s="3"/>
      <c r="EH292" s="3"/>
      <c r="EI292" s="3"/>
      <c r="EJ292" s="3"/>
      <c r="EK292" s="3"/>
      <c r="EL292" s="3"/>
      <c r="EM292" s="3"/>
      <c r="EN292" s="3"/>
      <c r="EO292" s="3"/>
      <c r="EP292" s="3"/>
      <c r="EQ292" s="3"/>
      <c r="ER292" s="3"/>
      <c r="ES292" s="3"/>
      <c r="ET292" s="3"/>
      <c r="EU292" s="3"/>
      <c r="EV292" s="3"/>
      <c r="EW292" s="3"/>
      <c r="EX292" s="3"/>
      <c r="EY292" s="3"/>
      <c r="EZ292" s="3"/>
      <c r="FA292" s="3"/>
      <c r="FB292" s="3"/>
      <c r="FC292" s="3"/>
      <c r="FD292" s="3"/>
      <c r="FE292" s="3"/>
      <c r="FF292" s="3"/>
      <c r="FG292" s="3"/>
      <c r="FH292" s="3"/>
      <c r="FI292" s="3"/>
      <c r="FJ292" s="3"/>
      <c r="FK292" s="3"/>
      <c r="FL292" s="3"/>
      <c r="FM292" s="3"/>
      <c r="FN292" s="3"/>
      <c r="FO292" s="3"/>
      <c r="FP292" s="3"/>
      <c r="FQ292" s="3"/>
      <c r="FR292" s="3"/>
      <c r="FS292" s="3"/>
      <c r="FT292" s="3"/>
      <c r="FU292" s="3"/>
      <c r="FV292" s="3"/>
      <c r="FW292" s="3"/>
      <c r="FX292" s="3"/>
      <c r="FY292" s="3"/>
      <c r="FZ292" s="3"/>
      <c r="GA292" s="3"/>
      <c r="GB292" s="3"/>
      <c r="GC292" s="3"/>
      <c r="GD292" s="3"/>
      <c r="GE292" s="3"/>
      <c r="GF292" s="3"/>
      <c r="GG292" s="3"/>
      <c r="GH292" s="3"/>
      <c r="GI292" s="3"/>
      <c r="GJ292" s="3"/>
      <c r="GK292" s="3"/>
      <c r="GL292" s="3"/>
      <c r="GM292" s="3"/>
      <c r="GN292" s="3"/>
      <c r="GO292" s="3"/>
      <c r="GP292" s="3"/>
      <c r="GQ292" s="3"/>
      <c r="GR292" s="3"/>
      <c r="GS292" s="3"/>
      <c r="GT292" s="3"/>
      <c r="GU292" s="3"/>
      <c r="GV292" s="3"/>
      <c r="GW292" s="3"/>
      <c r="GX292" s="3">
        <v>0</v>
      </c>
    </row>
    <row r="294" spans="1:206" x14ac:dyDescent="0.2">
      <c r="A294" s="4">
        <v>50</v>
      </c>
      <c r="B294" s="4">
        <v>0</v>
      </c>
      <c r="C294" s="4">
        <v>0</v>
      </c>
      <c r="D294" s="4">
        <v>1</v>
      </c>
      <c r="E294" s="4">
        <v>201</v>
      </c>
      <c r="F294" s="4">
        <f>ROUND(Source!O292,O294)</f>
        <v>638048.4</v>
      </c>
      <c r="G294" s="4" t="s">
        <v>66</v>
      </c>
      <c r="H294" s="4" t="s">
        <v>67</v>
      </c>
      <c r="I294" s="4"/>
      <c r="J294" s="4"/>
      <c r="K294" s="4">
        <v>201</v>
      </c>
      <c r="L294" s="4">
        <v>1</v>
      </c>
      <c r="M294" s="4">
        <v>3</v>
      </c>
      <c r="N294" s="4" t="s">
        <v>3</v>
      </c>
      <c r="O294" s="4">
        <v>2</v>
      </c>
      <c r="P294" s="4"/>
      <c r="Q294" s="4"/>
      <c r="R294" s="4"/>
      <c r="S294" s="4"/>
      <c r="T294" s="4"/>
      <c r="U294" s="4"/>
      <c r="V294" s="4"/>
      <c r="W294" s="4">
        <v>638048.4</v>
      </c>
      <c r="X294" s="4">
        <v>1</v>
      </c>
      <c r="Y294" s="4">
        <v>638048.4</v>
      </c>
      <c r="Z294" s="4"/>
      <c r="AA294" s="4"/>
      <c r="AB294" s="4"/>
    </row>
    <row r="295" spans="1:206" x14ac:dyDescent="0.2">
      <c r="A295" s="4">
        <v>50</v>
      </c>
      <c r="B295" s="4">
        <v>0</v>
      </c>
      <c r="C295" s="4">
        <v>0</v>
      </c>
      <c r="D295" s="4">
        <v>1</v>
      </c>
      <c r="E295" s="4">
        <v>202</v>
      </c>
      <c r="F295" s="4">
        <f>ROUND(Source!P292,O295)</f>
        <v>8452.5499999999993</v>
      </c>
      <c r="G295" s="4" t="s">
        <v>68</v>
      </c>
      <c r="H295" s="4" t="s">
        <v>69</v>
      </c>
      <c r="I295" s="4"/>
      <c r="J295" s="4"/>
      <c r="K295" s="4">
        <v>202</v>
      </c>
      <c r="L295" s="4">
        <v>2</v>
      </c>
      <c r="M295" s="4">
        <v>3</v>
      </c>
      <c r="N295" s="4" t="s">
        <v>3</v>
      </c>
      <c r="O295" s="4">
        <v>2</v>
      </c>
      <c r="P295" s="4"/>
      <c r="Q295" s="4"/>
      <c r="R295" s="4"/>
      <c r="S295" s="4"/>
      <c r="T295" s="4"/>
      <c r="U295" s="4"/>
      <c r="V295" s="4"/>
      <c r="W295" s="4">
        <v>8452.5499999999993</v>
      </c>
      <c r="X295" s="4">
        <v>1</v>
      </c>
      <c r="Y295" s="4">
        <v>8452.5499999999993</v>
      </c>
      <c r="Z295" s="4"/>
      <c r="AA295" s="4"/>
      <c r="AB295" s="4"/>
    </row>
    <row r="296" spans="1:206" x14ac:dyDescent="0.2">
      <c r="A296" s="4">
        <v>50</v>
      </c>
      <c r="B296" s="4">
        <v>0</v>
      </c>
      <c r="C296" s="4">
        <v>0</v>
      </c>
      <c r="D296" s="4">
        <v>1</v>
      </c>
      <c r="E296" s="4">
        <v>222</v>
      </c>
      <c r="F296" s="4">
        <f>ROUND(Source!AO292,O296)</f>
        <v>0</v>
      </c>
      <c r="G296" s="4" t="s">
        <v>70</v>
      </c>
      <c r="H296" s="4" t="s">
        <v>71</v>
      </c>
      <c r="I296" s="4"/>
      <c r="J296" s="4"/>
      <c r="K296" s="4">
        <v>222</v>
      </c>
      <c r="L296" s="4">
        <v>3</v>
      </c>
      <c r="M296" s="4">
        <v>3</v>
      </c>
      <c r="N296" s="4" t="s">
        <v>3</v>
      </c>
      <c r="O296" s="4">
        <v>2</v>
      </c>
      <c r="P296" s="4"/>
      <c r="Q296" s="4"/>
      <c r="R296" s="4"/>
      <c r="S296" s="4"/>
      <c r="T296" s="4"/>
      <c r="U296" s="4"/>
      <c r="V296" s="4"/>
      <c r="W296" s="4">
        <v>0</v>
      </c>
      <c r="X296" s="4">
        <v>1</v>
      </c>
      <c r="Y296" s="4">
        <v>0</v>
      </c>
      <c r="Z296" s="4"/>
      <c r="AA296" s="4"/>
      <c r="AB296" s="4"/>
    </row>
    <row r="297" spans="1:206" x14ac:dyDescent="0.2">
      <c r="A297" s="4">
        <v>50</v>
      </c>
      <c r="B297" s="4">
        <v>0</v>
      </c>
      <c r="C297" s="4">
        <v>0</v>
      </c>
      <c r="D297" s="4">
        <v>1</v>
      </c>
      <c r="E297" s="4">
        <v>225</v>
      </c>
      <c r="F297" s="4">
        <f>ROUND(Source!AV292,O297)</f>
        <v>8452.5499999999993</v>
      </c>
      <c r="G297" s="4" t="s">
        <v>72</v>
      </c>
      <c r="H297" s="4" t="s">
        <v>73</v>
      </c>
      <c r="I297" s="4"/>
      <c r="J297" s="4"/>
      <c r="K297" s="4">
        <v>225</v>
      </c>
      <c r="L297" s="4">
        <v>4</v>
      </c>
      <c r="M297" s="4">
        <v>3</v>
      </c>
      <c r="N297" s="4" t="s">
        <v>3</v>
      </c>
      <c r="O297" s="4">
        <v>2</v>
      </c>
      <c r="P297" s="4"/>
      <c r="Q297" s="4"/>
      <c r="R297" s="4"/>
      <c r="S297" s="4"/>
      <c r="T297" s="4"/>
      <c r="U297" s="4"/>
      <c r="V297" s="4"/>
      <c r="W297" s="4">
        <v>8452.5499999999993</v>
      </c>
      <c r="X297" s="4">
        <v>1</v>
      </c>
      <c r="Y297" s="4">
        <v>8452.5499999999993</v>
      </c>
      <c r="Z297" s="4"/>
      <c r="AA297" s="4"/>
      <c r="AB297" s="4"/>
    </row>
    <row r="298" spans="1:206" x14ac:dyDescent="0.2">
      <c r="A298" s="4">
        <v>50</v>
      </c>
      <c r="B298" s="4">
        <v>0</v>
      </c>
      <c r="C298" s="4">
        <v>0</v>
      </c>
      <c r="D298" s="4">
        <v>1</v>
      </c>
      <c r="E298" s="4">
        <v>226</v>
      </c>
      <c r="F298" s="4">
        <f>ROUND(Source!AW292,O298)</f>
        <v>8452.5499999999993</v>
      </c>
      <c r="G298" s="4" t="s">
        <v>74</v>
      </c>
      <c r="H298" s="4" t="s">
        <v>75</v>
      </c>
      <c r="I298" s="4"/>
      <c r="J298" s="4"/>
      <c r="K298" s="4">
        <v>226</v>
      </c>
      <c r="L298" s="4">
        <v>5</v>
      </c>
      <c r="M298" s="4">
        <v>3</v>
      </c>
      <c r="N298" s="4" t="s">
        <v>3</v>
      </c>
      <c r="O298" s="4">
        <v>2</v>
      </c>
      <c r="P298" s="4"/>
      <c r="Q298" s="4"/>
      <c r="R298" s="4"/>
      <c r="S298" s="4"/>
      <c r="T298" s="4"/>
      <c r="U298" s="4"/>
      <c r="V298" s="4"/>
      <c r="W298" s="4">
        <v>8452.5499999999993</v>
      </c>
      <c r="X298" s="4">
        <v>1</v>
      </c>
      <c r="Y298" s="4">
        <v>8452.5499999999993</v>
      </c>
      <c r="Z298" s="4"/>
      <c r="AA298" s="4"/>
      <c r="AB298" s="4"/>
    </row>
    <row r="299" spans="1:206" x14ac:dyDescent="0.2">
      <c r="A299" s="4">
        <v>50</v>
      </c>
      <c r="B299" s="4">
        <v>0</v>
      </c>
      <c r="C299" s="4">
        <v>0</v>
      </c>
      <c r="D299" s="4">
        <v>1</v>
      </c>
      <c r="E299" s="4">
        <v>227</v>
      </c>
      <c r="F299" s="4">
        <f>ROUND(Source!AX292,O299)</f>
        <v>0</v>
      </c>
      <c r="G299" s="4" t="s">
        <v>76</v>
      </c>
      <c r="H299" s="4" t="s">
        <v>77</v>
      </c>
      <c r="I299" s="4"/>
      <c r="J299" s="4"/>
      <c r="K299" s="4">
        <v>227</v>
      </c>
      <c r="L299" s="4">
        <v>6</v>
      </c>
      <c r="M299" s="4">
        <v>3</v>
      </c>
      <c r="N299" s="4" t="s">
        <v>3</v>
      </c>
      <c r="O299" s="4">
        <v>2</v>
      </c>
      <c r="P299" s="4"/>
      <c r="Q299" s="4"/>
      <c r="R299" s="4"/>
      <c r="S299" s="4"/>
      <c r="T299" s="4"/>
      <c r="U299" s="4"/>
      <c r="V299" s="4"/>
      <c r="W299" s="4">
        <v>0</v>
      </c>
      <c r="X299" s="4">
        <v>1</v>
      </c>
      <c r="Y299" s="4">
        <v>0</v>
      </c>
      <c r="Z299" s="4"/>
      <c r="AA299" s="4"/>
      <c r="AB299" s="4"/>
    </row>
    <row r="300" spans="1:206" x14ac:dyDescent="0.2">
      <c r="A300" s="4">
        <v>50</v>
      </c>
      <c r="B300" s="4">
        <v>0</v>
      </c>
      <c r="C300" s="4">
        <v>0</v>
      </c>
      <c r="D300" s="4">
        <v>1</v>
      </c>
      <c r="E300" s="4">
        <v>228</v>
      </c>
      <c r="F300" s="4">
        <f>ROUND(Source!AY292,O300)</f>
        <v>8452.5499999999993</v>
      </c>
      <c r="G300" s="4" t="s">
        <v>78</v>
      </c>
      <c r="H300" s="4" t="s">
        <v>79</v>
      </c>
      <c r="I300" s="4"/>
      <c r="J300" s="4"/>
      <c r="K300" s="4">
        <v>228</v>
      </c>
      <c r="L300" s="4">
        <v>7</v>
      </c>
      <c r="M300" s="4">
        <v>3</v>
      </c>
      <c r="N300" s="4" t="s">
        <v>3</v>
      </c>
      <c r="O300" s="4">
        <v>2</v>
      </c>
      <c r="P300" s="4"/>
      <c r="Q300" s="4"/>
      <c r="R300" s="4"/>
      <c r="S300" s="4"/>
      <c r="T300" s="4"/>
      <c r="U300" s="4"/>
      <c r="V300" s="4"/>
      <c r="W300" s="4">
        <v>8452.5499999999993</v>
      </c>
      <c r="X300" s="4">
        <v>1</v>
      </c>
      <c r="Y300" s="4">
        <v>8452.5499999999993</v>
      </c>
      <c r="Z300" s="4"/>
      <c r="AA300" s="4"/>
      <c r="AB300" s="4"/>
    </row>
    <row r="301" spans="1:206" x14ac:dyDescent="0.2">
      <c r="A301" s="4">
        <v>50</v>
      </c>
      <c r="B301" s="4">
        <v>0</v>
      </c>
      <c r="C301" s="4">
        <v>0</v>
      </c>
      <c r="D301" s="4">
        <v>1</v>
      </c>
      <c r="E301" s="4">
        <v>216</v>
      </c>
      <c r="F301" s="4">
        <f>ROUND(Source!AP292,O301)</f>
        <v>0</v>
      </c>
      <c r="G301" s="4" t="s">
        <v>80</v>
      </c>
      <c r="H301" s="4" t="s">
        <v>81</v>
      </c>
      <c r="I301" s="4"/>
      <c r="J301" s="4"/>
      <c r="K301" s="4">
        <v>216</v>
      </c>
      <c r="L301" s="4">
        <v>8</v>
      </c>
      <c r="M301" s="4">
        <v>3</v>
      </c>
      <c r="N301" s="4" t="s">
        <v>3</v>
      </c>
      <c r="O301" s="4">
        <v>2</v>
      </c>
      <c r="P301" s="4"/>
      <c r="Q301" s="4"/>
      <c r="R301" s="4"/>
      <c r="S301" s="4"/>
      <c r="T301" s="4"/>
      <c r="U301" s="4"/>
      <c r="V301" s="4"/>
      <c r="W301" s="4">
        <v>0</v>
      </c>
      <c r="X301" s="4">
        <v>1</v>
      </c>
      <c r="Y301" s="4">
        <v>0</v>
      </c>
      <c r="Z301" s="4"/>
      <c r="AA301" s="4"/>
      <c r="AB301" s="4"/>
    </row>
    <row r="302" spans="1:206" x14ac:dyDescent="0.2">
      <c r="A302" s="4">
        <v>50</v>
      </c>
      <c r="B302" s="4">
        <v>0</v>
      </c>
      <c r="C302" s="4">
        <v>0</v>
      </c>
      <c r="D302" s="4">
        <v>1</v>
      </c>
      <c r="E302" s="4">
        <v>223</v>
      </c>
      <c r="F302" s="4">
        <f>ROUND(Source!AQ292,O302)</f>
        <v>0</v>
      </c>
      <c r="G302" s="4" t="s">
        <v>82</v>
      </c>
      <c r="H302" s="4" t="s">
        <v>83</v>
      </c>
      <c r="I302" s="4"/>
      <c r="J302" s="4"/>
      <c r="K302" s="4">
        <v>223</v>
      </c>
      <c r="L302" s="4">
        <v>9</v>
      </c>
      <c r="M302" s="4">
        <v>3</v>
      </c>
      <c r="N302" s="4" t="s">
        <v>3</v>
      </c>
      <c r="O302" s="4">
        <v>2</v>
      </c>
      <c r="P302" s="4"/>
      <c r="Q302" s="4"/>
      <c r="R302" s="4"/>
      <c r="S302" s="4"/>
      <c r="T302" s="4"/>
      <c r="U302" s="4"/>
      <c r="V302" s="4"/>
      <c r="W302" s="4">
        <v>0</v>
      </c>
      <c r="X302" s="4">
        <v>1</v>
      </c>
      <c r="Y302" s="4">
        <v>0</v>
      </c>
      <c r="Z302" s="4"/>
      <c r="AA302" s="4"/>
      <c r="AB302" s="4"/>
    </row>
    <row r="303" spans="1:206" x14ac:dyDescent="0.2">
      <c r="A303" s="4">
        <v>50</v>
      </c>
      <c r="B303" s="4">
        <v>0</v>
      </c>
      <c r="C303" s="4">
        <v>0</v>
      </c>
      <c r="D303" s="4">
        <v>1</v>
      </c>
      <c r="E303" s="4">
        <v>229</v>
      </c>
      <c r="F303" s="4">
        <f>ROUND(Source!AZ292,O303)</f>
        <v>0</v>
      </c>
      <c r="G303" s="4" t="s">
        <v>84</v>
      </c>
      <c r="H303" s="4" t="s">
        <v>85</v>
      </c>
      <c r="I303" s="4"/>
      <c r="J303" s="4"/>
      <c r="K303" s="4">
        <v>229</v>
      </c>
      <c r="L303" s="4">
        <v>10</v>
      </c>
      <c r="M303" s="4">
        <v>3</v>
      </c>
      <c r="N303" s="4" t="s">
        <v>3</v>
      </c>
      <c r="O303" s="4">
        <v>2</v>
      </c>
      <c r="P303" s="4"/>
      <c r="Q303" s="4"/>
      <c r="R303" s="4"/>
      <c r="S303" s="4"/>
      <c r="T303" s="4"/>
      <c r="U303" s="4"/>
      <c r="V303" s="4"/>
      <c r="W303" s="4">
        <v>0</v>
      </c>
      <c r="X303" s="4">
        <v>1</v>
      </c>
      <c r="Y303" s="4">
        <v>0</v>
      </c>
      <c r="Z303" s="4"/>
      <c r="AA303" s="4"/>
      <c r="AB303" s="4"/>
    </row>
    <row r="304" spans="1:206" x14ac:dyDescent="0.2">
      <c r="A304" s="4">
        <v>50</v>
      </c>
      <c r="B304" s="4">
        <v>0</v>
      </c>
      <c r="C304" s="4">
        <v>0</v>
      </c>
      <c r="D304" s="4">
        <v>1</v>
      </c>
      <c r="E304" s="4">
        <v>203</v>
      </c>
      <c r="F304" s="4">
        <f>ROUND(Source!Q292,O304)</f>
        <v>669.4</v>
      </c>
      <c r="G304" s="4" t="s">
        <v>86</v>
      </c>
      <c r="H304" s="4" t="s">
        <v>87</v>
      </c>
      <c r="I304" s="4"/>
      <c r="J304" s="4"/>
      <c r="K304" s="4">
        <v>203</v>
      </c>
      <c r="L304" s="4">
        <v>11</v>
      </c>
      <c r="M304" s="4">
        <v>3</v>
      </c>
      <c r="N304" s="4" t="s">
        <v>3</v>
      </c>
      <c r="O304" s="4">
        <v>2</v>
      </c>
      <c r="P304" s="4"/>
      <c r="Q304" s="4"/>
      <c r="R304" s="4"/>
      <c r="S304" s="4"/>
      <c r="T304" s="4"/>
      <c r="U304" s="4"/>
      <c r="V304" s="4"/>
      <c r="W304" s="4">
        <v>669.4</v>
      </c>
      <c r="X304" s="4">
        <v>1</v>
      </c>
      <c r="Y304" s="4">
        <v>669.4</v>
      </c>
      <c r="Z304" s="4"/>
      <c r="AA304" s="4"/>
      <c r="AB304" s="4"/>
    </row>
    <row r="305" spans="1:28" x14ac:dyDescent="0.2">
      <c r="A305" s="4">
        <v>50</v>
      </c>
      <c r="B305" s="4">
        <v>0</v>
      </c>
      <c r="C305" s="4">
        <v>0</v>
      </c>
      <c r="D305" s="4">
        <v>1</v>
      </c>
      <c r="E305" s="4">
        <v>231</v>
      </c>
      <c r="F305" s="4">
        <f>ROUND(Source!BB292,O305)</f>
        <v>0</v>
      </c>
      <c r="G305" s="4" t="s">
        <v>88</v>
      </c>
      <c r="H305" s="4" t="s">
        <v>89</v>
      </c>
      <c r="I305" s="4"/>
      <c r="J305" s="4"/>
      <c r="K305" s="4">
        <v>231</v>
      </c>
      <c r="L305" s="4">
        <v>12</v>
      </c>
      <c r="M305" s="4">
        <v>3</v>
      </c>
      <c r="N305" s="4" t="s">
        <v>3</v>
      </c>
      <c r="O305" s="4">
        <v>2</v>
      </c>
      <c r="P305" s="4"/>
      <c r="Q305" s="4"/>
      <c r="R305" s="4"/>
      <c r="S305" s="4"/>
      <c r="T305" s="4"/>
      <c r="U305" s="4"/>
      <c r="V305" s="4"/>
      <c r="W305" s="4">
        <v>0</v>
      </c>
      <c r="X305" s="4">
        <v>1</v>
      </c>
      <c r="Y305" s="4">
        <v>0</v>
      </c>
      <c r="Z305" s="4"/>
      <c r="AA305" s="4"/>
      <c r="AB305" s="4"/>
    </row>
    <row r="306" spans="1:28" x14ac:dyDescent="0.2">
      <c r="A306" s="4">
        <v>50</v>
      </c>
      <c r="B306" s="4">
        <v>0</v>
      </c>
      <c r="C306" s="4">
        <v>0</v>
      </c>
      <c r="D306" s="4">
        <v>1</v>
      </c>
      <c r="E306" s="4">
        <v>204</v>
      </c>
      <c r="F306" s="4">
        <f>ROUND(Source!R292,O306)</f>
        <v>3.35</v>
      </c>
      <c r="G306" s="4" t="s">
        <v>90</v>
      </c>
      <c r="H306" s="4" t="s">
        <v>91</v>
      </c>
      <c r="I306" s="4"/>
      <c r="J306" s="4"/>
      <c r="K306" s="4">
        <v>204</v>
      </c>
      <c r="L306" s="4">
        <v>13</v>
      </c>
      <c r="M306" s="4">
        <v>3</v>
      </c>
      <c r="N306" s="4" t="s">
        <v>3</v>
      </c>
      <c r="O306" s="4">
        <v>2</v>
      </c>
      <c r="P306" s="4"/>
      <c r="Q306" s="4"/>
      <c r="R306" s="4"/>
      <c r="S306" s="4"/>
      <c r="T306" s="4"/>
      <c r="U306" s="4"/>
      <c r="V306" s="4"/>
      <c r="W306" s="4">
        <v>3.35</v>
      </c>
      <c r="X306" s="4">
        <v>1</v>
      </c>
      <c r="Y306" s="4">
        <v>3.35</v>
      </c>
      <c r="Z306" s="4"/>
      <c r="AA306" s="4"/>
      <c r="AB306" s="4"/>
    </row>
    <row r="307" spans="1:28" x14ac:dyDescent="0.2">
      <c r="A307" s="4">
        <v>50</v>
      </c>
      <c r="B307" s="4">
        <v>0</v>
      </c>
      <c r="C307" s="4">
        <v>0</v>
      </c>
      <c r="D307" s="4">
        <v>1</v>
      </c>
      <c r="E307" s="4">
        <v>205</v>
      </c>
      <c r="F307" s="4">
        <f>ROUND(Source!S292,O307)</f>
        <v>628926.44999999995</v>
      </c>
      <c r="G307" s="4" t="s">
        <v>92</v>
      </c>
      <c r="H307" s="4" t="s">
        <v>93</v>
      </c>
      <c r="I307" s="4"/>
      <c r="J307" s="4"/>
      <c r="K307" s="4">
        <v>205</v>
      </c>
      <c r="L307" s="4">
        <v>14</v>
      </c>
      <c r="M307" s="4">
        <v>3</v>
      </c>
      <c r="N307" s="4" t="s">
        <v>3</v>
      </c>
      <c r="O307" s="4">
        <v>2</v>
      </c>
      <c r="P307" s="4"/>
      <c r="Q307" s="4"/>
      <c r="R307" s="4"/>
      <c r="S307" s="4"/>
      <c r="T307" s="4"/>
      <c r="U307" s="4"/>
      <c r="V307" s="4"/>
      <c r="W307" s="4">
        <v>628926.44999999995</v>
      </c>
      <c r="X307" s="4">
        <v>1</v>
      </c>
      <c r="Y307" s="4">
        <v>628926.44999999995</v>
      </c>
      <c r="Z307" s="4"/>
      <c r="AA307" s="4"/>
      <c r="AB307" s="4"/>
    </row>
    <row r="308" spans="1:28" x14ac:dyDescent="0.2">
      <c r="A308" s="4">
        <v>50</v>
      </c>
      <c r="B308" s="4">
        <v>0</v>
      </c>
      <c r="C308" s="4">
        <v>0</v>
      </c>
      <c r="D308" s="4">
        <v>1</v>
      </c>
      <c r="E308" s="4">
        <v>232</v>
      </c>
      <c r="F308" s="4">
        <f>ROUND(Source!BC292,O308)</f>
        <v>0</v>
      </c>
      <c r="G308" s="4" t="s">
        <v>94</v>
      </c>
      <c r="H308" s="4" t="s">
        <v>95</v>
      </c>
      <c r="I308" s="4"/>
      <c r="J308" s="4"/>
      <c r="K308" s="4">
        <v>232</v>
      </c>
      <c r="L308" s="4">
        <v>15</v>
      </c>
      <c r="M308" s="4">
        <v>3</v>
      </c>
      <c r="N308" s="4" t="s">
        <v>3</v>
      </c>
      <c r="O308" s="4">
        <v>2</v>
      </c>
      <c r="P308" s="4"/>
      <c r="Q308" s="4"/>
      <c r="R308" s="4"/>
      <c r="S308" s="4"/>
      <c r="T308" s="4"/>
      <c r="U308" s="4"/>
      <c r="V308" s="4"/>
      <c r="W308" s="4">
        <v>0</v>
      </c>
      <c r="X308" s="4">
        <v>1</v>
      </c>
      <c r="Y308" s="4">
        <v>0</v>
      </c>
      <c r="Z308" s="4"/>
      <c r="AA308" s="4"/>
      <c r="AB308" s="4"/>
    </row>
    <row r="309" spans="1:28" x14ac:dyDescent="0.2">
      <c r="A309" s="4">
        <v>50</v>
      </c>
      <c r="B309" s="4">
        <v>0</v>
      </c>
      <c r="C309" s="4">
        <v>0</v>
      </c>
      <c r="D309" s="4">
        <v>1</v>
      </c>
      <c r="E309" s="4">
        <v>214</v>
      </c>
      <c r="F309" s="4">
        <f>ROUND(Source!AS292,O309)</f>
        <v>0</v>
      </c>
      <c r="G309" s="4" t="s">
        <v>96</v>
      </c>
      <c r="H309" s="4" t="s">
        <v>97</v>
      </c>
      <c r="I309" s="4"/>
      <c r="J309" s="4"/>
      <c r="K309" s="4">
        <v>214</v>
      </c>
      <c r="L309" s="4">
        <v>16</v>
      </c>
      <c r="M309" s="4">
        <v>3</v>
      </c>
      <c r="N309" s="4" t="s">
        <v>3</v>
      </c>
      <c r="O309" s="4">
        <v>2</v>
      </c>
      <c r="P309" s="4"/>
      <c r="Q309" s="4"/>
      <c r="R309" s="4"/>
      <c r="S309" s="4"/>
      <c r="T309" s="4"/>
      <c r="U309" s="4"/>
      <c r="V309" s="4"/>
      <c r="W309" s="4">
        <v>0</v>
      </c>
      <c r="X309" s="4">
        <v>1</v>
      </c>
      <c r="Y309" s="4">
        <v>0</v>
      </c>
      <c r="Z309" s="4"/>
      <c r="AA309" s="4"/>
      <c r="AB309" s="4"/>
    </row>
    <row r="310" spans="1:28" x14ac:dyDescent="0.2">
      <c r="A310" s="4">
        <v>50</v>
      </c>
      <c r="B310" s="4">
        <v>0</v>
      </c>
      <c r="C310" s="4">
        <v>0</v>
      </c>
      <c r="D310" s="4">
        <v>1</v>
      </c>
      <c r="E310" s="4">
        <v>215</v>
      </c>
      <c r="F310" s="4">
        <f>ROUND(Source!AT292,O310)</f>
        <v>0</v>
      </c>
      <c r="G310" s="4" t="s">
        <v>98</v>
      </c>
      <c r="H310" s="4" t="s">
        <v>99</v>
      </c>
      <c r="I310" s="4"/>
      <c r="J310" s="4"/>
      <c r="K310" s="4">
        <v>215</v>
      </c>
      <c r="L310" s="4">
        <v>17</v>
      </c>
      <c r="M310" s="4">
        <v>3</v>
      </c>
      <c r="N310" s="4" t="s">
        <v>3</v>
      </c>
      <c r="O310" s="4">
        <v>2</v>
      </c>
      <c r="P310" s="4"/>
      <c r="Q310" s="4"/>
      <c r="R310" s="4"/>
      <c r="S310" s="4"/>
      <c r="T310" s="4"/>
      <c r="U310" s="4"/>
      <c r="V310" s="4"/>
      <c r="W310" s="4">
        <v>0</v>
      </c>
      <c r="X310" s="4">
        <v>1</v>
      </c>
      <c r="Y310" s="4">
        <v>0</v>
      </c>
      <c r="Z310" s="4"/>
      <c r="AA310" s="4"/>
      <c r="AB310" s="4"/>
    </row>
    <row r="311" spans="1:28" x14ac:dyDescent="0.2">
      <c r="A311" s="4">
        <v>50</v>
      </c>
      <c r="B311" s="4">
        <v>0</v>
      </c>
      <c r="C311" s="4">
        <v>0</v>
      </c>
      <c r="D311" s="4">
        <v>1</v>
      </c>
      <c r="E311" s="4">
        <v>217</v>
      </c>
      <c r="F311" s="4">
        <f>ROUND(Source!AU292,O311)</f>
        <v>1141194.96</v>
      </c>
      <c r="G311" s="4" t="s">
        <v>100</v>
      </c>
      <c r="H311" s="4" t="s">
        <v>101</v>
      </c>
      <c r="I311" s="4"/>
      <c r="J311" s="4"/>
      <c r="K311" s="4">
        <v>217</v>
      </c>
      <c r="L311" s="4">
        <v>18</v>
      </c>
      <c r="M311" s="4">
        <v>3</v>
      </c>
      <c r="N311" s="4" t="s">
        <v>3</v>
      </c>
      <c r="O311" s="4">
        <v>2</v>
      </c>
      <c r="P311" s="4"/>
      <c r="Q311" s="4"/>
      <c r="R311" s="4"/>
      <c r="S311" s="4"/>
      <c r="T311" s="4"/>
      <c r="U311" s="4"/>
      <c r="V311" s="4"/>
      <c r="W311" s="4">
        <v>1141194.96</v>
      </c>
      <c r="X311" s="4">
        <v>1</v>
      </c>
      <c r="Y311" s="4">
        <v>1141194.96</v>
      </c>
      <c r="Z311" s="4"/>
      <c r="AA311" s="4"/>
      <c r="AB311" s="4"/>
    </row>
    <row r="312" spans="1:28" x14ac:dyDescent="0.2">
      <c r="A312" s="4">
        <v>50</v>
      </c>
      <c r="B312" s="4">
        <v>0</v>
      </c>
      <c r="C312" s="4">
        <v>0</v>
      </c>
      <c r="D312" s="4">
        <v>1</v>
      </c>
      <c r="E312" s="4">
        <v>230</v>
      </c>
      <c r="F312" s="4">
        <f>ROUND(Source!BA292,O312)</f>
        <v>0</v>
      </c>
      <c r="G312" s="4" t="s">
        <v>102</v>
      </c>
      <c r="H312" s="4" t="s">
        <v>103</v>
      </c>
      <c r="I312" s="4"/>
      <c r="J312" s="4"/>
      <c r="K312" s="4">
        <v>230</v>
      </c>
      <c r="L312" s="4">
        <v>19</v>
      </c>
      <c r="M312" s="4">
        <v>3</v>
      </c>
      <c r="N312" s="4" t="s">
        <v>3</v>
      </c>
      <c r="O312" s="4">
        <v>2</v>
      </c>
      <c r="P312" s="4"/>
      <c r="Q312" s="4"/>
      <c r="R312" s="4"/>
      <c r="S312" s="4"/>
      <c r="T312" s="4"/>
      <c r="U312" s="4"/>
      <c r="V312" s="4"/>
      <c r="W312" s="4">
        <v>0</v>
      </c>
      <c r="X312" s="4">
        <v>1</v>
      </c>
      <c r="Y312" s="4">
        <v>0</v>
      </c>
      <c r="Z312" s="4"/>
      <c r="AA312" s="4"/>
      <c r="AB312" s="4"/>
    </row>
    <row r="313" spans="1:28" x14ac:dyDescent="0.2">
      <c r="A313" s="4">
        <v>50</v>
      </c>
      <c r="B313" s="4">
        <v>0</v>
      </c>
      <c r="C313" s="4">
        <v>0</v>
      </c>
      <c r="D313" s="4">
        <v>1</v>
      </c>
      <c r="E313" s="4">
        <v>206</v>
      </c>
      <c r="F313" s="4">
        <f>ROUND(Source!T292,O313)</f>
        <v>0</v>
      </c>
      <c r="G313" s="4" t="s">
        <v>104</v>
      </c>
      <c r="H313" s="4" t="s">
        <v>105</v>
      </c>
      <c r="I313" s="4"/>
      <c r="J313" s="4"/>
      <c r="K313" s="4">
        <v>206</v>
      </c>
      <c r="L313" s="4">
        <v>20</v>
      </c>
      <c r="M313" s="4">
        <v>3</v>
      </c>
      <c r="N313" s="4" t="s">
        <v>3</v>
      </c>
      <c r="O313" s="4">
        <v>2</v>
      </c>
      <c r="P313" s="4"/>
      <c r="Q313" s="4"/>
      <c r="R313" s="4"/>
      <c r="S313" s="4"/>
      <c r="T313" s="4"/>
      <c r="U313" s="4"/>
      <c r="V313" s="4"/>
      <c r="W313" s="4">
        <v>0</v>
      </c>
      <c r="X313" s="4">
        <v>1</v>
      </c>
      <c r="Y313" s="4">
        <v>0</v>
      </c>
      <c r="Z313" s="4"/>
      <c r="AA313" s="4"/>
      <c r="AB313" s="4"/>
    </row>
    <row r="314" spans="1:28" x14ac:dyDescent="0.2">
      <c r="A314" s="4">
        <v>50</v>
      </c>
      <c r="B314" s="4">
        <v>0</v>
      </c>
      <c r="C314" s="4">
        <v>0</v>
      </c>
      <c r="D314" s="4">
        <v>1</v>
      </c>
      <c r="E314" s="4">
        <v>207</v>
      </c>
      <c r="F314" s="4">
        <f>Source!U292</f>
        <v>1311.5146799999998</v>
      </c>
      <c r="G314" s="4" t="s">
        <v>106</v>
      </c>
      <c r="H314" s="4" t="s">
        <v>107</v>
      </c>
      <c r="I314" s="4"/>
      <c r="J314" s="4"/>
      <c r="K314" s="4">
        <v>207</v>
      </c>
      <c r="L314" s="4">
        <v>21</v>
      </c>
      <c r="M314" s="4">
        <v>3</v>
      </c>
      <c r="N314" s="4" t="s">
        <v>3</v>
      </c>
      <c r="O314" s="4">
        <v>-1</v>
      </c>
      <c r="P314" s="4"/>
      <c r="Q314" s="4"/>
      <c r="R314" s="4"/>
      <c r="S314" s="4"/>
      <c r="T314" s="4"/>
      <c r="U314" s="4"/>
      <c r="V314" s="4"/>
      <c r="W314" s="4">
        <v>1311.5146799999995</v>
      </c>
      <c r="X314" s="4">
        <v>1</v>
      </c>
      <c r="Y314" s="4">
        <v>1311.5146799999995</v>
      </c>
      <c r="Z314" s="4"/>
      <c r="AA314" s="4"/>
      <c r="AB314" s="4"/>
    </row>
    <row r="315" spans="1:28" x14ac:dyDescent="0.2">
      <c r="A315" s="4">
        <v>50</v>
      </c>
      <c r="B315" s="4">
        <v>0</v>
      </c>
      <c r="C315" s="4">
        <v>0</v>
      </c>
      <c r="D315" s="4">
        <v>1</v>
      </c>
      <c r="E315" s="4">
        <v>208</v>
      </c>
      <c r="F315" s="4">
        <f>Source!V292</f>
        <v>0</v>
      </c>
      <c r="G315" s="4" t="s">
        <v>108</v>
      </c>
      <c r="H315" s="4" t="s">
        <v>109</v>
      </c>
      <c r="I315" s="4"/>
      <c r="J315" s="4"/>
      <c r="K315" s="4">
        <v>208</v>
      </c>
      <c r="L315" s="4">
        <v>22</v>
      </c>
      <c r="M315" s="4">
        <v>3</v>
      </c>
      <c r="N315" s="4" t="s">
        <v>3</v>
      </c>
      <c r="O315" s="4">
        <v>-1</v>
      </c>
      <c r="P315" s="4"/>
      <c r="Q315" s="4"/>
      <c r="R315" s="4"/>
      <c r="S315" s="4"/>
      <c r="T315" s="4"/>
      <c r="U315" s="4"/>
      <c r="V315" s="4"/>
      <c r="W315" s="4">
        <v>0</v>
      </c>
      <c r="X315" s="4">
        <v>1</v>
      </c>
      <c r="Y315" s="4">
        <v>0</v>
      </c>
      <c r="Z315" s="4"/>
      <c r="AA315" s="4"/>
      <c r="AB315" s="4"/>
    </row>
    <row r="316" spans="1:28" x14ac:dyDescent="0.2">
      <c r="A316" s="4">
        <v>50</v>
      </c>
      <c r="B316" s="4">
        <v>0</v>
      </c>
      <c r="C316" s="4">
        <v>0</v>
      </c>
      <c r="D316" s="4">
        <v>1</v>
      </c>
      <c r="E316" s="4">
        <v>209</v>
      </c>
      <c r="F316" s="4">
        <f>ROUND(Source!W292,O316)</f>
        <v>0</v>
      </c>
      <c r="G316" s="4" t="s">
        <v>110</v>
      </c>
      <c r="H316" s="4" t="s">
        <v>111</v>
      </c>
      <c r="I316" s="4"/>
      <c r="J316" s="4"/>
      <c r="K316" s="4">
        <v>209</v>
      </c>
      <c r="L316" s="4">
        <v>23</v>
      </c>
      <c r="M316" s="4">
        <v>3</v>
      </c>
      <c r="N316" s="4" t="s">
        <v>3</v>
      </c>
      <c r="O316" s="4">
        <v>2</v>
      </c>
      <c r="P316" s="4"/>
      <c r="Q316" s="4"/>
      <c r="R316" s="4"/>
      <c r="S316" s="4"/>
      <c r="T316" s="4"/>
      <c r="U316" s="4"/>
      <c r="V316" s="4"/>
      <c r="W316" s="4">
        <v>0</v>
      </c>
      <c r="X316" s="4">
        <v>1</v>
      </c>
      <c r="Y316" s="4">
        <v>0</v>
      </c>
      <c r="Z316" s="4"/>
      <c r="AA316" s="4"/>
      <c r="AB316" s="4"/>
    </row>
    <row r="317" spans="1:28" x14ac:dyDescent="0.2">
      <c r="A317" s="4">
        <v>50</v>
      </c>
      <c r="B317" s="4">
        <v>0</v>
      </c>
      <c r="C317" s="4">
        <v>0</v>
      </c>
      <c r="D317" s="4">
        <v>1</v>
      </c>
      <c r="E317" s="4">
        <v>233</v>
      </c>
      <c r="F317" s="4">
        <f>ROUND(Source!BD292,O317)</f>
        <v>0</v>
      </c>
      <c r="G317" s="4" t="s">
        <v>112</v>
      </c>
      <c r="H317" s="4" t="s">
        <v>113</v>
      </c>
      <c r="I317" s="4"/>
      <c r="J317" s="4"/>
      <c r="K317" s="4">
        <v>233</v>
      </c>
      <c r="L317" s="4">
        <v>24</v>
      </c>
      <c r="M317" s="4">
        <v>3</v>
      </c>
      <c r="N317" s="4" t="s">
        <v>3</v>
      </c>
      <c r="O317" s="4">
        <v>2</v>
      </c>
      <c r="P317" s="4"/>
      <c r="Q317" s="4"/>
      <c r="R317" s="4"/>
      <c r="S317" s="4"/>
      <c r="T317" s="4"/>
      <c r="U317" s="4"/>
      <c r="V317" s="4"/>
      <c r="W317" s="4">
        <v>0</v>
      </c>
      <c r="X317" s="4">
        <v>1</v>
      </c>
      <c r="Y317" s="4">
        <v>0</v>
      </c>
      <c r="Z317" s="4"/>
      <c r="AA317" s="4"/>
      <c r="AB317" s="4"/>
    </row>
    <row r="318" spans="1:28" x14ac:dyDescent="0.2">
      <c r="A318" s="4">
        <v>50</v>
      </c>
      <c r="B318" s="4">
        <v>0</v>
      </c>
      <c r="C318" s="4">
        <v>0</v>
      </c>
      <c r="D318" s="4">
        <v>1</v>
      </c>
      <c r="E318" s="4">
        <v>210</v>
      </c>
      <c r="F318" s="4">
        <f>ROUND(Source!X292,O318)</f>
        <v>440248.55</v>
      </c>
      <c r="G318" s="4" t="s">
        <v>114</v>
      </c>
      <c r="H318" s="4" t="s">
        <v>115</v>
      </c>
      <c r="I318" s="4"/>
      <c r="J318" s="4"/>
      <c r="K318" s="4">
        <v>210</v>
      </c>
      <c r="L318" s="4">
        <v>25</v>
      </c>
      <c r="M318" s="4">
        <v>3</v>
      </c>
      <c r="N318" s="4" t="s">
        <v>3</v>
      </c>
      <c r="O318" s="4">
        <v>2</v>
      </c>
      <c r="P318" s="4"/>
      <c r="Q318" s="4"/>
      <c r="R318" s="4"/>
      <c r="S318" s="4"/>
      <c r="T318" s="4"/>
      <c r="U318" s="4"/>
      <c r="V318" s="4"/>
      <c r="W318" s="4">
        <v>440248.55</v>
      </c>
      <c r="X318" s="4">
        <v>1</v>
      </c>
      <c r="Y318" s="4">
        <v>440248.55</v>
      </c>
      <c r="Z318" s="4"/>
      <c r="AA318" s="4"/>
      <c r="AB318" s="4"/>
    </row>
    <row r="319" spans="1:28" x14ac:dyDescent="0.2">
      <c r="A319" s="4">
        <v>50</v>
      </c>
      <c r="B319" s="4">
        <v>0</v>
      </c>
      <c r="C319" s="4">
        <v>0</v>
      </c>
      <c r="D319" s="4">
        <v>1</v>
      </c>
      <c r="E319" s="4">
        <v>211</v>
      </c>
      <c r="F319" s="4">
        <f>ROUND(Source!Y292,O319)</f>
        <v>62892.65</v>
      </c>
      <c r="G319" s="4" t="s">
        <v>116</v>
      </c>
      <c r="H319" s="4" t="s">
        <v>117</v>
      </c>
      <c r="I319" s="4"/>
      <c r="J319" s="4"/>
      <c r="K319" s="4">
        <v>211</v>
      </c>
      <c r="L319" s="4">
        <v>26</v>
      </c>
      <c r="M319" s="4">
        <v>3</v>
      </c>
      <c r="N319" s="4" t="s">
        <v>3</v>
      </c>
      <c r="O319" s="4">
        <v>2</v>
      </c>
      <c r="P319" s="4"/>
      <c r="Q319" s="4"/>
      <c r="R319" s="4"/>
      <c r="S319" s="4"/>
      <c r="T319" s="4"/>
      <c r="U319" s="4"/>
      <c r="V319" s="4"/>
      <c r="W319" s="4">
        <v>62892.65</v>
      </c>
      <c r="X319" s="4">
        <v>1</v>
      </c>
      <c r="Y319" s="4">
        <v>62892.65</v>
      </c>
      <c r="Z319" s="4"/>
      <c r="AA319" s="4"/>
      <c r="AB319" s="4"/>
    </row>
    <row r="320" spans="1:28" x14ac:dyDescent="0.2">
      <c r="A320" s="4">
        <v>50</v>
      </c>
      <c r="B320" s="4">
        <v>0</v>
      </c>
      <c r="C320" s="4">
        <v>0</v>
      </c>
      <c r="D320" s="4">
        <v>1</v>
      </c>
      <c r="E320" s="4">
        <v>224</v>
      </c>
      <c r="F320" s="4">
        <f>ROUND(Source!AR292,O320)</f>
        <v>1141194.96</v>
      </c>
      <c r="G320" s="4" t="s">
        <v>118</v>
      </c>
      <c r="H320" s="4" t="s">
        <v>119</v>
      </c>
      <c r="I320" s="4"/>
      <c r="J320" s="4"/>
      <c r="K320" s="4">
        <v>224</v>
      </c>
      <c r="L320" s="4">
        <v>27</v>
      </c>
      <c r="M320" s="4">
        <v>3</v>
      </c>
      <c r="N320" s="4" t="s">
        <v>3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1141194.96</v>
      </c>
      <c r="X320" s="4">
        <v>1</v>
      </c>
      <c r="Y320" s="4">
        <v>1141194.96</v>
      </c>
      <c r="Z320" s="4"/>
      <c r="AA320" s="4"/>
      <c r="AB320" s="4"/>
    </row>
    <row r="322" spans="1:245" x14ac:dyDescent="0.2">
      <c r="A322" s="1">
        <v>4</v>
      </c>
      <c r="B322" s="1">
        <v>1</v>
      </c>
      <c r="C322" s="1"/>
      <c r="D322" s="1">
        <f>ROW(A417)</f>
        <v>417</v>
      </c>
      <c r="E322" s="1"/>
      <c r="F322" s="1" t="s">
        <v>13</v>
      </c>
      <c r="G322" s="1" t="s">
        <v>222</v>
      </c>
      <c r="H322" s="1" t="s">
        <v>3</v>
      </c>
      <c r="I322" s="1">
        <v>0</v>
      </c>
      <c r="J322" s="1"/>
      <c r="K322" s="1">
        <v>-1</v>
      </c>
      <c r="L322" s="1"/>
      <c r="M322" s="1" t="s">
        <v>3</v>
      </c>
      <c r="N322" s="1"/>
      <c r="O322" s="1"/>
      <c r="P322" s="1"/>
      <c r="Q322" s="1"/>
      <c r="R322" s="1"/>
      <c r="S322" s="1">
        <v>0</v>
      </c>
      <c r="T322" s="1"/>
      <c r="U322" s="1" t="s">
        <v>3</v>
      </c>
      <c r="V322" s="1">
        <v>0</v>
      </c>
      <c r="W322" s="1"/>
      <c r="X322" s="1"/>
      <c r="Y322" s="1"/>
      <c r="Z322" s="1"/>
      <c r="AA322" s="1"/>
      <c r="AB322" s="1" t="s">
        <v>3</v>
      </c>
      <c r="AC322" s="1" t="s">
        <v>3</v>
      </c>
      <c r="AD322" s="1" t="s">
        <v>3</v>
      </c>
      <c r="AE322" s="1" t="s">
        <v>3</v>
      </c>
      <c r="AF322" s="1" t="s">
        <v>3</v>
      </c>
      <c r="AG322" s="1" t="s">
        <v>3</v>
      </c>
      <c r="AH322" s="1"/>
      <c r="AI322" s="1"/>
      <c r="AJ322" s="1"/>
      <c r="AK322" s="1"/>
      <c r="AL322" s="1"/>
      <c r="AM322" s="1"/>
      <c r="AN322" s="1"/>
      <c r="AO322" s="1"/>
      <c r="AP322" s="1" t="s">
        <v>3</v>
      </c>
      <c r="AQ322" s="1" t="s">
        <v>3</v>
      </c>
      <c r="AR322" s="1" t="s">
        <v>3</v>
      </c>
      <c r="AS322" s="1"/>
      <c r="AT322" s="1"/>
      <c r="AU322" s="1"/>
      <c r="AV322" s="1"/>
      <c r="AW322" s="1"/>
      <c r="AX322" s="1"/>
      <c r="AY322" s="1"/>
      <c r="AZ322" s="1" t="s">
        <v>3</v>
      </c>
      <c r="BA322" s="1"/>
      <c r="BB322" s="1" t="s">
        <v>3</v>
      </c>
      <c r="BC322" s="1" t="s">
        <v>3</v>
      </c>
      <c r="BD322" s="1" t="s">
        <v>3</v>
      </c>
      <c r="BE322" s="1" t="s">
        <v>3</v>
      </c>
      <c r="BF322" s="1" t="s">
        <v>3</v>
      </c>
      <c r="BG322" s="1" t="s">
        <v>3</v>
      </c>
      <c r="BH322" s="1" t="s">
        <v>3</v>
      </c>
      <c r="BI322" s="1" t="s">
        <v>3</v>
      </c>
      <c r="BJ322" s="1" t="s">
        <v>3</v>
      </c>
      <c r="BK322" s="1" t="s">
        <v>3</v>
      </c>
      <c r="BL322" s="1" t="s">
        <v>3</v>
      </c>
      <c r="BM322" s="1" t="s">
        <v>3</v>
      </c>
      <c r="BN322" s="1" t="s">
        <v>3</v>
      </c>
      <c r="BO322" s="1" t="s">
        <v>3</v>
      </c>
      <c r="BP322" s="1" t="s">
        <v>3</v>
      </c>
      <c r="BQ322" s="1"/>
      <c r="BR322" s="1"/>
      <c r="BS322" s="1"/>
      <c r="BT322" s="1"/>
      <c r="BU322" s="1"/>
      <c r="BV322" s="1"/>
      <c r="BW322" s="1"/>
      <c r="BX322" s="1">
        <v>0</v>
      </c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>
        <v>0</v>
      </c>
    </row>
    <row r="324" spans="1:245" x14ac:dyDescent="0.2">
      <c r="A324" s="2">
        <v>52</v>
      </c>
      <c r="B324" s="2">
        <f t="shared" ref="B324:G324" si="248">B417</f>
        <v>1</v>
      </c>
      <c r="C324" s="2">
        <f t="shared" si="248"/>
        <v>4</v>
      </c>
      <c r="D324" s="2">
        <f t="shared" si="248"/>
        <v>322</v>
      </c>
      <c r="E324" s="2">
        <f t="shared" si="248"/>
        <v>0</v>
      </c>
      <c r="F324" s="2" t="str">
        <f t="shared" si="248"/>
        <v>Новый раздел</v>
      </c>
      <c r="G324" s="2" t="str">
        <f t="shared" si="248"/>
        <v>Подготовка к ОЗП - Смета 1.1</v>
      </c>
      <c r="H324" s="2"/>
      <c r="I324" s="2"/>
      <c r="J324" s="2"/>
      <c r="K324" s="2"/>
      <c r="L324" s="2"/>
      <c r="M324" s="2"/>
      <c r="N324" s="2"/>
      <c r="O324" s="2">
        <f t="shared" ref="O324:AT324" si="249">O417</f>
        <v>73657.5</v>
      </c>
      <c r="P324" s="2">
        <f t="shared" si="249"/>
        <v>2252.8200000000002</v>
      </c>
      <c r="Q324" s="2">
        <f t="shared" si="249"/>
        <v>101.99</v>
      </c>
      <c r="R324" s="2">
        <f t="shared" si="249"/>
        <v>0.51</v>
      </c>
      <c r="S324" s="2">
        <f t="shared" si="249"/>
        <v>71302.69</v>
      </c>
      <c r="T324" s="2">
        <f t="shared" si="249"/>
        <v>0</v>
      </c>
      <c r="U324" s="2">
        <f t="shared" si="249"/>
        <v>147.87579999999997</v>
      </c>
      <c r="V324" s="2">
        <f t="shared" si="249"/>
        <v>0</v>
      </c>
      <c r="W324" s="2">
        <f t="shared" si="249"/>
        <v>0</v>
      </c>
      <c r="X324" s="2">
        <f t="shared" si="249"/>
        <v>49911.89</v>
      </c>
      <c r="Y324" s="2">
        <f t="shared" si="249"/>
        <v>7130.27</v>
      </c>
      <c r="Z324" s="2">
        <f t="shared" si="249"/>
        <v>0</v>
      </c>
      <c r="AA324" s="2">
        <f t="shared" si="249"/>
        <v>0</v>
      </c>
      <c r="AB324" s="2">
        <f t="shared" si="249"/>
        <v>0</v>
      </c>
      <c r="AC324" s="2">
        <f t="shared" si="249"/>
        <v>0</v>
      </c>
      <c r="AD324" s="2">
        <f t="shared" si="249"/>
        <v>0</v>
      </c>
      <c r="AE324" s="2">
        <f t="shared" si="249"/>
        <v>0</v>
      </c>
      <c r="AF324" s="2">
        <f t="shared" si="249"/>
        <v>0</v>
      </c>
      <c r="AG324" s="2">
        <f t="shared" si="249"/>
        <v>0</v>
      </c>
      <c r="AH324" s="2">
        <f t="shared" si="249"/>
        <v>0</v>
      </c>
      <c r="AI324" s="2">
        <f t="shared" si="249"/>
        <v>0</v>
      </c>
      <c r="AJ324" s="2">
        <f t="shared" si="249"/>
        <v>0</v>
      </c>
      <c r="AK324" s="2">
        <f t="shared" si="249"/>
        <v>0</v>
      </c>
      <c r="AL324" s="2">
        <f t="shared" si="249"/>
        <v>0</v>
      </c>
      <c r="AM324" s="2">
        <f t="shared" si="249"/>
        <v>0</v>
      </c>
      <c r="AN324" s="2">
        <f t="shared" si="249"/>
        <v>0</v>
      </c>
      <c r="AO324" s="2">
        <f t="shared" si="249"/>
        <v>0</v>
      </c>
      <c r="AP324" s="2">
        <f t="shared" si="249"/>
        <v>0</v>
      </c>
      <c r="AQ324" s="2">
        <f t="shared" si="249"/>
        <v>0</v>
      </c>
      <c r="AR324" s="2">
        <f t="shared" si="249"/>
        <v>130700.48</v>
      </c>
      <c r="AS324" s="2">
        <f t="shared" si="249"/>
        <v>0</v>
      </c>
      <c r="AT324" s="2">
        <f t="shared" si="249"/>
        <v>0</v>
      </c>
      <c r="AU324" s="2">
        <f t="shared" ref="AU324:BZ324" si="250">AU417</f>
        <v>130700.48</v>
      </c>
      <c r="AV324" s="2">
        <f t="shared" si="250"/>
        <v>2252.8200000000002</v>
      </c>
      <c r="AW324" s="2">
        <f t="shared" si="250"/>
        <v>2252.8200000000002</v>
      </c>
      <c r="AX324" s="2">
        <f t="shared" si="250"/>
        <v>0</v>
      </c>
      <c r="AY324" s="2">
        <f t="shared" si="250"/>
        <v>2252.8200000000002</v>
      </c>
      <c r="AZ324" s="2">
        <f t="shared" si="250"/>
        <v>0</v>
      </c>
      <c r="BA324" s="2">
        <f t="shared" si="250"/>
        <v>0</v>
      </c>
      <c r="BB324" s="2">
        <f t="shared" si="250"/>
        <v>0</v>
      </c>
      <c r="BC324" s="2">
        <f t="shared" si="250"/>
        <v>0</v>
      </c>
      <c r="BD324" s="2">
        <f t="shared" si="250"/>
        <v>0</v>
      </c>
      <c r="BE324" s="2">
        <f t="shared" si="250"/>
        <v>0</v>
      </c>
      <c r="BF324" s="2">
        <f t="shared" si="250"/>
        <v>0</v>
      </c>
      <c r="BG324" s="2">
        <f t="shared" si="250"/>
        <v>0</v>
      </c>
      <c r="BH324" s="2">
        <f t="shared" si="250"/>
        <v>0</v>
      </c>
      <c r="BI324" s="2">
        <f t="shared" si="250"/>
        <v>0</v>
      </c>
      <c r="BJ324" s="2">
        <f t="shared" si="250"/>
        <v>0</v>
      </c>
      <c r="BK324" s="2">
        <f t="shared" si="250"/>
        <v>0</v>
      </c>
      <c r="BL324" s="2">
        <f t="shared" si="250"/>
        <v>0</v>
      </c>
      <c r="BM324" s="2">
        <f t="shared" si="250"/>
        <v>0</v>
      </c>
      <c r="BN324" s="2">
        <f t="shared" si="250"/>
        <v>0</v>
      </c>
      <c r="BO324" s="2">
        <f t="shared" si="250"/>
        <v>0</v>
      </c>
      <c r="BP324" s="2">
        <f t="shared" si="250"/>
        <v>0</v>
      </c>
      <c r="BQ324" s="2">
        <f t="shared" si="250"/>
        <v>0</v>
      </c>
      <c r="BR324" s="2">
        <f t="shared" si="250"/>
        <v>0</v>
      </c>
      <c r="BS324" s="2">
        <f t="shared" si="250"/>
        <v>0</v>
      </c>
      <c r="BT324" s="2">
        <f t="shared" si="250"/>
        <v>0</v>
      </c>
      <c r="BU324" s="2">
        <f t="shared" si="250"/>
        <v>0</v>
      </c>
      <c r="BV324" s="2">
        <f t="shared" si="250"/>
        <v>0</v>
      </c>
      <c r="BW324" s="2">
        <f t="shared" si="250"/>
        <v>0</v>
      </c>
      <c r="BX324" s="2">
        <f t="shared" si="250"/>
        <v>0</v>
      </c>
      <c r="BY324" s="2">
        <f t="shared" si="250"/>
        <v>0</v>
      </c>
      <c r="BZ324" s="2">
        <f t="shared" si="250"/>
        <v>0</v>
      </c>
      <c r="CA324" s="2">
        <f t="shared" ref="CA324:DF324" si="251">CA417</f>
        <v>0</v>
      </c>
      <c r="CB324" s="2">
        <f t="shared" si="251"/>
        <v>0</v>
      </c>
      <c r="CC324" s="2">
        <f t="shared" si="251"/>
        <v>0</v>
      </c>
      <c r="CD324" s="2">
        <f t="shared" si="251"/>
        <v>0</v>
      </c>
      <c r="CE324" s="2">
        <f t="shared" si="251"/>
        <v>0</v>
      </c>
      <c r="CF324" s="2">
        <f t="shared" si="251"/>
        <v>0</v>
      </c>
      <c r="CG324" s="2">
        <f t="shared" si="251"/>
        <v>0</v>
      </c>
      <c r="CH324" s="2">
        <f t="shared" si="251"/>
        <v>0</v>
      </c>
      <c r="CI324" s="2">
        <f t="shared" si="251"/>
        <v>0</v>
      </c>
      <c r="CJ324" s="2">
        <f t="shared" si="251"/>
        <v>0</v>
      </c>
      <c r="CK324" s="2">
        <f t="shared" si="251"/>
        <v>0</v>
      </c>
      <c r="CL324" s="2">
        <f t="shared" si="251"/>
        <v>0</v>
      </c>
      <c r="CM324" s="2">
        <f t="shared" si="251"/>
        <v>0</v>
      </c>
      <c r="CN324" s="2">
        <f t="shared" si="251"/>
        <v>0</v>
      </c>
      <c r="CO324" s="2">
        <f t="shared" si="251"/>
        <v>0</v>
      </c>
      <c r="CP324" s="2">
        <f t="shared" si="251"/>
        <v>0</v>
      </c>
      <c r="CQ324" s="2">
        <f t="shared" si="251"/>
        <v>0</v>
      </c>
      <c r="CR324" s="2">
        <f t="shared" si="251"/>
        <v>0</v>
      </c>
      <c r="CS324" s="2">
        <f t="shared" si="251"/>
        <v>0</v>
      </c>
      <c r="CT324" s="2">
        <f t="shared" si="251"/>
        <v>0</v>
      </c>
      <c r="CU324" s="2">
        <f t="shared" si="251"/>
        <v>0</v>
      </c>
      <c r="CV324" s="2">
        <f t="shared" si="251"/>
        <v>0</v>
      </c>
      <c r="CW324" s="2">
        <f t="shared" si="251"/>
        <v>0</v>
      </c>
      <c r="CX324" s="2">
        <f t="shared" si="251"/>
        <v>0</v>
      </c>
      <c r="CY324" s="2">
        <f t="shared" si="251"/>
        <v>0</v>
      </c>
      <c r="CZ324" s="2">
        <f t="shared" si="251"/>
        <v>0</v>
      </c>
      <c r="DA324" s="2">
        <f t="shared" si="251"/>
        <v>0</v>
      </c>
      <c r="DB324" s="2">
        <f t="shared" si="251"/>
        <v>0</v>
      </c>
      <c r="DC324" s="2">
        <f t="shared" si="251"/>
        <v>0</v>
      </c>
      <c r="DD324" s="2">
        <f t="shared" si="251"/>
        <v>0</v>
      </c>
      <c r="DE324" s="2">
        <f t="shared" si="251"/>
        <v>0</v>
      </c>
      <c r="DF324" s="2">
        <f t="shared" si="251"/>
        <v>0</v>
      </c>
      <c r="DG324" s="3">
        <f t="shared" ref="DG324:EL324" si="252">DG417</f>
        <v>0</v>
      </c>
      <c r="DH324" s="3">
        <f t="shared" si="252"/>
        <v>0</v>
      </c>
      <c r="DI324" s="3">
        <f t="shared" si="252"/>
        <v>0</v>
      </c>
      <c r="DJ324" s="3">
        <f t="shared" si="252"/>
        <v>0</v>
      </c>
      <c r="DK324" s="3">
        <f t="shared" si="252"/>
        <v>0</v>
      </c>
      <c r="DL324" s="3">
        <f t="shared" si="252"/>
        <v>0</v>
      </c>
      <c r="DM324" s="3">
        <f t="shared" si="252"/>
        <v>0</v>
      </c>
      <c r="DN324" s="3">
        <f t="shared" si="252"/>
        <v>0</v>
      </c>
      <c r="DO324" s="3">
        <f t="shared" si="252"/>
        <v>0</v>
      </c>
      <c r="DP324" s="3">
        <f t="shared" si="252"/>
        <v>0</v>
      </c>
      <c r="DQ324" s="3">
        <f t="shared" si="252"/>
        <v>0</v>
      </c>
      <c r="DR324" s="3">
        <f t="shared" si="252"/>
        <v>0</v>
      </c>
      <c r="DS324" s="3">
        <f t="shared" si="252"/>
        <v>0</v>
      </c>
      <c r="DT324" s="3">
        <f t="shared" si="252"/>
        <v>0</v>
      </c>
      <c r="DU324" s="3">
        <f t="shared" si="252"/>
        <v>0</v>
      </c>
      <c r="DV324" s="3">
        <f t="shared" si="252"/>
        <v>0</v>
      </c>
      <c r="DW324" s="3">
        <f t="shared" si="252"/>
        <v>0</v>
      </c>
      <c r="DX324" s="3">
        <f t="shared" si="252"/>
        <v>0</v>
      </c>
      <c r="DY324" s="3">
        <f t="shared" si="252"/>
        <v>0</v>
      </c>
      <c r="DZ324" s="3">
        <f t="shared" si="252"/>
        <v>0</v>
      </c>
      <c r="EA324" s="3">
        <f t="shared" si="252"/>
        <v>0</v>
      </c>
      <c r="EB324" s="3">
        <f t="shared" si="252"/>
        <v>0</v>
      </c>
      <c r="EC324" s="3">
        <f t="shared" si="252"/>
        <v>0</v>
      </c>
      <c r="ED324" s="3">
        <f t="shared" si="252"/>
        <v>0</v>
      </c>
      <c r="EE324" s="3">
        <f t="shared" si="252"/>
        <v>0</v>
      </c>
      <c r="EF324" s="3">
        <f t="shared" si="252"/>
        <v>0</v>
      </c>
      <c r="EG324" s="3">
        <f t="shared" si="252"/>
        <v>0</v>
      </c>
      <c r="EH324" s="3">
        <f t="shared" si="252"/>
        <v>0</v>
      </c>
      <c r="EI324" s="3">
        <f t="shared" si="252"/>
        <v>0</v>
      </c>
      <c r="EJ324" s="3">
        <f t="shared" si="252"/>
        <v>0</v>
      </c>
      <c r="EK324" s="3">
        <f t="shared" si="252"/>
        <v>0</v>
      </c>
      <c r="EL324" s="3">
        <f t="shared" si="252"/>
        <v>0</v>
      </c>
      <c r="EM324" s="3">
        <f t="shared" ref="EM324:FR324" si="253">EM417</f>
        <v>0</v>
      </c>
      <c r="EN324" s="3">
        <f t="shared" si="253"/>
        <v>0</v>
      </c>
      <c r="EO324" s="3">
        <f t="shared" si="253"/>
        <v>0</v>
      </c>
      <c r="EP324" s="3">
        <f t="shared" si="253"/>
        <v>0</v>
      </c>
      <c r="EQ324" s="3">
        <f t="shared" si="253"/>
        <v>0</v>
      </c>
      <c r="ER324" s="3">
        <f t="shared" si="253"/>
        <v>0</v>
      </c>
      <c r="ES324" s="3">
        <f t="shared" si="253"/>
        <v>0</v>
      </c>
      <c r="ET324" s="3">
        <f t="shared" si="253"/>
        <v>0</v>
      </c>
      <c r="EU324" s="3">
        <f t="shared" si="253"/>
        <v>0</v>
      </c>
      <c r="EV324" s="3">
        <f t="shared" si="253"/>
        <v>0</v>
      </c>
      <c r="EW324" s="3">
        <f t="shared" si="253"/>
        <v>0</v>
      </c>
      <c r="EX324" s="3">
        <f t="shared" si="253"/>
        <v>0</v>
      </c>
      <c r="EY324" s="3">
        <f t="shared" si="253"/>
        <v>0</v>
      </c>
      <c r="EZ324" s="3">
        <f t="shared" si="253"/>
        <v>0</v>
      </c>
      <c r="FA324" s="3">
        <f t="shared" si="253"/>
        <v>0</v>
      </c>
      <c r="FB324" s="3">
        <f t="shared" si="253"/>
        <v>0</v>
      </c>
      <c r="FC324" s="3">
        <f t="shared" si="253"/>
        <v>0</v>
      </c>
      <c r="FD324" s="3">
        <f t="shared" si="253"/>
        <v>0</v>
      </c>
      <c r="FE324" s="3">
        <f t="shared" si="253"/>
        <v>0</v>
      </c>
      <c r="FF324" s="3">
        <f t="shared" si="253"/>
        <v>0</v>
      </c>
      <c r="FG324" s="3">
        <f t="shared" si="253"/>
        <v>0</v>
      </c>
      <c r="FH324" s="3">
        <f t="shared" si="253"/>
        <v>0</v>
      </c>
      <c r="FI324" s="3">
        <f t="shared" si="253"/>
        <v>0</v>
      </c>
      <c r="FJ324" s="3">
        <f t="shared" si="253"/>
        <v>0</v>
      </c>
      <c r="FK324" s="3">
        <f t="shared" si="253"/>
        <v>0</v>
      </c>
      <c r="FL324" s="3">
        <f t="shared" si="253"/>
        <v>0</v>
      </c>
      <c r="FM324" s="3">
        <f t="shared" si="253"/>
        <v>0</v>
      </c>
      <c r="FN324" s="3">
        <f t="shared" si="253"/>
        <v>0</v>
      </c>
      <c r="FO324" s="3">
        <f t="shared" si="253"/>
        <v>0</v>
      </c>
      <c r="FP324" s="3">
        <f t="shared" si="253"/>
        <v>0</v>
      </c>
      <c r="FQ324" s="3">
        <f t="shared" si="253"/>
        <v>0</v>
      </c>
      <c r="FR324" s="3">
        <f t="shared" si="253"/>
        <v>0</v>
      </c>
      <c r="FS324" s="3">
        <f t="shared" ref="FS324:GX324" si="254">FS417</f>
        <v>0</v>
      </c>
      <c r="FT324" s="3">
        <f t="shared" si="254"/>
        <v>0</v>
      </c>
      <c r="FU324" s="3">
        <f t="shared" si="254"/>
        <v>0</v>
      </c>
      <c r="FV324" s="3">
        <f t="shared" si="254"/>
        <v>0</v>
      </c>
      <c r="FW324" s="3">
        <f t="shared" si="254"/>
        <v>0</v>
      </c>
      <c r="FX324" s="3">
        <f t="shared" si="254"/>
        <v>0</v>
      </c>
      <c r="FY324" s="3">
        <f t="shared" si="254"/>
        <v>0</v>
      </c>
      <c r="FZ324" s="3">
        <f t="shared" si="254"/>
        <v>0</v>
      </c>
      <c r="GA324" s="3">
        <f t="shared" si="254"/>
        <v>0</v>
      </c>
      <c r="GB324" s="3">
        <f t="shared" si="254"/>
        <v>0</v>
      </c>
      <c r="GC324" s="3">
        <f t="shared" si="254"/>
        <v>0</v>
      </c>
      <c r="GD324" s="3">
        <f t="shared" si="254"/>
        <v>0</v>
      </c>
      <c r="GE324" s="3">
        <f t="shared" si="254"/>
        <v>0</v>
      </c>
      <c r="GF324" s="3">
        <f t="shared" si="254"/>
        <v>0</v>
      </c>
      <c r="GG324" s="3">
        <f t="shared" si="254"/>
        <v>0</v>
      </c>
      <c r="GH324" s="3">
        <f t="shared" si="254"/>
        <v>0</v>
      </c>
      <c r="GI324" s="3">
        <f t="shared" si="254"/>
        <v>0</v>
      </c>
      <c r="GJ324" s="3">
        <f t="shared" si="254"/>
        <v>0</v>
      </c>
      <c r="GK324" s="3">
        <f t="shared" si="254"/>
        <v>0</v>
      </c>
      <c r="GL324" s="3">
        <f t="shared" si="254"/>
        <v>0</v>
      </c>
      <c r="GM324" s="3">
        <f t="shared" si="254"/>
        <v>0</v>
      </c>
      <c r="GN324" s="3">
        <f t="shared" si="254"/>
        <v>0</v>
      </c>
      <c r="GO324" s="3">
        <f t="shared" si="254"/>
        <v>0</v>
      </c>
      <c r="GP324" s="3">
        <f t="shared" si="254"/>
        <v>0</v>
      </c>
      <c r="GQ324" s="3">
        <f t="shared" si="254"/>
        <v>0</v>
      </c>
      <c r="GR324" s="3">
        <f t="shared" si="254"/>
        <v>0</v>
      </c>
      <c r="GS324" s="3">
        <f t="shared" si="254"/>
        <v>0</v>
      </c>
      <c r="GT324" s="3">
        <f t="shared" si="254"/>
        <v>0</v>
      </c>
      <c r="GU324" s="3">
        <f t="shared" si="254"/>
        <v>0</v>
      </c>
      <c r="GV324" s="3">
        <f t="shared" si="254"/>
        <v>0</v>
      </c>
      <c r="GW324" s="3">
        <f t="shared" si="254"/>
        <v>0</v>
      </c>
      <c r="GX324" s="3">
        <f t="shared" si="254"/>
        <v>0</v>
      </c>
    </row>
    <row r="326" spans="1:245" x14ac:dyDescent="0.2">
      <c r="A326" s="1">
        <v>5</v>
      </c>
      <c r="B326" s="1">
        <v>1</v>
      </c>
      <c r="C326" s="1"/>
      <c r="D326" s="1">
        <f>ROW(A348)</f>
        <v>348</v>
      </c>
      <c r="E326" s="1"/>
      <c r="F326" s="1" t="s">
        <v>15</v>
      </c>
      <c r="G326" s="1" t="s">
        <v>223</v>
      </c>
      <c r="H326" s="1" t="s">
        <v>3</v>
      </c>
      <c r="I326" s="1">
        <v>0</v>
      </c>
      <c r="J326" s="1"/>
      <c r="K326" s="1">
        <v>-1</v>
      </c>
      <c r="L326" s="1"/>
      <c r="M326" s="1" t="s">
        <v>3</v>
      </c>
      <c r="N326" s="1"/>
      <c r="O326" s="1"/>
      <c r="P326" s="1"/>
      <c r="Q326" s="1"/>
      <c r="R326" s="1"/>
      <c r="S326" s="1">
        <v>0</v>
      </c>
      <c r="T326" s="1"/>
      <c r="U326" s="1" t="s">
        <v>3</v>
      </c>
      <c r="V326" s="1">
        <v>0</v>
      </c>
      <c r="W326" s="1"/>
      <c r="X326" s="1"/>
      <c r="Y326" s="1"/>
      <c r="Z326" s="1"/>
      <c r="AA326" s="1"/>
      <c r="AB326" s="1" t="s">
        <v>3</v>
      </c>
      <c r="AC326" s="1" t="s">
        <v>3</v>
      </c>
      <c r="AD326" s="1" t="s">
        <v>3</v>
      </c>
      <c r="AE326" s="1" t="s">
        <v>3</v>
      </c>
      <c r="AF326" s="1" t="s">
        <v>3</v>
      </c>
      <c r="AG326" s="1" t="s">
        <v>3</v>
      </c>
      <c r="AH326" s="1"/>
      <c r="AI326" s="1"/>
      <c r="AJ326" s="1"/>
      <c r="AK326" s="1"/>
      <c r="AL326" s="1"/>
      <c r="AM326" s="1"/>
      <c r="AN326" s="1"/>
      <c r="AO326" s="1"/>
      <c r="AP326" s="1" t="s">
        <v>3</v>
      </c>
      <c r="AQ326" s="1" t="s">
        <v>3</v>
      </c>
      <c r="AR326" s="1" t="s">
        <v>3</v>
      </c>
      <c r="AS326" s="1"/>
      <c r="AT326" s="1"/>
      <c r="AU326" s="1"/>
      <c r="AV326" s="1"/>
      <c r="AW326" s="1"/>
      <c r="AX326" s="1"/>
      <c r="AY326" s="1"/>
      <c r="AZ326" s="1" t="s">
        <v>3</v>
      </c>
      <c r="BA326" s="1"/>
      <c r="BB326" s="1" t="s">
        <v>3</v>
      </c>
      <c r="BC326" s="1" t="s">
        <v>3</v>
      </c>
      <c r="BD326" s="1" t="s">
        <v>3</v>
      </c>
      <c r="BE326" s="1" t="s">
        <v>3</v>
      </c>
      <c r="BF326" s="1" t="s">
        <v>3</v>
      </c>
      <c r="BG326" s="1" t="s">
        <v>3</v>
      </c>
      <c r="BH326" s="1" t="s">
        <v>3</v>
      </c>
      <c r="BI326" s="1" t="s">
        <v>3</v>
      </c>
      <c r="BJ326" s="1" t="s">
        <v>3</v>
      </c>
      <c r="BK326" s="1" t="s">
        <v>3</v>
      </c>
      <c r="BL326" s="1" t="s">
        <v>3</v>
      </c>
      <c r="BM326" s="1" t="s">
        <v>3</v>
      </c>
      <c r="BN326" s="1" t="s">
        <v>3</v>
      </c>
      <c r="BO326" s="1" t="s">
        <v>3</v>
      </c>
      <c r="BP326" s="1" t="s">
        <v>3</v>
      </c>
      <c r="BQ326" s="1"/>
      <c r="BR326" s="1"/>
      <c r="BS326" s="1"/>
      <c r="BT326" s="1"/>
      <c r="BU326" s="1"/>
      <c r="BV326" s="1"/>
      <c r="BW326" s="1"/>
      <c r="BX326" s="1">
        <v>0</v>
      </c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>
        <v>0</v>
      </c>
    </row>
    <row r="328" spans="1:245" x14ac:dyDescent="0.2">
      <c r="A328" s="2">
        <v>52</v>
      </c>
      <c r="B328" s="2">
        <f t="shared" ref="B328:G328" si="255">B348</f>
        <v>1</v>
      </c>
      <c r="C328" s="2">
        <f t="shared" si="255"/>
        <v>5</v>
      </c>
      <c r="D328" s="2">
        <f t="shared" si="255"/>
        <v>326</v>
      </c>
      <c r="E328" s="2">
        <f t="shared" si="255"/>
        <v>0</v>
      </c>
      <c r="F328" s="2" t="str">
        <f t="shared" si="255"/>
        <v>Новый подраздел</v>
      </c>
      <c r="G328" s="2" t="str">
        <f t="shared" si="255"/>
        <v>Индивидуальный тепловой пункт</v>
      </c>
      <c r="H328" s="2"/>
      <c r="I328" s="2"/>
      <c r="J328" s="2"/>
      <c r="K328" s="2"/>
      <c r="L328" s="2"/>
      <c r="M328" s="2"/>
      <c r="N328" s="2"/>
      <c r="O328" s="2">
        <f t="shared" ref="O328:AT328" si="256">O348</f>
        <v>24436.85</v>
      </c>
      <c r="P328" s="2">
        <f t="shared" si="256"/>
        <v>120.6</v>
      </c>
      <c r="Q328" s="2">
        <f t="shared" si="256"/>
        <v>5.19</v>
      </c>
      <c r="R328" s="2">
        <f t="shared" si="256"/>
        <v>0.03</v>
      </c>
      <c r="S328" s="2">
        <f t="shared" si="256"/>
        <v>24311.06</v>
      </c>
      <c r="T328" s="2">
        <f t="shared" si="256"/>
        <v>0</v>
      </c>
      <c r="U328" s="2">
        <f t="shared" si="256"/>
        <v>55.057599999999994</v>
      </c>
      <c r="V328" s="2">
        <f t="shared" si="256"/>
        <v>0</v>
      </c>
      <c r="W328" s="2">
        <f t="shared" si="256"/>
        <v>0</v>
      </c>
      <c r="X328" s="2">
        <f t="shared" si="256"/>
        <v>17017.740000000002</v>
      </c>
      <c r="Y328" s="2">
        <f t="shared" si="256"/>
        <v>2431.1</v>
      </c>
      <c r="Z328" s="2">
        <f t="shared" si="256"/>
        <v>0</v>
      </c>
      <c r="AA328" s="2">
        <f t="shared" si="256"/>
        <v>0</v>
      </c>
      <c r="AB328" s="2">
        <f t="shared" si="256"/>
        <v>24436.85</v>
      </c>
      <c r="AC328" s="2">
        <f t="shared" si="256"/>
        <v>120.6</v>
      </c>
      <c r="AD328" s="2">
        <f t="shared" si="256"/>
        <v>5.19</v>
      </c>
      <c r="AE328" s="2">
        <f t="shared" si="256"/>
        <v>0.03</v>
      </c>
      <c r="AF328" s="2">
        <f t="shared" si="256"/>
        <v>24311.06</v>
      </c>
      <c r="AG328" s="2">
        <f t="shared" si="256"/>
        <v>0</v>
      </c>
      <c r="AH328" s="2">
        <f t="shared" si="256"/>
        <v>55.057599999999994</v>
      </c>
      <c r="AI328" s="2">
        <f t="shared" si="256"/>
        <v>0</v>
      </c>
      <c r="AJ328" s="2">
        <f t="shared" si="256"/>
        <v>0</v>
      </c>
      <c r="AK328" s="2">
        <f t="shared" si="256"/>
        <v>17017.740000000002</v>
      </c>
      <c r="AL328" s="2">
        <f t="shared" si="256"/>
        <v>2431.1</v>
      </c>
      <c r="AM328" s="2">
        <f t="shared" si="256"/>
        <v>0</v>
      </c>
      <c r="AN328" s="2">
        <f t="shared" si="256"/>
        <v>0</v>
      </c>
      <c r="AO328" s="2">
        <f t="shared" si="256"/>
        <v>0</v>
      </c>
      <c r="AP328" s="2">
        <f t="shared" si="256"/>
        <v>0</v>
      </c>
      <c r="AQ328" s="2">
        <f t="shared" si="256"/>
        <v>0</v>
      </c>
      <c r="AR328" s="2">
        <f t="shared" si="256"/>
        <v>43885.74</v>
      </c>
      <c r="AS328" s="2">
        <f t="shared" si="256"/>
        <v>0</v>
      </c>
      <c r="AT328" s="2">
        <f t="shared" si="256"/>
        <v>0</v>
      </c>
      <c r="AU328" s="2">
        <f t="shared" ref="AU328:BZ328" si="257">AU348</f>
        <v>43885.74</v>
      </c>
      <c r="AV328" s="2">
        <f t="shared" si="257"/>
        <v>120.6</v>
      </c>
      <c r="AW328" s="2">
        <f t="shared" si="257"/>
        <v>120.6</v>
      </c>
      <c r="AX328" s="2">
        <f t="shared" si="257"/>
        <v>0</v>
      </c>
      <c r="AY328" s="2">
        <f t="shared" si="257"/>
        <v>120.6</v>
      </c>
      <c r="AZ328" s="2">
        <f t="shared" si="257"/>
        <v>0</v>
      </c>
      <c r="BA328" s="2">
        <f t="shared" si="257"/>
        <v>0</v>
      </c>
      <c r="BB328" s="2">
        <f t="shared" si="257"/>
        <v>0</v>
      </c>
      <c r="BC328" s="2">
        <f t="shared" si="257"/>
        <v>0</v>
      </c>
      <c r="BD328" s="2">
        <f t="shared" si="257"/>
        <v>0</v>
      </c>
      <c r="BE328" s="2">
        <f t="shared" si="257"/>
        <v>0</v>
      </c>
      <c r="BF328" s="2">
        <f t="shared" si="257"/>
        <v>0</v>
      </c>
      <c r="BG328" s="2">
        <f t="shared" si="257"/>
        <v>0</v>
      </c>
      <c r="BH328" s="2">
        <f t="shared" si="257"/>
        <v>0</v>
      </c>
      <c r="BI328" s="2">
        <f t="shared" si="257"/>
        <v>0</v>
      </c>
      <c r="BJ328" s="2">
        <f t="shared" si="257"/>
        <v>0</v>
      </c>
      <c r="BK328" s="2">
        <f t="shared" si="257"/>
        <v>0</v>
      </c>
      <c r="BL328" s="2">
        <f t="shared" si="257"/>
        <v>0</v>
      </c>
      <c r="BM328" s="2">
        <f t="shared" si="257"/>
        <v>0</v>
      </c>
      <c r="BN328" s="2">
        <f t="shared" si="257"/>
        <v>0</v>
      </c>
      <c r="BO328" s="2">
        <f t="shared" si="257"/>
        <v>0</v>
      </c>
      <c r="BP328" s="2">
        <f t="shared" si="257"/>
        <v>0</v>
      </c>
      <c r="BQ328" s="2">
        <f t="shared" si="257"/>
        <v>0</v>
      </c>
      <c r="BR328" s="2">
        <f t="shared" si="257"/>
        <v>0</v>
      </c>
      <c r="BS328" s="2">
        <f t="shared" si="257"/>
        <v>0</v>
      </c>
      <c r="BT328" s="2">
        <f t="shared" si="257"/>
        <v>0</v>
      </c>
      <c r="BU328" s="2">
        <f t="shared" si="257"/>
        <v>0</v>
      </c>
      <c r="BV328" s="2">
        <f t="shared" si="257"/>
        <v>0</v>
      </c>
      <c r="BW328" s="2">
        <f t="shared" si="257"/>
        <v>0</v>
      </c>
      <c r="BX328" s="2">
        <f t="shared" si="257"/>
        <v>0</v>
      </c>
      <c r="BY328" s="2">
        <f t="shared" si="257"/>
        <v>0</v>
      </c>
      <c r="BZ328" s="2">
        <f t="shared" si="257"/>
        <v>0</v>
      </c>
      <c r="CA328" s="2">
        <f t="shared" ref="CA328:DF328" si="258">CA348</f>
        <v>43885.74</v>
      </c>
      <c r="CB328" s="2">
        <f t="shared" si="258"/>
        <v>0</v>
      </c>
      <c r="CC328" s="2">
        <f t="shared" si="258"/>
        <v>0</v>
      </c>
      <c r="CD328" s="2">
        <f t="shared" si="258"/>
        <v>43885.74</v>
      </c>
      <c r="CE328" s="2">
        <f t="shared" si="258"/>
        <v>120.6</v>
      </c>
      <c r="CF328" s="2">
        <f t="shared" si="258"/>
        <v>120.6</v>
      </c>
      <c r="CG328" s="2">
        <f t="shared" si="258"/>
        <v>0</v>
      </c>
      <c r="CH328" s="2">
        <f t="shared" si="258"/>
        <v>120.6</v>
      </c>
      <c r="CI328" s="2">
        <f t="shared" si="258"/>
        <v>0</v>
      </c>
      <c r="CJ328" s="2">
        <f t="shared" si="258"/>
        <v>0</v>
      </c>
      <c r="CK328" s="2">
        <f t="shared" si="258"/>
        <v>0</v>
      </c>
      <c r="CL328" s="2">
        <f t="shared" si="258"/>
        <v>0</v>
      </c>
      <c r="CM328" s="2">
        <f t="shared" si="258"/>
        <v>0</v>
      </c>
      <c r="CN328" s="2">
        <f t="shared" si="258"/>
        <v>0</v>
      </c>
      <c r="CO328" s="2">
        <f t="shared" si="258"/>
        <v>0</v>
      </c>
      <c r="CP328" s="2">
        <f t="shared" si="258"/>
        <v>0</v>
      </c>
      <c r="CQ328" s="2">
        <f t="shared" si="258"/>
        <v>0</v>
      </c>
      <c r="CR328" s="2">
        <f t="shared" si="258"/>
        <v>0</v>
      </c>
      <c r="CS328" s="2">
        <f t="shared" si="258"/>
        <v>0</v>
      </c>
      <c r="CT328" s="2">
        <f t="shared" si="258"/>
        <v>0</v>
      </c>
      <c r="CU328" s="2">
        <f t="shared" si="258"/>
        <v>0</v>
      </c>
      <c r="CV328" s="2">
        <f t="shared" si="258"/>
        <v>0</v>
      </c>
      <c r="CW328" s="2">
        <f t="shared" si="258"/>
        <v>0</v>
      </c>
      <c r="CX328" s="2">
        <f t="shared" si="258"/>
        <v>0</v>
      </c>
      <c r="CY328" s="2">
        <f t="shared" si="258"/>
        <v>0</v>
      </c>
      <c r="CZ328" s="2">
        <f t="shared" si="258"/>
        <v>0</v>
      </c>
      <c r="DA328" s="2">
        <f t="shared" si="258"/>
        <v>0</v>
      </c>
      <c r="DB328" s="2">
        <f t="shared" si="258"/>
        <v>0</v>
      </c>
      <c r="DC328" s="2">
        <f t="shared" si="258"/>
        <v>0</v>
      </c>
      <c r="DD328" s="2">
        <f t="shared" si="258"/>
        <v>0</v>
      </c>
      <c r="DE328" s="2">
        <f t="shared" si="258"/>
        <v>0</v>
      </c>
      <c r="DF328" s="2">
        <f t="shared" si="258"/>
        <v>0</v>
      </c>
      <c r="DG328" s="3">
        <f t="shared" ref="DG328:EL328" si="259">DG348</f>
        <v>0</v>
      </c>
      <c r="DH328" s="3">
        <f t="shared" si="259"/>
        <v>0</v>
      </c>
      <c r="DI328" s="3">
        <f t="shared" si="259"/>
        <v>0</v>
      </c>
      <c r="DJ328" s="3">
        <f t="shared" si="259"/>
        <v>0</v>
      </c>
      <c r="DK328" s="3">
        <f t="shared" si="259"/>
        <v>0</v>
      </c>
      <c r="DL328" s="3">
        <f t="shared" si="259"/>
        <v>0</v>
      </c>
      <c r="DM328" s="3">
        <f t="shared" si="259"/>
        <v>0</v>
      </c>
      <c r="DN328" s="3">
        <f t="shared" si="259"/>
        <v>0</v>
      </c>
      <c r="DO328" s="3">
        <f t="shared" si="259"/>
        <v>0</v>
      </c>
      <c r="DP328" s="3">
        <f t="shared" si="259"/>
        <v>0</v>
      </c>
      <c r="DQ328" s="3">
        <f t="shared" si="259"/>
        <v>0</v>
      </c>
      <c r="DR328" s="3">
        <f t="shared" si="259"/>
        <v>0</v>
      </c>
      <c r="DS328" s="3">
        <f t="shared" si="259"/>
        <v>0</v>
      </c>
      <c r="DT328" s="3">
        <f t="shared" si="259"/>
        <v>0</v>
      </c>
      <c r="DU328" s="3">
        <f t="shared" si="259"/>
        <v>0</v>
      </c>
      <c r="DV328" s="3">
        <f t="shared" si="259"/>
        <v>0</v>
      </c>
      <c r="DW328" s="3">
        <f t="shared" si="259"/>
        <v>0</v>
      </c>
      <c r="DX328" s="3">
        <f t="shared" si="259"/>
        <v>0</v>
      </c>
      <c r="DY328" s="3">
        <f t="shared" si="259"/>
        <v>0</v>
      </c>
      <c r="DZ328" s="3">
        <f t="shared" si="259"/>
        <v>0</v>
      </c>
      <c r="EA328" s="3">
        <f t="shared" si="259"/>
        <v>0</v>
      </c>
      <c r="EB328" s="3">
        <f t="shared" si="259"/>
        <v>0</v>
      </c>
      <c r="EC328" s="3">
        <f t="shared" si="259"/>
        <v>0</v>
      </c>
      <c r="ED328" s="3">
        <f t="shared" si="259"/>
        <v>0</v>
      </c>
      <c r="EE328" s="3">
        <f t="shared" si="259"/>
        <v>0</v>
      </c>
      <c r="EF328" s="3">
        <f t="shared" si="259"/>
        <v>0</v>
      </c>
      <c r="EG328" s="3">
        <f t="shared" si="259"/>
        <v>0</v>
      </c>
      <c r="EH328" s="3">
        <f t="shared" si="259"/>
        <v>0</v>
      </c>
      <c r="EI328" s="3">
        <f t="shared" si="259"/>
        <v>0</v>
      </c>
      <c r="EJ328" s="3">
        <f t="shared" si="259"/>
        <v>0</v>
      </c>
      <c r="EK328" s="3">
        <f t="shared" si="259"/>
        <v>0</v>
      </c>
      <c r="EL328" s="3">
        <f t="shared" si="259"/>
        <v>0</v>
      </c>
      <c r="EM328" s="3">
        <f t="shared" ref="EM328:FR328" si="260">EM348</f>
        <v>0</v>
      </c>
      <c r="EN328" s="3">
        <f t="shared" si="260"/>
        <v>0</v>
      </c>
      <c r="EO328" s="3">
        <f t="shared" si="260"/>
        <v>0</v>
      </c>
      <c r="EP328" s="3">
        <f t="shared" si="260"/>
        <v>0</v>
      </c>
      <c r="EQ328" s="3">
        <f t="shared" si="260"/>
        <v>0</v>
      </c>
      <c r="ER328" s="3">
        <f t="shared" si="260"/>
        <v>0</v>
      </c>
      <c r="ES328" s="3">
        <f t="shared" si="260"/>
        <v>0</v>
      </c>
      <c r="ET328" s="3">
        <f t="shared" si="260"/>
        <v>0</v>
      </c>
      <c r="EU328" s="3">
        <f t="shared" si="260"/>
        <v>0</v>
      </c>
      <c r="EV328" s="3">
        <f t="shared" si="260"/>
        <v>0</v>
      </c>
      <c r="EW328" s="3">
        <f t="shared" si="260"/>
        <v>0</v>
      </c>
      <c r="EX328" s="3">
        <f t="shared" si="260"/>
        <v>0</v>
      </c>
      <c r="EY328" s="3">
        <f t="shared" si="260"/>
        <v>0</v>
      </c>
      <c r="EZ328" s="3">
        <f t="shared" si="260"/>
        <v>0</v>
      </c>
      <c r="FA328" s="3">
        <f t="shared" si="260"/>
        <v>0</v>
      </c>
      <c r="FB328" s="3">
        <f t="shared" si="260"/>
        <v>0</v>
      </c>
      <c r="FC328" s="3">
        <f t="shared" si="260"/>
        <v>0</v>
      </c>
      <c r="FD328" s="3">
        <f t="shared" si="260"/>
        <v>0</v>
      </c>
      <c r="FE328" s="3">
        <f t="shared" si="260"/>
        <v>0</v>
      </c>
      <c r="FF328" s="3">
        <f t="shared" si="260"/>
        <v>0</v>
      </c>
      <c r="FG328" s="3">
        <f t="shared" si="260"/>
        <v>0</v>
      </c>
      <c r="FH328" s="3">
        <f t="shared" si="260"/>
        <v>0</v>
      </c>
      <c r="FI328" s="3">
        <f t="shared" si="260"/>
        <v>0</v>
      </c>
      <c r="FJ328" s="3">
        <f t="shared" si="260"/>
        <v>0</v>
      </c>
      <c r="FK328" s="3">
        <f t="shared" si="260"/>
        <v>0</v>
      </c>
      <c r="FL328" s="3">
        <f t="shared" si="260"/>
        <v>0</v>
      </c>
      <c r="FM328" s="3">
        <f t="shared" si="260"/>
        <v>0</v>
      </c>
      <c r="FN328" s="3">
        <f t="shared" si="260"/>
        <v>0</v>
      </c>
      <c r="FO328" s="3">
        <f t="shared" si="260"/>
        <v>0</v>
      </c>
      <c r="FP328" s="3">
        <f t="shared" si="260"/>
        <v>0</v>
      </c>
      <c r="FQ328" s="3">
        <f t="shared" si="260"/>
        <v>0</v>
      </c>
      <c r="FR328" s="3">
        <f t="shared" si="260"/>
        <v>0</v>
      </c>
      <c r="FS328" s="3">
        <f t="shared" ref="FS328:GX328" si="261">FS348</f>
        <v>0</v>
      </c>
      <c r="FT328" s="3">
        <f t="shared" si="261"/>
        <v>0</v>
      </c>
      <c r="FU328" s="3">
        <f t="shared" si="261"/>
        <v>0</v>
      </c>
      <c r="FV328" s="3">
        <f t="shared" si="261"/>
        <v>0</v>
      </c>
      <c r="FW328" s="3">
        <f t="shared" si="261"/>
        <v>0</v>
      </c>
      <c r="FX328" s="3">
        <f t="shared" si="261"/>
        <v>0</v>
      </c>
      <c r="FY328" s="3">
        <f t="shared" si="261"/>
        <v>0</v>
      </c>
      <c r="FZ328" s="3">
        <f t="shared" si="261"/>
        <v>0</v>
      </c>
      <c r="GA328" s="3">
        <f t="shared" si="261"/>
        <v>0</v>
      </c>
      <c r="GB328" s="3">
        <f t="shared" si="261"/>
        <v>0</v>
      </c>
      <c r="GC328" s="3">
        <f t="shared" si="261"/>
        <v>0</v>
      </c>
      <c r="GD328" s="3">
        <f t="shared" si="261"/>
        <v>0</v>
      </c>
      <c r="GE328" s="3">
        <f t="shared" si="261"/>
        <v>0</v>
      </c>
      <c r="GF328" s="3">
        <f t="shared" si="261"/>
        <v>0</v>
      </c>
      <c r="GG328" s="3">
        <f t="shared" si="261"/>
        <v>0</v>
      </c>
      <c r="GH328" s="3">
        <f t="shared" si="261"/>
        <v>0</v>
      </c>
      <c r="GI328" s="3">
        <f t="shared" si="261"/>
        <v>0</v>
      </c>
      <c r="GJ328" s="3">
        <f t="shared" si="261"/>
        <v>0</v>
      </c>
      <c r="GK328" s="3">
        <f t="shared" si="261"/>
        <v>0</v>
      </c>
      <c r="GL328" s="3">
        <f t="shared" si="261"/>
        <v>0</v>
      </c>
      <c r="GM328" s="3">
        <f t="shared" si="261"/>
        <v>0</v>
      </c>
      <c r="GN328" s="3">
        <f t="shared" si="261"/>
        <v>0</v>
      </c>
      <c r="GO328" s="3">
        <f t="shared" si="261"/>
        <v>0</v>
      </c>
      <c r="GP328" s="3">
        <f t="shared" si="261"/>
        <v>0</v>
      </c>
      <c r="GQ328" s="3">
        <f t="shared" si="261"/>
        <v>0</v>
      </c>
      <c r="GR328" s="3">
        <f t="shared" si="261"/>
        <v>0</v>
      </c>
      <c r="GS328" s="3">
        <f t="shared" si="261"/>
        <v>0</v>
      </c>
      <c r="GT328" s="3">
        <f t="shared" si="261"/>
        <v>0</v>
      </c>
      <c r="GU328" s="3">
        <f t="shared" si="261"/>
        <v>0</v>
      </c>
      <c r="GV328" s="3">
        <f t="shared" si="261"/>
        <v>0</v>
      </c>
      <c r="GW328" s="3">
        <f t="shared" si="261"/>
        <v>0</v>
      </c>
      <c r="GX328" s="3">
        <f t="shared" si="261"/>
        <v>0</v>
      </c>
    </row>
    <row r="330" spans="1:245" x14ac:dyDescent="0.2">
      <c r="A330">
        <v>19</v>
      </c>
      <c r="B330">
        <v>1</v>
      </c>
      <c r="F330" t="s">
        <v>3</v>
      </c>
      <c r="G330" t="s">
        <v>224</v>
      </c>
      <c r="H330" t="s">
        <v>3</v>
      </c>
      <c r="AA330">
        <v>1</v>
      </c>
      <c r="IK330">
        <v>0</v>
      </c>
    </row>
    <row r="331" spans="1:245" x14ac:dyDescent="0.2">
      <c r="A331">
        <v>17</v>
      </c>
      <c r="B331">
        <v>1</v>
      </c>
      <c r="C331">
        <f>ROW(SmtRes!A164)</f>
        <v>164</v>
      </c>
      <c r="D331">
        <f>ROW(EtalonRes!A164)</f>
        <v>164</v>
      </c>
      <c r="E331" t="s">
        <v>225</v>
      </c>
      <c r="F331" t="s">
        <v>19</v>
      </c>
      <c r="G331" t="s">
        <v>20</v>
      </c>
      <c r="H331" t="s">
        <v>21</v>
      </c>
      <c r="I331">
        <v>4</v>
      </c>
      <c r="J331">
        <v>0</v>
      </c>
      <c r="K331">
        <v>4</v>
      </c>
      <c r="O331">
        <f>ROUND(CP331,2)</f>
        <v>2039.72</v>
      </c>
      <c r="P331">
        <f>ROUND(CQ331*I331,2)</f>
        <v>0</v>
      </c>
      <c r="Q331">
        <f>ROUND(CR331*I331,2)</f>
        <v>0</v>
      </c>
      <c r="R331">
        <f>ROUND(CS331*I331,2)</f>
        <v>0</v>
      </c>
      <c r="S331">
        <f>ROUND(CT331*I331,2)</f>
        <v>2039.72</v>
      </c>
      <c r="T331">
        <f>ROUND(CU331*I331,2)</f>
        <v>0</v>
      </c>
      <c r="U331">
        <f>CV331*I331</f>
        <v>4.68</v>
      </c>
      <c r="V331">
        <f>CW331*I331</f>
        <v>0</v>
      </c>
      <c r="W331">
        <f>ROUND(CX331*I331,2)</f>
        <v>0</v>
      </c>
      <c r="X331">
        <f t="shared" ref="X331:Y334" si="262">ROUND(CY331,2)</f>
        <v>1427.8</v>
      </c>
      <c r="Y331">
        <f t="shared" si="262"/>
        <v>203.97</v>
      </c>
      <c r="AA331">
        <v>1423013546</v>
      </c>
      <c r="AB331">
        <f>ROUND((AC331+AD331+AF331),6)</f>
        <v>509.93</v>
      </c>
      <c r="AC331">
        <f>ROUND((ES331),6)</f>
        <v>0</v>
      </c>
      <c r="AD331">
        <f>ROUND((((ET331)-(EU331))+AE331),6)</f>
        <v>0</v>
      </c>
      <c r="AE331">
        <f t="shared" ref="AE331:AF334" si="263">ROUND((EU331),6)</f>
        <v>0</v>
      </c>
      <c r="AF331">
        <f t="shared" si="263"/>
        <v>509.93</v>
      </c>
      <c r="AG331">
        <f>ROUND((AP331),6)</f>
        <v>0</v>
      </c>
      <c r="AH331">
        <f t="shared" ref="AH331:AI334" si="264">(EW331)</f>
        <v>1.17</v>
      </c>
      <c r="AI331">
        <f t="shared" si="264"/>
        <v>0</v>
      </c>
      <c r="AJ331">
        <f>(AS331)</f>
        <v>0</v>
      </c>
      <c r="AK331">
        <v>509.93</v>
      </c>
      <c r="AL331">
        <v>0</v>
      </c>
      <c r="AM331">
        <v>0</v>
      </c>
      <c r="AN331">
        <v>0</v>
      </c>
      <c r="AO331">
        <v>509.93</v>
      </c>
      <c r="AP331">
        <v>0</v>
      </c>
      <c r="AQ331">
        <v>1.17</v>
      </c>
      <c r="AR331">
        <v>0</v>
      </c>
      <c r="AS331">
        <v>0</v>
      </c>
      <c r="AT331">
        <v>70</v>
      </c>
      <c r="AU331">
        <v>10</v>
      </c>
      <c r="AV331">
        <v>1</v>
      </c>
      <c r="AW331">
        <v>1</v>
      </c>
      <c r="AZ331">
        <v>1</v>
      </c>
      <c r="BA331">
        <v>1</v>
      </c>
      <c r="BB331">
        <v>1</v>
      </c>
      <c r="BC331">
        <v>1</v>
      </c>
      <c r="BD331" t="s">
        <v>3</v>
      </c>
      <c r="BE331" t="s">
        <v>3</v>
      </c>
      <c r="BF331" t="s">
        <v>3</v>
      </c>
      <c r="BG331" t="s">
        <v>3</v>
      </c>
      <c r="BH331">
        <v>0</v>
      </c>
      <c r="BI331">
        <v>4</v>
      </c>
      <c r="BJ331" t="s">
        <v>22</v>
      </c>
      <c r="BM331">
        <v>0</v>
      </c>
      <c r="BN331">
        <v>0</v>
      </c>
      <c r="BO331" t="s">
        <v>3</v>
      </c>
      <c r="BP331">
        <v>0</v>
      </c>
      <c r="BQ331">
        <v>1</v>
      </c>
      <c r="BR331">
        <v>0</v>
      </c>
      <c r="BS331">
        <v>1</v>
      </c>
      <c r="BT331">
        <v>1</v>
      </c>
      <c r="BU331">
        <v>1</v>
      </c>
      <c r="BV331">
        <v>1</v>
      </c>
      <c r="BW331">
        <v>1</v>
      </c>
      <c r="BX331">
        <v>1</v>
      </c>
      <c r="BY331" t="s">
        <v>3</v>
      </c>
      <c r="BZ331">
        <v>70</v>
      </c>
      <c r="CA331">
        <v>10</v>
      </c>
      <c r="CB331" t="s">
        <v>3</v>
      </c>
      <c r="CE331">
        <v>0</v>
      </c>
      <c r="CF331">
        <v>0</v>
      </c>
      <c r="CG331">
        <v>0</v>
      </c>
      <c r="CM331">
        <v>0</v>
      </c>
      <c r="CN331" t="s">
        <v>3</v>
      </c>
      <c r="CO331">
        <v>0</v>
      </c>
      <c r="CP331">
        <f>(P331+Q331+S331)</f>
        <v>2039.72</v>
      </c>
      <c r="CQ331">
        <f>(AC331*BC331*AW331)</f>
        <v>0</v>
      </c>
      <c r="CR331">
        <f>((((ET331)*BB331-(EU331)*BS331)+AE331*BS331)*AV331)</f>
        <v>0</v>
      </c>
      <c r="CS331">
        <f>(AE331*BS331*AV331)</f>
        <v>0</v>
      </c>
      <c r="CT331">
        <f>(AF331*BA331*AV331)</f>
        <v>509.93</v>
      </c>
      <c r="CU331">
        <f>AG331</f>
        <v>0</v>
      </c>
      <c r="CV331">
        <f>(AH331*AV331)</f>
        <v>1.17</v>
      </c>
      <c r="CW331">
        <f t="shared" ref="CW331:CX334" si="265">AI331</f>
        <v>0</v>
      </c>
      <c r="CX331">
        <f t="shared" si="265"/>
        <v>0</v>
      </c>
      <c r="CY331">
        <f>((S331*BZ331)/100)</f>
        <v>1427.8039999999999</v>
      </c>
      <c r="CZ331">
        <f>((S331*CA331)/100)</f>
        <v>203.97200000000001</v>
      </c>
      <c r="DC331" t="s">
        <v>3</v>
      </c>
      <c r="DD331" t="s">
        <v>3</v>
      </c>
      <c r="DE331" t="s">
        <v>3</v>
      </c>
      <c r="DF331" t="s">
        <v>3</v>
      </c>
      <c r="DG331" t="s">
        <v>3</v>
      </c>
      <c r="DH331" t="s">
        <v>3</v>
      </c>
      <c r="DI331" t="s">
        <v>3</v>
      </c>
      <c r="DJ331" t="s">
        <v>3</v>
      </c>
      <c r="DK331" t="s">
        <v>3</v>
      </c>
      <c r="DL331" t="s">
        <v>3</v>
      </c>
      <c r="DM331" t="s">
        <v>3</v>
      </c>
      <c r="DN331">
        <v>0</v>
      </c>
      <c r="DO331">
        <v>0</v>
      </c>
      <c r="DP331">
        <v>1</v>
      </c>
      <c r="DQ331">
        <v>1</v>
      </c>
      <c r="DU331">
        <v>16987630</v>
      </c>
      <c r="DV331" t="s">
        <v>21</v>
      </c>
      <c r="DW331" t="s">
        <v>21</v>
      </c>
      <c r="DX331">
        <v>1</v>
      </c>
      <c r="DZ331" t="s">
        <v>3</v>
      </c>
      <c r="EA331" t="s">
        <v>3</v>
      </c>
      <c r="EB331" t="s">
        <v>3</v>
      </c>
      <c r="EC331" t="s">
        <v>3</v>
      </c>
      <c r="EE331">
        <v>1306206291</v>
      </c>
      <c r="EF331">
        <v>1</v>
      </c>
      <c r="EG331" t="s">
        <v>23</v>
      </c>
      <c r="EH331">
        <v>0</v>
      </c>
      <c r="EI331" t="s">
        <v>3</v>
      </c>
      <c r="EJ331">
        <v>4</v>
      </c>
      <c r="EK331">
        <v>0</v>
      </c>
      <c r="EL331" t="s">
        <v>24</v>
      </c>
      <c r="EM331" t="s">
        <v>25</v>
      </c>
      <c r="EO331" t="s">
        <v>3</v>
      </c>
      <c r="EQ331">
        <v>0</v>
      </c>
      <c r="ER331">
        <v>509.93</v>
      </c>
      <c r="ES331">
        <v>0</v>
      </c>
      <c r="ET331">
        <v>0</v>
      </c>
      <c r="EU331">
        <v>0</v>
      </c>
      <c r="EV331">
        <v>509.93</v>
      </c>
      <c r="EW331">
        <v>1.17</v>
      </c>
      <c r="EX331">
        <v>0</v>
      </c>
      <c r="EY331">
        <v>0</v>
      </c>
      <c r="FQ331">
        <v>0</v>
      </c>
      <c r="FR331">
        <f>ROUND(IF(BI331=3,GM331,0),2)</f>
        <v>0</v>
      </c>
      <c r="FS331">
        <v>0</v>
      </c>
      <c r="FX331">
        <v>70</v>
      </c>
      <c r="FY331">
        <v>10</v>
      </c>
      <c r="GA331" t="s">
        <v>3</v>
      </c>
      <c r="GD331">
        <v>0</v>
      </c>
      <c r="GF331">
        <v>-1066154073</v>
      </c>
      <c r="GG331">
        <v>2</v>
      </c>
      <c r="GH331">
        <v>1</v>
      </c>
      <c r="GI331">
        <v>-2</v>
      </c>
      <c r="GJ331">
        <v>0</v>
      </c>
      <c r="GK331">
        <f>ROUND(R331*(R12)/100,2)</f>
        <v>0</v>
      </c>
      <c r="GL331">
        <f>ROUND(IF(AND(BH331=3,BI331=3,FS331&lt;&gt;0),P331,0),2)</f>
        <v>0</v>
      </c>
      <c r="GM331">
        <f>ROUND(O331+X331+Y331+GK331,2)+GX331</f>
        <v>3671.49</v>
      </c>
      <c r="GN331">
        <f>IF(OR(BI331=0,BI331=1),ROUND(O331+X331+Y331+GK331,2),0)</f>
        <v>0</v>
      </c>
      <c r="GO331">
        <f>IF(BI331=2,ROUND(O331+X331+Y331+GK331,2),0)</f>
        <v>0</v>
      </c>
      <c r="GP331">
        <f>IF(BI331=4,ROUND(O331+X331+Y331+GK331,2)+GX331,0)</f>
        <v>3671.49</v>
      </c>
      <c r="GR331">
        <v>0</v>
      </c>
      <c r="GS331">
        <v>3</v>
      </c>
      <c r="GT331">
        <v>0</v>
      </c>
      <c r="GU331" t="s">
        <v>3</v>
      </c>
      <c r="GV331">
        <f>ROUND((GT331),6)</f>
        <v>0</v>
      </c>
      <c r="GW331">
        <v>1</v>
      </c>
      <c r="GX331">
        <f>ROUND(HC331*I331,2)</f>
        <v>0</v>
      </c>
      <c r="HA331">
        <v>0</v>
      </c>
      <c r="HB331">
        <v>0</v>
      </c>
      <c r="HC331">
        <f>GV331*GW331</f>
        <v>0</v>
      </c>
      <c r="HE331" t="s">
        <v>3</v>
      </c>
      <c r="HF331" t="s">
        <v>3</v>
      </c>
      <c r="HM331" t="s">
        <v>3</v>
      </c>
      <c r="HN331" t="s">
        <v>3</v>
      </c>
      <c r="HO331" t="s">
        <v>3</v>
      </c>
      <c r="HP331" t="s">
        <v>3</v>
      </c>
      <c r="HQ331" t="s">
        <v>3</v>
      </c>
      <c r="IK331">
        <v>0</v>
      </c>
    </row>
    <row r="332" spans="1:245" x14ac:dyDescent="0.2">
      <c r="A332">
        <v>17</v>
      </c>
      <c r="B332">
        <v>1</v>
      </c>
      <c r="E332" t="s">
        <v>3</v>
      </c>
      <c r="F332" t="s">
        <v>26</v>
      </c>
      <c r="G332" t="s">
        <v>27</v>
      </c>
      <c r="H332" t="s">
        <v>177</v>
      </c>
      <c r="I332">
        <f>ROUND(4,9)</f>
        <v>4</v>
      </c>
      <c r="J332">
        <v>0</v>
      </c>
      <c r="K332">
        <f>ROUND(4,9)</f>
        <v>4</v>
      </c>
      <c r="O332">
        <f>ROUND(CP332,2)</f>
        <v>720</v>
      </c>
      <c r="P332">
        <f>ROUND(CQ332*I332,2)</f>
        <v>720</v>
      </c>
      <c r="Q332">
        <f>ROUND(CR332*I332,2)</f>
        <v>0</v>
      </c>
      <c r="R332">
        <f>ROUND(CS332*I332,2)</f>
        <v>0</v>
      </c>
      <c r="S332">
        <f>ROUND(CT332*I332,2)</f>
        <v>0</v>
      </c>
      <c r="T332">
        <f>ROUND(CU332*I332,2)</f>
        <v>0</v>
      </c>
      <c r="U332">
        <f>CV332*I332</f>
        <v>0</v>
      </c>
      <c r="V332">
        <f>CW332*I332</f>
        <v>0</v>
      </c>
      <c r="W332">
        <f>ROUND(CX332*I332,2)</f>
        <v>0</v>
      </c>
      <c r="X332">
        <f t="shared" si="262"/>
        <v>0</v>
      </c>
      <c r="Y332">
        <f t="shared" si="262"/>
        <v>0</v>
      </c>
      <c r="AA332">
        <v>-1</v>
      </c>
      <c r="AB332">
        <f>ROUND((AC332+AD332+AF332),6)</f>
        <v>180</v>
      </c>
      <c r="AC332">
        <f>ROUND((ES332),6)</f>
        <v>180</v>
      </c>
      <c r="AD332">
        <f>ROUND((ET332),6)</f>
        <v>0</v>
      </c>
      <c r="AE332">
        <f t="shared" si="263"/>
        <v>0</v>
      </c>
      <c r="AF332">
        <f t="shared" si="263"/>
        <v>0</v>
      </c>
      <c r="AG332">
        <f>ROUND((AP332),6)</f>
        <v>0</v>
      </c>
      <c r="AH332">
        <f t="shared" si="264"/>
        <v>0</v>
      </c>
      <c r="AI332">
        <f t="shared" si="264"/>
        <v>0</v>
      </c>
      <c r="AJ332">
        <f>(AS332)</f>
        <v>0</v>
      </c>
      <c r="AK332">
        <v>180</v>
      </c>
      <c r="AL332">
        <v>180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1</v>
      </c>
      <c r="AW332">
        <v>1</v>
      </c>
      <c r="AZ332">
        <v>1</v>
      </c>
      <c r="BA332">
        <v>1</v>
      </c>
      <c r="BB332">
        <v>1</v>
      </c>
      <c r="BC332">
        <v>1</v>
      </c>
      <c r="BD332" t="s">
        <v>3</v>
      </c>
      <c r="BE332" t="s">
        <v>3</v>
      </c>
      <c r="BF332" t="s">
        <v>3</v>
      </c>
      <c r="BG332" t="s">
        <v>3</v>
      </c>
      <c r="BH332">
        <v>3</v>
      </c>
      <c r="BI332">
        <v>1</v>
      </c>
      <c r="BJ332" t="s">
        <v>3</v>
      </c>
      <c r="BM332">
        <v>356</v>
      </c>
      <c r="BN332">
        <v>0</v>
      </c>
      <c r="BO332" t="s">
        <v>3</v>
      </c>
      <c r="BP332">
        <v>0</v>
      </c>
      <c r="BQ332">
        <v>0</v>
      </c>
      <c r="BR332">
        <v>0</v>
      </c>
      <c r="BS332">
        <v>1</v>
      </c>
      <c r="BT332">
        <v>1</v>
      </c>
      <c r="BU332">
        <v>1</v>
      </c>
      <c r="BV332">
        <v>1</v>
      </c>
      <c r="BW332">
        <v>1</v>
      </c>
      <c r="BX332">
        <v>1</v>
      </c>
      <c r="BY332" t="s">
        <v>3</v>
      </c>
      <c r="BZ332">
        <v>67</v>
      </c>
      <c r="CA332">
        <v>67</v>
      </c>
      <c r="CB332" t="s">
        <v>3</v>
      </c>
      <c r="CE332">
        <v>0</v>
      </c>
      <c r="CF332">
        <v>0</v>
      </c>
      <c r="CG332">
        <v>0</v>
      </c>
      <c r="CM332">
        <v>0</v>
      </c>
      <c r="CN332" t="s">
        <v>3</v>
      </c>
      <c r="CO332">
        <v>0</v>
      </c>
      <c r="CP332">
        <f>(P332+Q332+S332)</f>
        <v>720</v>
      </c>
      <c r="CQ332">
        <f>AC332*BC332</f>
        <v>180</v>
      </c>
      <c r="CR332">
        <f>AD332*BB332</f>
        <v>0</v>
      </c>
      <c r="CS332">
        <f>AE332*BS332</f>
        <v>0</v>
      </c>
      <c r="CT332">
        <f>AF332*BA332</f>
        <v>0</v>
      </c>
      <c r="CU332">
        <f>AG332</f>
        <v>0</v>
      </c>
      <c r="CV332">
        <f>AH332</f>
        <v>0</v>
      </c>
      <c r="CW332">
        <f t="shared" si="265"/>
        <v>0</v>
      </c>
      <c r="CX332">
        <f t="shared" si="265"/>
        <v>0</v>
      </c>
      <c r="CY332">
        <f>0</f>
        <v>0</v>
      </c>
      <c r="CZ332">
        <f>0</f>
        <v>0</v>
      </c>
      <c r="DC332" t="s">
        <v>3</v>
      </c>
      <c r="DD332" t="s">
        <v>3</v>
      </c>
      <c r="DE332" t="s">
        <v>3</v>
      </c>
      <c r="DF332" t="s">
        <v>3</v>
      </c>
      <c r="DG332" t="s">
        <v>3</v>
      </c>
      <c r="DH332" t="s">
        <v>3</v>
      </c>
      <c r="DI332" t="s">
        <v>3</v>
      </c>
      <c r="DJ332" t="s">
        <v>3</v>
      </c>
      <c r="DK332" t="s">
        <v>3</v>
      </c>
      <c r="DL332" t="s">
        <v>3</v>
      </c>
      <c r="DM332" t="s">
        <v>3</v>
      </c>
      <c r="DN332">
        <v>0</v>
      </c>
      <c r="DO332">
        <v>0</v>
      </c>
      <c r="DP332">
        <v>1</v>
      </c>
      <c r="DQ332">
        <v>1</v>
      </c>
      <c r="DU332">
        <v>1013</v>
      </c>
      <c r="DV332" t="s">
        <v>177</v>
      </c>
      <c r="DW332" t="s">
        <v>177</v>
      </c>
      <c r="DX332">
        <v>7.0999999999999994E-2</v>
      </c>
      <c r="DZ332" t="s">
        <v>3</v>
      </c>
      <c r="EA332" t="s">
        <v>3</v>
      </c>
      <c r="EB332" t="s">
        <v>3</v>
      </c>
      <c r="EC332" t="s">
        <v>3</v>
      </c>
      <c r="EE332">
        <v>0</v>
      </c>
      <c r="EF332">
        <v>0</v>
      </c>
      <c r="EG332" t="s">
        <v>3</v>
      </c>
      <c r="EH332">
        <v>0</v>
      </c>
      <c r="EI332" t="s">
        <v>3</v>
      </c>
      <c r="EJ332">
        <v>0</v>
      </c>
      <c r="EK332">
        <v>356</v>
      </c>
      <c r="EL332" t="s">
        <v>3</v>
      </c>
      <c r="EM332" t="s">
        <v>3</v>
      </c>
      <c r="EO332" t="s">
        <v>3</v>
      </c>
      <c r="EQ332">
        <v>1024</v>
      </c>
      <c r="ER332">
        <v>180</v>
      </c>
      <c r="ES332">
        <v>180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FQ332">
        <v>720</v>
      </c>
      <c r="FR332">
        <f>ROUND(IF(BI332=3,GM332,0),2)</f>
        <v>0</v>
      </c>
      <c r="FS332">
        <v>1</v>
      </c>
      <c r="FX332">
        <v>67</v>
      </c>
      <c r="FY332">
        <v>67</v>
      </c>
      <c r="GA332" t="s">
        <v>30</v>
      </c>
      <c r="GD332">
        <v>0</v>
      </c>
      <c r="GF332">
        <v>-54322067</v>
      </c>
      <c r="GG332">
        <v>2</v>
      </c>
      <c r="GH332">
        <v>0</v>
      </c>
      <c r="GI332">
        <v>-2</v>
      </c>
      <c r="GJ332">
        <v>0</v>
      </c>
      <c r="GK332">
        <f>ROUND(R332*(R12)/100,2)</f>
        <v>0</v>
      </c>
      <c r="GL332">
        <f>ROUND(IF(AND(BH332=3,BI332=3,FS332&lt;&gt;0),P332,0),2)</f>
        <v>0</v>
      </c>
      <c r="GM332">
        <f>ROUND(O332+X332+Y332+GK332,2)+GX332</f>
        <v>720</v>
      </c>
      <c r="GN332">
        <f>IF(OR(BI332=0,BI332=1),ROUND(O332+X332+Y332+GK332,2),0)</f>
        <v>720</v>
      </c>
      <c r="GO332">
        <f>IF(BI332=2,ROUND(O332+X332+Y332+GK332,2),0)</f>
        <v>0</v>
      </c>
      <c r="GP332">
        <f>IF(BI332=4,ROUND(O332+X332+Y332+GK332,2)+GX332,0)</f>
        <v>0</v>
      </c>
      <c r="GR332">
        <v>0</v>
      </c>
      <c r="GS332">
        <v>4</v>
      </c>
      <c r="GT332">
        <v>0</v>
      </c>
      <c r="GU332" t="s">
        <v>3</v>
      </c>
      <c r="GV332">
        <f>ROUND((GT332),6)</f>
        <v>0</v>
      </c>
      <c r="GW332">
        <v>1</v>
      </c>
      <c r="GX332">
        <f>ROUND(HC332*I332,2)</f>
        <v>0</v>
      </c>
      <c r="HA332">
        <v>0</v>
      </c>
      <c r="HB332">
        <v>0</v>
      </c>
      <c r="HC332">
        <f>GV332*GW332</f>
        <v>0</v>
      </c>
      <c r="HE332" t="s">
        <v>3</v>
      </c>
      <c r="HF332" t="s">
        <v>3</v>
      </c>
      <c r="HM332" t="s">
        <v>3</v>
      </c>
      <c r="HN332" t="s">
        <v>3</v>
      </c>
      <c r="HO332" t="s">
        <v>3</v>
      </c>
      <c r="HP332" t="s">
        <v>3</v>
      </c>
      <c r="HQ332" t="s">
        <v>3</v>
      </c>
      <c r="IK332">
        <v>0</v>
      </c>
    </row>
    <row r="333" spans="1:245" x14ac:dyDescent="0.2">
      <c r="A333">
        <v>17</v>
      </c>
      <c r="B333">
        <v>1</v>
      </c>
      <c r="C333">
        <f>ROW(SmtRes!A166)</f>
        <v>166</v>
      </c>
      <c r="D333">
        <f>ROW(EtalonRes!A166)</f>
        <v>166</v>
      </c>
      <c r="E333" t="s">
        <v>226</v>
      </c>
      <c r="F333" t="s">
        <v>32</v>
      </c>
      <c r="G333" t="s">
        <v>33</v>
      </c>
      <c r="H333" t="s">
        <v>34</v>
      </c>
      <c r="I333">
        <f>ROUND((4)/10,9)</f>
        <v>0.4</v>
      </c>
      <c r="J333">
        <v>0</v>
      </c>
      <c r="K333">
        <f>ROUND((4)/10,9)</f>
        <v>0.4</v>
      </c>
      <c r="O333">
        <f>ROUND(CP333,2)</f>
        <v>157</v>
      </c>
      <c r="P333">
        <f>ROUND(CQ333*I333,2)</f>
        <v>0.1</v>
      </c>
      <c r="Q333">
        <f>ROUND(CR333*I333,2)</f>
        <v>0</v>
      </c>
      <c r="R333">
        <f>ROUND(CS333*I333,2)</f>
        <v>0</v>
      </c>
      <c r="S333">
        <f>ROUND(CT333*I333,2)</f>
        <v>156.9</v>
      </c>
      <c r="T333">
        <f>ROUND(CU333*I333,2)</f>
        <v>0</v>
      </c>
      <c r="U333">
        <f>CV333*I333</f>
        <v>0.36000000000000004</v>
      </c>
      <c r="V333">
        <f>CW333*I333</f>
        <v>0</v>
      </c>
      <c r="W333">
        <f>ROUND(CX333*I333,2)</f>
        <v>0</v>
      </c>
      <c r="X333">
        <f t="shared" si="262"/>
        <v>109.83</v>
      </c>
      <c r="Y333">
        <f t="shared" si="262"/>
        <v>15.69</v>
      </c>
      <c r="AA333">
        <v>1423013546</v>
      </c>
      <c r="AB333">
        <f>ROUND((AC333+AD333+AF333),6)</f>
        <v>392.5</v>
      </c>
      <c r="AC333">
        <f>ROUND((ES333),6)</f>
        <v>0.24</v>
      </c>
      <c r="AD333">
        <f>ROUND((((ET333)-(EU333))+AE333),6)</f>
        <v>0</v>
      </c>
      <c r="AE333">
        <f t="shared" si="263"/>
        <v>0</v>
      </c>
      <c r="AF333">
        <f t="shared" si="263"/>
        <v>392.26</v>
      </c>
      <c r="AG333">
        <f>ROUND((AP333),6)</f>
        <v>0</v>
      </c>
      <c r="AH333">
        <f t="shared" si="264"/>
        <v>0.9</v>
      </c>
      <c r="AI333">
        <f t="shared" si="264"/>
        <v>0</v>
      </c>
      <c r="AJ333">
        <f>(AS333)</f>
        <v>0</v>
      </c>
      <c r="AK333">
        <v>392.5</v>
      </c>
      <c r="AL333">
        <v>0.24</v>
      </c>
      <c r="AM333">
        <v>0</v>
      </c>
      <c r="AN333">
        <v>0</v>
      </c>
      <c r="AO333">
        <v>392.26</v>
      </c>
      <c r="AP333">
        <v>0</v>
      </c>
      <c r="AQ333">
        <v>0.9</v>
      </c>
      <c r="AR333">
        <v>0</v>
      </c>
      <c r="AS333">
        <v>0</v>
      </c>
      <c r="AT333">
        <v>70</v>
      </c>
      <c r="AU333">
        <v>10</v>
      </c>
      <c r="AV333">
        <v>1</v>
      </c>
      <c r="AW333">
        <v>1</v>
      </c>
      <c r="AZ333">
        <v>1</v>
      </c>
      <c r="BA333">
        <v>1</v>
      </c>
      <c r="BB333">
        <v>1</v>
      </c>
      <c r="BC333">
        <v>1</v>
      </c>
      <c r="BD333" t="s">
        <v>3</v>
      </c>
      <c r="BE333" t="s">
        <v>3</v>
      </c>
      <c r="BF333" t="s">
        <v>3</v>
      </c>
      <c r="BG333" t="s">
        <v>3</v>
      </c>
      <c r="BH333">
        <v>0</v>
      </c>
      <c r="BI333">
        <v>4</v>
      </c>
      <c r="BJ333" t="s">
        <v>35</v>
      </c>
      <c r="BM333">
        <v>0</v>
      </c>
      <c r="BN333">
        <v>0</v>
      </c>
      <c r="BO333" t="s">
        <v>3</v>
      </c>
      <c r="BP333">
        <v>0</v>
      </c>
      <c r="BQ333">
        <v>1</v>
      </c>
      <c r="BR333">
        <v>0</v>
      </c>
      <c r="BS333">
        <v>1</v>
      </c>
      <c r="BT333">
        <v>1</v>
      </c>
      <c r="BU333">
        <v>1</v>
      </c>
      <c r="BV333">
        <v>1</v>
      </c>
      <c r="BW333">
        <v>1</v>
      </c>
      <c r="BX333">
        <v>1</v>
      </c>
      <c r="BY333" t="s">
        <v>3</v>
      </c>
      <c r="BZ333">
        <v>70</v>
      </c>
      <c r="CA333">
        <v>10</v>
      </c>
      <c r="CB333" t="s">
        <v>3</v>
      </c>
      <c r="CE333">
        <v>0</v>
      </c>
      <c r="CF333">
        <v>0</v>
      </c>
      <c r="CG333">
        <v>0</v>
      </c>
      <c r="CM333">
        <v>0</v>
      </c>
      <c r="CN333" t="s">
        <v>3</v>
      </c>
      <c r="CO333">
        <v>0</v>
      </c>
      <c r="CP333">
        <f>(P333+Q333+S333)</f>
        <v>157</v>
      </c>
      <c r="CQ333">
        <f>(AC333*BC333*AW333)</f>
        <v>0.24</v>
      </c>
      <c r="CR333">
        <f>((((ET333)*BB333-(EU333)*BS333)+AE333*BS333)*AV333)</f>
        <v>0</v>
      </c>
      <c r="CS333">
        <f>(AE333*BS333*AV333)</f>
        <v>0</v>
      </c>
      <c r="CT333">
        <f>(AF333*BA333*AV333)</f>
        <v>392.26</v>
      </c>
      <c r="CU333">
        <f>AG333</f>
        <v>0</v>
      </c>
      <c r="CV333">
        <f>(AH333*AV333)</f>
        <v>0.9</v>
      </c>
      <c r="CW333">
        <f t="shared" si="265"/>
        <v>0</v>
      </c>
      <c r="CX333">
        <f t="shared" si="265"/>
        <v>0</v>
      </c>
      <c r="CY333">
        <f>((S333*BZ333)/100)</f>
        <v>109.83</v>
      </c>
      <c r="CZ333">
        <f>((S333*CA333)/100)</f>
        <v>15.69</v>
      </c>
      <c r="DC333" t="s">
        <v>3</v>
      </c>
      <c r="DD333" t="s">
        <v>3</v>
      </c>
      <c r="DE333" t="s">
        <v>3</v>
      </c>
      <c r="DF333" t="s">
        <v>3</v>
      </c>
      <c r="DG333" t="s">
        <v>3</v>
      </c>
      <c r="DH333" t="s">
        <v>3</v>
      </c>
      <c r="DI333" t="s">
        <v>3</v>
      </c>
      <c r="DJ333" t="s">
        <v>3</v>
      </c>
      <c r="DK333" t="s">
        <v>3</v>
      </c>
      <c r="DL333" t="s">
        <v>3</v>
      </c>
      <c r="DM333" t="s">
        <v>3</v>
      </c>
      <c r="DN333">
        <v>0</v>
      </c>
      <c r="DO333">
        <v>0</v>
      </c>
      <c r="DP333">
        <v>1</v>
      </c>
      <c r="DQ333">
        <v>1</v>
      </c>
      <c r="DU333">
        <v>16987630</v>
      </c>
      <c r="DV333" t="s">
        <v>34</v>
      </c>
      <c r="DW333" t="s">
        <v>34</v>
      </c>
      <c r="DX333">
        <v>10</v>
      </c>
      <c r="DZ333" t="s">
        <v>3</v>
      </c>
      <c r="EA333" t="s">
        <v>3</v>
      </c>
      <c r="EB333" t="s">
        <v>3</v>
      </c>
      <c r="EC333" t="s">
        <v>3</v>
      </c>
      <c r="EE333">
        <v>1306206291</v>
      </c>
      <c r="EF333">
        <v>1</v>
      </c>
      <c r="EG333" t="s">
        <v>23</v>
      </c>
      <c r="EH333">
        <v>0</v>
      </c>
      <c r="EI333" t="s">
        <v>3</v>
      </c>
      <c r="EJ333">
        <v>4</v>
      </c>
      <c r="EK333">
        <v>0</v>
      </c>
      <c r="EL333" t="s">
        <v>24</v>
      </c>
      <c r="EM333" t="s">
        <v>25</v>
      </c>
      <c r="EO333" t="s">
        <v>3</v>
      </c>
      <c r="EQ333">
        <v>0</v>
      </c>
      <c r="ER333">
        <v>392.5</v>
      </c>
      <c r="ES333">
        <v>0.24</v>
      </c>
      <c r="ET333">
        <v>0</v>
      </c>
      <c r="EU333">
        <v>0</v>
      </c>
      <c r="EV333">
        <v>392.26</v>
      </c>
      <c r="EW333">
        <v>0.9</v>
      </c>
      <c r="EX333">
        <v>0</v>
      </c>
      <c r="EY333">
        <v>0</v>
      </c>
      <c r="FQ333">
        <v>0</v>
      </c>
      <c r="FR333">
        <f>ROUND(IF(BI333=3,GM333,0),2)</f>
        <v>0</v>
      </c>
      <c r="FS333">
        <v>0</v>
      </c>
      <c r="FX333">
        <v>70</v>
      </c>
      <c r="FY333">
        <v>10</v>
      </c>
      <c r="GA333" t="s">
        <v>3</v>
      </c>
      <c r="GD333">
        <v>0</v>
      </c>
      <c r="GF333">
        <v>1645473191</v>
      </c>
      <c r="GG333">
        <v>2</v>
      </c>
      <c r="GH333">
        <v>1</v>
      </c>
      <c r="GI333">
        <v>-2</v>
      </c>
      <c r="GJ333">
        <v>0</v>
      </c>
      <c r="GK333">
        <f>ROUND(R333*(R12)/100,2)</f>
        <v>0</v>
      </c>
      <c r="GL333">
        <f>ROUND(IF(AND(BH333=3,BI333=3,FS333&lt;&gt;0),P333,0),2)</f>
        <v>0</v>
      </c>
      <c r="GM333">
        <f>ROUND(O333+X333+Y333+GK333,2)+GX333</f>
        <v>282.52</v>
      </c>
      <c r="GN333">
        <f>IF(OR(BI333=0,BI333=1),ROUND(O333+X333+Y333+GK333,2),0)</f>
        <v>0</v>
      </c>
      <c r="GO333">
        <f>IF(BI333=2,ROUND(O333+X333+Y333+GK333,2),0)</f>
        <v>0</v>
      </c>
      <c r="GP333">
        <f>IF(BI333=4,ROUND(O333+X333+Y333+GK333,2)+GX333,0)</f>
        <v>282.52</v>
      </c>
      <c r="GR333">
        <v>0</v>
      </c>
      <c r="GS333">
        <v>3</v>
      </c>
      <c r="GT333">
        <v>0</v>
      </c>
      <c r="GU333" t="s">
        <v>3</v>
      </c>
      <c r="GV333">
        <f>ROUND((GT333),6)</f>
        <v>0</v>
      </c>
      <c r="GW333">
        <v>1</v>
      </c>
      <c r="GX333">
        <f>ROUND(HC333*I333,2)</f>
        <v>0</v>
      </c>
      <c r="HA333">
        <v>0</v>
      </c>
      <c r="HB333">
        <v>0</v>
      </c>
      <c r="HC333">
        <f>GV333*GW333</f>
        <v>0</v>
      </c>
      <c r="HE333" t="s">
        <v>3</v>
      </c>
      <c r="HF333" t="s">
        <v>3</v>
      </c>
      <c r="HM333" t="s">
        <v>3</v>
      </c>
      <c r="HN333" t="s">
        <v>3</v>
      </c>
      <c r="HO333" t="s">
        <v>3</v>
      </c>
      <c r="HP333" t="s">
        <v>3</v>
      </c>
      <c r="HQ333" t="s">
        <v>3</v>
      </c>
      <c r="IK333">
        <v>0</v>
      </c>
    </row>
    <row r="334" spans="1:245" x14ac:dyDescent="0.2">
      <c r="A334">
        <v>17</v>
      </c>
      <c r="B334">
        <v>1</v>
      </c>
      <c r="C334">
        <f>ROW(SmtRes!A168)</f>
        <v>168</v>
      </c>
      <c r="D334">
        <f>ROW(EtalonRes!A168)</f>
        <v>168</v>
      </c>
      <c r="E334" t="s">
        <v>227</v>
      </c>
      <c r="F334" t="s">
        <v>161</v>
      </c>
      <c r="G334" t="s">
        <v>162</v>
      </c>
      <c r="H334" t="s">
        <v>34</v>
      </c>
      <c r="I334">
        <f>ROUND(1/10,9)</f>
        <v>0.1</v>
      </c>
      <c r="J334">
        <v>0</v>
      </c>
      <c r="K334">
        <f>ROUND(1/10,9)</f>
        <v>0.1</v>
      </c>
      <c r="O334">
        <f>ROUND(CP334,2)</f>
        <v>66.3</v>
      </c>
      <c r="P334">
        <f>ROUND(CQ334*I334,2)</f>
        <v>0.05</v>
      </c>
      <c r="Q334">
        <f>ROUND(CR334*I334,2)</f>
        <v>0</v>
      </c>
      <c r="R334">
        <f>ROUND(CS334*I334,2)</f>
        <v>0</v>
      </c>
      <c r="S334">
        <f>ROUND(CT334*I334,2)</f>
        <v>66.25</v>
      </c>
      <c r="T334">
        <f>ROUND(CU334*I334,2)</f>
        <v>0</v>
      </c>
      <c r="U334">
        <f>CV334*I334</f>
        <v>0.15200000000000002</v>
      </c>
      <c r="V334">
        <f>CW334*I334</f>
        <v>0</v>
      </c>
      <c r="W334">
        <f>ROUND(CX334*I334,2)</f>
        <v>0</v>
      </c>
      <c r="X334">
        <f t="shared" si="262"/>
        <v>46.38</v>
      </c>
      <c r="Y334">
        <f t="shared" si="262"/>
        <v>6.63</v>
      </c>
      <c r="AA334">
        <v>1423013546</v>
      </c>
      <c r="AB334">
        <f>ROUND((AC334+AD334+AF334),6)</f>
        <v>662.96</v>
      </c>
      <c r="AC334">
        <f>ROUND((ES334),6)</f>
        <v>0.48</v>
      </c>
      <c r="AD334">
        <f>ROUND((((ET334)-(EU334))+AE334),6)</f>
        <v>0</v>
      </c>
      <c r="AE334">
        <f t="shared" si="263"/>
        <v>0</v>
      </c>
      <c r="AF334">
        <f t="shared" si="263"/>
        <v>662.48</v>
      </c>
      <c r="AG334">
        <f>ROUND((AP334),6)</f>
        <v>0</v>
      </c>
      <c r="AH334">
        <f t="shared" si="264"/>
        <v>1.52</v>
      </c>
      <c r="AI334">
        <f t="shared" si="264"/>
        <v>0</v>
      </c>
      <c r="AJ334">
        <f>(AS334)</f>
        <v>0</v>
      </c>
      <c r="AK334">
        <v>662.96</v>
      </c>
      <c r="AL334">
        <v>0.48</v>
      </c>
      <c r="AM334">
        <v>0</v>
      </c>
      <c r="AN334">
        <v>0</v>
      </c>
      <c r="AO334">
        <v>662.48</v>
      </c>
      <c r="AP334">
        <v>0</v>
      </c>
      <c r="AQ334">
        <v>1.52</v>
      </c>
      <c r="AR334">
        <v>0</v>
      </c>
      <c r="AS334">
        <v>0</v>
      </c>
      <c r="AT334">
        <v>70</v>
      </c>
      <c r="AU334">
        <v>10</v>
      </c>
      <c r="AV334">
        <v>1</v>
      </c>
      <c r="AW334">
        <v>1</v>
      </c>
      <c r="AZ334">
        <v>1</v>
      </c>
      <c r="BA334">
        <v>1</v>
      </c>
      <c r="BB334">
        <v>1</v>
      </c>
      <c r="BC334">
        <v>1</v>
      </c>
      <c r="BD334" t="s">
        <v>3</v>
      </c>
      <c r="BE334" t="s">
        <v>3</v>
      </c>
      <c r="BF334" t="s">
        <v>3</v>
      </c>
      <c r="BG334" t="s">
        <v>3</v>
      </c>
      <c r="BH334">
        <v>0</v>
      </c>
      <c r="BI334">
        <v>4</v>
      </c>
      <c r="BJ334" t="s">
        <v>163</v>
      </c>
      <c r="BM334">
        <v>0</v>
      </c>
      <c r="BN334">
        <v>0</v>
      </c>
      <c r="BO334" t="s">
        <v>3</v>
      </c>
      <c r="BP334">
        <v>0</v>
      </c>
      <c r="BQ334">
        <v>1</v>
      </c>
      <c r="BR334">
        <v>0</v>
      </c>
      <c r="BS334">
        <v>1</v>
      </c>
      <c r="BT334">
        <v>1</v>
      </c>
      <c r="BU334">
        <v>1</v>
      </c>
      <c r="BV334">
        <v>1</v>
      </c>
      <c r="BW334">
        <v>1</v>
      </c>
      <c r="BX334">
        <v>1</v>
      </c>
      <c r="BY334" t="s">
        <v>3</v>
      </c>
      <c r="BZ334">
        <v>70</v>
      </c>
      <c r="CA334">
        <v>10</v>
      </c>
      <c r="CB334" t="s">
        <v>3</v>
      </c>
      <c r="CE334">
        <v>0</v>
      </c>
      <c r="CF334">
        <v>0</v>
      </c>
      <c r="CG334">
        <v>0</v>
      </c>
      <c r="CM334">
        <v>0</v>
      </c>
      <c r="CN334" t="s">
        <v>3</v>
      </c>
      <c r="CO334">
        <v>0</v>
      </c>
      <c r="CP334">
        <f>(P334+Q334+S334)</f>
        <v>66.3</v>
      </c>
      <c r="CQ334">
        <f>(AC334*BC334*AW334)</f>
        <v>0.48</v>
      </c>
      <c r="CR334">
        <f>((((ET334)*BB334-(EU334)*BS334)+AE334*BS334)*AV334)</f>
        <v>0</v>
      </c>
      <c r="CS334">
        <f>(AE334*BS334*AV334)</f>
        <v>0</v>
      </c>
      <c r="CT334">
        <f>(AF334*BA334*AV334)</f>
        <v>662.48</v>
      </c>
      <c r="CU334">
        <f>AG334</f>
        <v>0</v>
      </c>
      <c r="CV334">
        <f>(AH334*AV334)</f>
        <v>1.52</v>
      </c>
      <c r="CW334">
        <f t="shared" si="265"/>
        <v>0</v>
      </c>
      <c r="CX334">
        <f t="shared" si="265"/>
        <v>0</v>
      </c>
      <c r="CY334">
        <f>((S334*BZ334)/100)</f>
        <v>46.375</v>
      </c>
      <c r="CZ334">
        <f>((S334*CA334)/100)</f>
        <v>6.625</v>
      </c>
      <c r="DC334" t="s">
        <v>3</v>
      </c>
      <c r="DD334" t="s">
        <v>3</v>
      </c>
      <c r="DE334" t="s">
        <v>3</v>
      </c>
      <c r="DF334" t="s">
        <v>3</v>
      </c>
      <c r="DG334" t="s">
        <v>3</v>
      </c>
      <c r="DH334" t="s">
        <v>3</v>
      </c>
      <c r="DI334" t="s">
        <v>3</v>
      </c>
      <c r="DJ334" t="s">
        <v>3</v>
      </c>
      <c r="DK334" t="s">
        <v>3</v>
      </c>
      <c r="DL334" t="s">
        <v>3</v>
      </c>
      <c r="DM334" t="s">
        <v>3</v>
      </c>
      <c r="DN334">
        <v>0</v>
      </c>
      <c r="DO334">
        <v>0</v>
      </c>
      <c r="DP334">
        <v>1</v>
      </c>
      <c r="DQ334">
        <v>1</v>
      </c>
      <c r="DU334">
        <v>16987630</v>
      </c>
      <c r="DV334" t="s">
        <v>34</v>
      </c>
      <c r="DW334" t="s">
        <v>34</v>
      </c>
      <c r="DX334">
        <v>10</v>
      </c>
      <c r="DZ334" t="s">
        <v>3</v>
      </c>
      <c r="EA334" t="s">
        <v>3</v>
      </c>
      <c r="EB334" t="s">
        <v>3</v>
      </c>
      <c r="EC334" t="s">
        <v>3</v>
      </c>
      <c r="EE334">
        <v>1306206291</v>
      </c>
      <c r="EF334">
        <v>1</v>
      </c>
      <c r="EG334" t="s">
        <v>23</v>
      </c>
      <c r="EH334">
        <v>0</v>
      </c>
      <c r="EI334" t="s">
        <v>3</v>
      </c>
      <c r="EJ334">
        <v>4</v>
      </c>
      <c r="EK334">
        <v>0</v>
      </c>
      <c r="EL334" t="s">
        <v>24</v>
      </c>
      <c r="EM334" t="s">
        <v>25</v>
      </c>
      <c r="EO334" t="s">
        <v>3</v>
      </c>
      <c r="EQ334">
        <v>0</v>
      </c>
      <c r="ER334">
        <v>662.96</v>
      </c>
      <c r="ES334">
        <v>0.48</v>
      </c>
      <c r="ET334">
        <v>0</v>
      </c>
      <c r="EU334">
        <v>0</v>
      </c>
      <c r="EV334">
        <v>662.48</v>
      </c>
      <c r="EW334">
        <v>1.52</v>
      </c>
      <c r="EX334">
        <v>0</v>
      </c>
      <c r="EY334">
        <v>0</v>
      </c>
      <c r="FQ334">
        <v>0</v>
      </c>
      <c r="FR334">
        <f>ROUND(IF(BI334=3,GM334,0),2)</f>
        <v>0</v>
      </c>
      <c r="FS334">
        <v>0</v>
      </c>
      <c r="FX334">
        <v>70</v>
      </c>
      <c r="FY334">
        <v>10</v>
      </c>
      <c r="GA334" t="s">
        <v>3</v>
      </c>
      <c r="GD334">
        <v>0</v>
      </c>
      <c r="GF334">
        <v>-422682725</v>
      </c>
      <c r="GG334">
        <v>2</v>
      </c>
      <c r="GH334">
        <v>1</v>
      </c>
      <c r="GI334">
        <v>-2</v>
      </c>
      <c r="GJ334">
        <v>0</v>
      </c>
      <c r="GK334">
        <f>ROUND(R334*(R12)/100,2)</f>
        <v>0</v>
      </c>
      <c r="GL334">
        <f>ROUND(IF(AND(BH334=3,BI334=3,FS334&lt;&gt;0),P334,0),2)</f>
        <v>0</v>
      </c>
      <c r="GM334">
        <f>ROUND(O334+X334+Y334+GK334,2)+GX334</f>
        <v>119.31</v>
      </c>
      <c r="GN334">
        <f>IF(OR(BI334=0,BI334=1),ROUND(O334+X334+Y334+GK334,2),0)</f>
        <v>0</v>
      </c>
      <c r="GO334">
        <f>IF(BI334=2,ROUND(O334+X334+Y334+GK334,2),0)</f>
        <v>0</v>
      </c>
      <c r="GP334">
        <f>IF(BI334=4,ROUND(O334+X334+Y334+GK334,2)+GX334,0)</f>
        <v>119.31</v>
      </c>
      <c r="GR334">
        <v>0</v>
      </c>
      <c r="GS334">
        <v>3</v>
      </c>
      <c r="GT334">
        <v>0</v>
      </c>
      <c r="GU334" t="s">
        <v>3</v>
      </c>
      <c r="GV334">
        <f>ROUND((GT334),6)</f>
        <v>0</v>
      </c>
      <c r="GW334">
        <v>1</v>
      </c>
      <c r="GX334">
        <f>ROUND(HC334*I334,2)</f>
        <v>0</v>
      </c>
      <c r="HA334">
        <v>0</v>
      </c>
      <c r="HB334">
        <v>0</v>
      </c>
      <c r="HC334">
        <f>GV334*GW334</f>
        <v>0</v>
      </c>
      <c r="HE334" t="s">
        <v>3</v>
      </c>
      <c r="HF334" t="s">
        <v>3</v>
      </c>
      <c r="HM334" t="s">
        <v>3</v>
      </c>
      <c r="HN334" t="s">
        <v>3</v>
      </c>
      <c r="HO334" t="s">
        <v>3</v>
      </c>
      <c r="HP334" t="s">
        <v>3</v>
      </c>
      <c r="HQ334" t="s">
        <v>3</v>
      </c>
      <c r="IK334">
        <v>0</v>
      </c>
    </row>
    <row r="335" spans="1:245" x14ac:dyDescent="0.2">
      <c r="A335">
        <v>19</v>
      </c>
      <c r="B335">
        <v>1</v>
      </c>
      <c r="F335" t="s">
        <v>3</v>
      </c>
      <c r="G335" t="s">
        <v>228</v>
      </c>
      <c r="H335" t="s">
        <v>3</v>
      </c>
      <c r="AA335">
        <v>1</v>
      </c>
      <c r="IK335">
        <v>0</v>
      </c>
    </row>
    <row r="336" spans="1:245" x14ac:dyDescent="0.2">
      <c r="A336">
        <v>17</v>
      </c>
      <c r="B336">
        <v>1</v>
      </c>
      <c r="C336">
        <f>ROW(SmtRes!A169)</f>
        <v>169</v>
      </c>
      <c r="D336">
        <f>ROW(EtalonRes!A169)</f>
        <v>169</v>
      </c>
      <c r="E336" t="s">
        <v>229</v>
      </c>
      <c r="F336" t="s">
        <v>19</v>
      </c>
      <c r="G336" t="s">
        <v>20</v>
      </c>
      <c r="H336" t="s">
        <v>21</v>
      </c>
      <c r="I336">
        <v>8</v>
      </c>
      <c r="J336">
        <v>0</v>
      </c>
      <c r="K336">
        <v>8</v>
      </c>
      <c r="O336">
        <f>ROUND(CP336,2)</f>
        <v>4079.44</v>
      </c>
      <c r="P336">
        <f>ROUND(CQ336*I336,2)</f>
        <v>0</v>
      </c>
      <c r="Q336">
        <f>ROUND(CR336*I336,2)</f>
        <v>0</v>
      </c>
      <c r="R336">
        <f>ROUND(CS336*I336,2)</f>
        <v>0</v>
      </c>
      <c r="S336">
        <f>ROUND(CT336*I336,2)</f>
        <v>4079.44</v>
      </c>
      <c r="T336">
        <f>ROUND(CU336*I336,2)</f>
        <v>0</v>
      </c>
      <c r="U336">
        <f>CV336*I336</f>
        <v>9.36</v>
      </c>
      <c r="V336">
        <f>CW336*I336</f>
        <v>0</v>
      </c>
      <c r="W336">
        <f>ROUND(CX336*I336,2)</f>
        <v>0</v>
      </c>
      <c r="X336">
        <f t="shared" ref="X336:Y340" si="266">ROUND(CY336,2)</f>
        <v>2855.61</v>
      </c>
      <c r="Y336">
        <f t="shared" si="266"/>
        <v>407.94</v>
      </c>
      <c r="AA336">
        <v>1423013546</v>
      </c>
      <c r="AB336">
        <f>ROUND((AC336+AD336+AF336),6)</f>
        <v>509.93</v>
      </c>
      <c r="AC336">
        <f>ROUND((ES336),6)</f>
        <v>0</v>
      </c>
      <c r="AD336">
        <f>ROUND((((ET336)-(EU336))+AE336),6)</f>
        <v>0</v>
      </c>
      <c r="AE336">
        <f t="shared" ref="AE336:AF340" si="267">ROUND((EU336),6)</f>
        <v>0</v>
      </c>
      <c r="AF336">
        <f t="shared" si="267"/>
        <v>509.93</v>
      </c>
      <c r="AG336">
        <f>ROUND((AP336),6)</f>
        <v>0</v>
      </c>
      <c r="AH336">
        <f t="shared" ref="AH336:AI340" si="268">(EW336)</f>
        <v>1.17</v>
      </c>
      <c r="AI336">
        <f t="shared" si="268"/>
        <v>0</v>
      </c>
      <c r="AJ336">
        <f>(AS336)</f>
        <v>0</v>
      </c>
      <c r="AK336">
        <v>509.93</v>
      </c>
      <c r="AL336">
        <v>0</v>
      </c>
      <c r="AM336">
        <v>0</v>
      </c>
      <c r="AN336">
        <v>0</v>
      </c>
      <c r="AO336">
        <v>509.93</v>
      </c>
      <c r="AP336">
        <v>0</v>
      </c>
      <c r="AQ336">
        <v>1.17</v>
      </c>
      <c r="AR336">
        <v>0</v>
      </c>
      <c r="AS336">
        <v>0</v>
      </c>
      <c r="AT336">
        <v>70</v>
      </c>
      <c r="AU336">
        <v>10</v>
      </c>
      <c r="AV336">
        <v>1</v>
      </c>
      <c r="AW336">
        <v>1</v>
      </c>
      <c r="AZ336">
        <v>1</v>
      </c>
      <c r="BA336">
        <v>1</v>
      </c>
      <c r="BB336">
        <v>1</v>
      </c>
      <c r="BC336">
        <v>1</v>
      </c>
      <c r="BD336" t="s">
        <v>3</v>
      </c>
      <c r="BE336" t="s">
        <v>3</v>
      </c>
      <c r="BF336" t="s">
        <v>3</v>
      </c>
      <c r="BG336" t="s">
        <v>3</v>
      </c>
      <c r="BH336">
        <v>0</v>
      </c>
      <c r="BI336">
        <v>4</v>
      </c>
      <c r="BJ336" t="s">
        <v>22</v>
      </c>
      <c r="BM336">
        <v>0</v>
      </c>
      <c r="BN336">
        <v>0</v>
      </c>
      <c r="BO336" t="s">
        <v>3</v>
      </c>
      <c r="BP336">
        <v>0</v>
      </c>
      <c r="BQ336">
        <v>1</v>
      </c>
      <c r="BR336">
        <v>0</v>
      </c>
      <c r="BS336">
        <v>1</v>
      </c>
      <c r="BT336">
        <v>1</v>
      </c>
      <c r="BU336">
        <v>1</v>
      </c>
      <c r="BV336">
        <v>1</v>
      </c>
      <c r="BW336">
        <v>1</v>
      </c>
      <c r="BX336">
        <v>1</v>
      </c>
      <c r="BY336" t="s">
        <v>3</v>
      </c>
      <c r="BZ336">
        <v>70</v>
      </c>
      <c r="CA336">
        <v>10</v>
      </c>
      <c r="CB336" t="s">
        <v>3</v>
      </c>
      <c r="CE336">
        <v>0</v>
      </c>
      <c r="CF336">
        <v>0</v>
      </c>
      <c r="CG336">
        <v>0</v>
      </c>
      <c r="CM336">
        <v>0</v>
      </c>
      <c r="CN336" t="s">
        <v>3</v>
      </c>
      <c r="CO336">
        <v>0</v>
      </c>
      <c r="CP336">
        <f>(P336+Q336+S336)</f>
        <v>4079.44</v>
      </c>
      <c r="CQ336">
        <f>(AC336*BC336*AW336)</f>
        <v>0</v>
      </c>
      <c r="CR336">
        <f>((((ET336)*BB336-(EU336)*BS336)+AE336*BS336)*AV336)</f>
        <v>0</v>
      </c>
      <c r="CS336">
        <f>(AE336*BS336*AV336)</f>
        <v>0</v>
      </c>
      <c r="CT336">
        <f>(AF336*BA336*AV336)</f>
        <v>509.93</v>
      </c>
      <c r="CU336">
        <f>AG336</f>
        <v>0</v>
      </c>
      <c r="CV336">
        <f>(AH336*AV336)</f>
        <v>1.17</v>
      </c>
      <c r="CW336">
        <f t="shared" ref="CW336:CX340" si="269">AI336</f>
        <v>0</v>
      </c>
      <c r="CX336">
        <f t="shared" si="269"/>
        <v>0</v>
      </c>
      <c r="CY336">
        <f>((S336*BZ336)/100)</f>
        <v>2855.6079999999997</v>
      </c>
      <c r="CZ336">
        <f>((S336*CA336)/100)</f>
        <v>407.94400000000002</v>
      </c>
      <c r="DC336" t="s">
        <v>3</v>
      </c>
      <c r="DD336" t="s">
        <v>3</v>
      </c>
      <c r="DE336" t="s">
        <v>3</v>
      </c>
      <c r="DF336" t="s">
        <v>3</v>
      </c>
      <c r="DG336" t="s">
        <v>3</v>
      </c>
      <c r="DH336" t="s">
        <v>3</v>
      </c>
      <c r="DI336" t="s">
        <v>3</v>
      </c>
      <c r="DJ336" t="s">
        <v>3</v>
      </c>
      <c r="DK336" t="s">
        <v>3</v>
      </c>
      <c r="DL336" t="s">
        <v>3</v>
      </c>
      <c r="DM336" t="s">
        <v>3</v>
      </c>
      <c r="DN336">
        <v>0</v>
      </c>
      <c r="DO336">
        <v>0</v>
      </c>
      <c r="DP336">
        <v>1</v>
      </c>
      <c r="DQ336">
        <v>1</v>
      </c>
      <c r="DU336">
        <v>16987630</v>
      </c>
      <c r="DV336" t="s">
        <v>21</v>
      </c>
      <c r="DW336" t="s">
        <v>21</v>
      </c>
      <c r="DX336">
        <v>1</v>
      </c>
      <c r="DZ336" t="s">
        <v>3</v>
      </c>
      <c r="EA336" t="s">
        <v>3</v>
      </c>
      <c r="EB336" t="s">
        <v>3</v>
      </c>
      <c r="EC336" t="s">
        <v>3</v>
      </c>
      <c r="EE336">
        <v>1306206291</v>
      </c>
      <c r="EF336">
        <v>1</v>
      </c>
      <c r="EG336" t="s">
        <v>23</v>
      </c>
      <c r="EH336">
        <v>0</v>
      </c>
      <c r="EI336" t="s">
        <v>3</v>
      </c>
      <c r="EJ336">
        <v>4</v>
      </c>
      <c r="EK336">
        <v>0</v>
      </c>
      <c r="EL336" t="s">
        <v>24</v>
      </c>
      <c r="EM336" t="s">
        <v>25</v>
      </c>
      <c r="EO336" t="s">
        <v>3</v>
      </c>
      <c r="EQ336">
        <v>0</v>
      </c>
      <c r="ER336">
        <v>509.93</v>
      </c>
      <c r="ES336">
        <v>0</v>
      </c>
      <c r="ET336">
        <v>0</v>
      </c>
      <c r="EU336">
        <v>0</v>
      </c>
      <c r="EV336">
        <v>509.93</v>
      </c>
      <c r="EW336">
        <v>1.17</v>
      </c>
      <c r="EX336">
        <v>0</v>
      </c>
      <c r="EY336">
        <v>0</v>
      </c>
      <c r="FQ336">
        <v>0</v>
      </c>
      <c r="FR336">
        <f>ROUND(IF(BI336=3,GM336,0),2)</f>
        <v>0</v>
      </c>
      <c r="FS336">
        <v>0</v>
      </c>
      <c r="FX336">
        <v>70</v>
      </c>
      <c r="FY336">
        <v>10</v>
      </c>
      <c r="GA336" t="s">
        <v>3</v>
      </c>
      <c r="GD336">
        <v>0</v>
      </c>
      <c r="GF336">
        <v>-1066154073</v>
      </c>
      <c r="GG336">
        <v>2</v>
      </c>
      <c r="GH336">
        <v>1</v>
      </c>
      <c r="GI336">
        <v>-2</v>
      </c>
      <c r="GJ336">
        <v>0</v>
      </c>
      <c r="GK336">
        <f>ROUND(R336*(R12)/100,2)</f>
        <v>0</v>
      </c>
      <c r="GL336">
        <f>ROUND(IF(AND(BH336=3,BI336=3,FS336&lt;&gt;0),P336,0),2)</f>
        <v>0</v>
      </c>
      <c r="GM336">
        <f>ROUND(O336+X336+Y336+GK336,2)+GX336</f>
        <v>7342.99</v>
      </c>
      <c r="GN336">
        <f>IF(OR(BI336=0,BI336=1),ROUND(O336+X336+Y336+GK336,2),0)</f>
        <v>0</v>
      </c>
      <c r="GO336">
        <f>IF(BI336=2,ROUND(O336+X336+Y336+GK336,2),0)</f>
        <v>0</v>
      </c>
      <c r="GP336">
        <f>IF(BI336=4,ROUND(O336+X336+Y336+GK336,2)+GX336,0)</f>
        <v>7342.99</v>
      </c>
      <c r="GR336">
        <v>0</v>
      </c>
      <c r="GS336">
        <v>3</v>
      </c>
      <c r="GT336">
        <v>0</v>
      </c>
      <c r="GU336" t="s">
        <v>3</v>
      </c>
      <c r="GV336">
        <f>ROUND((GT336),6)</f>
        <v>0</v>
      </c>
      <c r="GW336">
        <v>1</v>
      </c>
      <c r="GX336">
        <f>ROUND(HC336*I336,2)</f>
        <v>0</v>
      </c>
      <c r="HA336">
        <v>0</v>
      </c>
      <c r="HB336">
        <v>0</v>
      </c>
      <c r="HC336">
        <f>GV336*GW336</f>
        <v>0</v>
      </c>
      <c r="HE336" t="s">
        <v>3</v>
      </c>
      <c r="HF336" t="s">
        <v>3</v>
      </c>
      <c r="HM336" t="s">
        <v>3</v>
      </c>
      <c r="HN336" t="s">
        <v>3</v>
      </c>
      <c r="HO336" t="s">
        <v>3</v>
      </c>
      <c r="HP336" t="s">
        <v>3</v>
      </c>
      <c r="HQ336" t="s">
        <v>3</v>
      </c>
      <c r="IK336">
        <v>0</v>
      </c>
    </row>
    <row r="337" spans="1:245" x14ac:dyDescent="0.2">
      <c r="A337">
        <v>17</v>
      </c>
      <c r="B337">
        <v>1</v>
      </c>
      <c r="E337" t="s">
        <v>3</v>
      </c>
      <c r="F337" t="s">
        <v>26</v>
      </c>
      <c r="G337" t="s">
        <v>27</v>
      </c>
      <c r="H337" t="s">
        <v>177</v>
      </c>
      <c r="I337">
        <v>8</v>
      </c>
      <c r="J337">
        <v>0</v>
      </c>
      <c r="K337">
        <v>8</v>
      </c>
      <c r="O337">
        <f>ROUND(CP337,2)</f>
        <v>1440</v>
      </c>
      <c r="P337">
        <f>ROUND(CQ337*I337,2)</f>
        <v>1440</v>
      </c>
      <c r="Q337">
        <f>ROUND(CR337*I337,2)</f>
        <v>0</v>
      </c>
      <c r="R337">
        <f>ROUND(CS337*I337,2)</f>
        <v>0</v>
      </c>
      <c r="S337">
        <f>ROUND(CT337*I337,2)</f>
        <v>0</v>
      </c>
      <c r="T337">
        <f>ROUND(CU337*I337,2)</f>
        <v>0</v>
      </c>
      <c r="U337">
        <f>CV337*I337</f>
        <v>0</v>
      </c>
      <c r="V337">
        <f>CW337*I337</f>
        <v>0</v>
      </c>
      <c r="W337">
        <f>ROUND(CX337*I337,2)</f>
        <v>0</v>
      </c>
      <c r="X337">
        <f t="shared" si="266"/>
        <v>0</v>
      </c>
      <c r="Y337">
        <f t="shared" si="266"/>
        <v>0</v>
      </c>
      <c r="AA337">
        <v>-1</v>
      </c>
      <c r="AB337">
        <f>ROUND((AC337+AD337+AF337),6)</f>
        <v>180</v>
      </c>
      <c r="AC337">
        <f>ROUND((ES337),6)</f>
        <v>180</v>
      </c>
      <c r="AD337">
        <f>ROUND((ET337),6)</f>
        <v>0</v>
      </c>
      <c r="AE337">
        <f t="shared" si="267"/>
        <v>0</v>
      </c>
      <c r="AF337">
        <f t="shared" si="267"/>
        <v>0</v>
      </c>
      <c r="AG337">
        <f>ROUND((AP337),6)</f>
        <v>0</v>
      </c>
      <c r="AH337">
        <f t="shared" si="268"/>
        <v>0</v>
      </c>
      <c r="AI337">
        <f t="shared" si="268"/>
        <v>0</v>
      </c>
      <c r="AJ337">
        <f>(AS337)</f>
        <v>0</v>
      </c>
      <c r="AK337">
        <v>180</v>
      </c>
      <c r="AL337">
        <v>180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1</v>
      </c>
      <c r="AW337">
        <v>1</v>
      </c>
      <c r="AZ337">
        <v>1</v>
      </c>
      <c r="BA337">
        <v>1</v>
      </c>
      <c r="BB337">
        <v>1</v>
      </c>
      <c r="BC337">
        <v>1</v>
      </c>
      <c r="BD337" t="s">
        <v>3</v>
      </c>
      <c r="BE337" t="s">
        <v>3</v>
      </c>
      <c r="BF337" t="s">
        <v>3</v>
      </c>
      <c r="BG337" t="s">
        <v>3</v>
      </c>
      <c r="BH337">
        <v>3</v>
      </c>
      <c r="BI337">
        <v>1</v>
      </c>
      <c r="BJ337" t="s">
        <v>3</v>
      </c>
      <c r="BM337">
        <v>356</v>
      </c>
      <c r="BN337">
        <v>0</v>
      </c>
      <c r="BO337" t="s">
        <v>3</v>
      </c>
      <c r="BP337">
        <v>0</v>
      </c>
      <c r="BQ337">
        <v>0</v>
      </c>
      <c r="BR337">
        <v>0</v>
      </c>
      <c r="BS337">
        <v>1</v>
      </c>
      <c r="BT337">
        <v>1</v>
      </c>
      <c r="BU337">
        <v>1</v>
      </c>
      <c r="BV337">
        <v>1</v>
      </c>
      <c r="BW337">
        <v>1</v>
      </c>
      <c r="BX337">
        <v>1</v>
      </c>
      <c r="BY337" t="s">
        <v>3</v>
      </c>
      <c r="BZ337">
        <v>67</v>
      </c>
      <c r="CA337">
        <v>67</v>
      </c>
      <c r="CB337" t="s">
        <v>3</v>
      </c>
      <c r="CE337">
        <v>0</v>
      </c>
      <c r="CF337">
        <v>0</v>
      </c>
      <c r="CG337">
        <v>0</v>
      </c>
      <c r="CM337">
        <v>0</v>
      </c>
      <c r="CN337" t="s">
        <v>3</v>
      </c>
      <c r="CO337">
        <v>0</v>
      </c>
      <c r="CP337">
        <f>(P337+Q337+S337)</f>
        <v>1440</v>
      </c>
      <c r="CQ337">
        <f>AC337*BC337</f>
        <v>180</v>
      </c>
      <c r="CR337">
        <f>AD337*BB337</f>
        <v>0</v>
      </c>
      <c r="CS337">
        <f>AE337*BS337</f>
        <v>0</v>
      </c>
      <c r="CT337">
        <f>AF337*BA337</f>
        <v>0</v>
      </c>
      <c r="CU337">
        <f>AG337</f>
        <v>0</v>
      </c>
      <c r="CV337">
        <f>AH337</f>
        <v>0</v>
      </c>
      <c r="CW337">
        <f t="shared" si="269"/>
        <v>0</v>
      </c>
      <c r="CX337">
        <f t="shared" si="269"/>
        <v>0</v>
      </c>
      <c r="CY337">
        <f>0</f>
        <v>0</v>
      </c>
      <c r="CZ337">
        <f>0</f>
        <v>0</v>
      </c>
      <c r="DC337" t="s">
        <v>3</v>
      </c>
      <c r="DD337" t="s">
        <v>3</v>
      </c>
      <c r="DE337" t="s">
        <v>3</v>
      </c>
      <c r="DF337" t="s">
        <v>3</v>
      </c>
      <c r="DG337" t="s">
        <v>3</v>
      </c>
      <c r="DH337" t="s">
        <v>3</v>
      </c>
      <c r="DI337" t="s">
        <v>3</v>
      </c>
      <c r="DJ337" t="s">
        <v>3</v>
      </c>
      <c r="DK337" t="s">
        <v>3</v>
      </c>
      <c r="DL337" t="s">
        <v>3</v>
      </c>
      <c r="DM337" t="s">
        <v>3</v>
      </c>
      <c r="DN337">
        <v>0</v>
      </c>
      <c r="DO337">
        <v>0</v>
      </c>
      <c r="DP337">
        <v>1</v>
      </c>
      <c r="DQ337">
        <v>1</v>
      </c>
      <c r="DU337">
        <v>1013</v>
      </c>
      <c r="DV337" t="s">
        <v>177</v>
      </c>
      <c r="DW337" t="s">
        <v>177</v>
      </c>
      <c r="DX337">
        <v>7.0999999999999994E-2</v>
      </c>
      <c r="DZ337" t="s">
        <v>3</v>
      </c>
      <c r="EA337" t="s">
        <v>3</v>
      </c>
      <c r="EB337" t="s">
        <v>3</v>
      </c>
      <c r="EC337" t="s">
        <v>3</v>
      </c>
      <c r="EE337">
        <v>0</v>
      </c>
      <c r="EF337">
        <v>0</v>
      </c>
      <c r="EG337" t="s">
        <v>3</v>
      </c>
      <c r="EH337">
        <v>0</v>
      </c>
      <c r="EI337" t="s">
        <v>3</v>
      </c>
      <c r="EJ337">
        <v>0</v>
      </c>
      <c r="EK337">
        <v>356</v>
      </c>
      <c r="EL337" t="s">
        <v>3</v>
      </c>
      <c r="EM337" t="s">
        <v>3</v>
      </c>
      <c r="EO337" t="s">
        <v>3</v>
      </c>
      <c r="EQ337">
        <v>1024</v>
      </c>
      <c r="ER337">
        <v>180</v>
      </c>
      <c r="ES337">
        <v>180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FQ337">
        <v>1440</v>
      </c>
      <c r="FR337">
        <f>ROUND(IF(BI337=3,GM337,0),2)</f>
        <v>0</v>
      </c>
      <c r="FS337">
        <v>1</v>
      </c>
      <c r="FX337">
        <v>67</v>
      </c>
      <c r="FY337">
        <v>67</v>
      </c>
      <c r="GA337" t="s">
        <v>30</v>
      </c>
      <c r="GD337">
        <v>0</v>
      </c>
      <c r="GF337">
        <v>-54322067</v>
      </c>
      <c r="GG337">
        <v>2</v>
      </c>
      <c r="GH337">
        <v>0</v>
      </c>
      <c r="GI337">
        <v>-2</v>
      </c>
      <c r="GJ337">
        <v>0</v>
      </c>
      <c r="GK337">
        <f>ROUND(R337*(R12)/100,2)</f>
        <v>0</v>
      </c>
      <c r="GL337">
        <f>ROUND(IF(AND(BH337=3,BI337=3,FS337&lt;&gt;0),P337,0),2)</f>
        <v>0</v>
      </c>
      <c r="GM337">
        <f>ROUND(O337+X337+Y337+GK337,2)+GX337</f>
        <v>1440</v>
      </c>
      <c r="GN337">
        <f>IF(OR(BI337=0,BI337=1),ROUND(O337+X337+Y337+GK337,2),0)</f>
        <v>1440</v>
      </c>
      <c r="GO337">
        <f>IF(BI337=2,ROUND(O337+X337+Y337+GK337,2),0)</f>
        <v>0</v>
      </c>
      <c r="GP337">
        <f>IF(BI337=4,ROUND(O337+X337+Y337+GK337,2)+GX337,0)</f>
        <v>0</v>
      </c>
      <c r="GR337">
        <v>0</v>
      </c>
      <c r="GS337">
        <v>4</v>
      </c>
      <c r="GT337">
        <v>0</v>
      </c>
      <c r="GU337" t="s">
        <v>3</v>
      </c>
      <c r="GV337">
        <f>ROUND((GT337),6)</f>
        <v>0</v>
      </c>
      <c r="GW337">
        <v>1</v>
      </c>
      <c r="GX337">
        <f>ROUND(HC337*I337,2)</f>
        <v>0</v>
      </c>
      <c r="HA337">
        <v>0</v>
      </c>
      <c r="HB337">
        <v>0</v>
      </c>
      <c r="HC337">
        <f>GV337*GW337</f>
        <v>0</v>
      </c>
      <c r="HE337" t="s">
        <v>3</v>
      </c>
      <c r="HF337" t="s">
        <v>3</v>
      </c>
      <c r="HM337" t="s">
        <v>3</v>
      </c>
      <c r="HN337" t="s">
        <v>3</v>
      </c>
      <c r="HO337" t="s">
        <v>3</v>
      </c>
      <c r="HP337" t="s">
        <v>3</v>
      </c>
      <c r="HQ337" t="s">
        <v>3</v>
      </c>
      <c r="IK337">
        <v>0</v>
      </c>
    </row>
    <row r="338" spans="1:245" x14ac:dyDescent="0.2">
      <c r="A338">
        <v>17</v>
      </c>
      <c r="B338">
        <v>1</v>
      </c>
      <c r="C338">
        <f>ROW(SmtRes!A170)</f>
        <v>170</v>
      </c>
      <c r="D338">
        <f>ROW(EtalonRes!A170)</f>
        <v>170</v>
      </c>
      <c r="E338" t="s">
        <v>230</v>
      </c>
      <c r="F338" t="s">
        <v>19</v>
      </c>
      <c r="G338" t="s">
        <v>20</v>
      </c>
      <c r="H338" t="s">
        <v>21</v>
      </c>
      <c r="I338">
        <v>8</v>
      </c>
      <c r="J338">
        <v>0</v>
      </c>
      <c r="K338">
        <v>8</v>
      </c>
      <c r="O338">
        <f>ROUND(CP338,2)</f>
        <v>4079.44</v>
      </c>
      <c r="P338">
        <f>ROUND(CQ338*I338,2)</f>
        <v>0</v>
      </c>
      <c r="Q338">
        <f>ROUND(CR338*I338,2)</f>
        <v>0</v>
      </c>
      <c r="R338">
        <f>ROUND(CS338*I338,2)</f>
        <v>0</v>
      </c>
      <c r="S338">
        <f>ROUND(CT338*I338,2)</f>
        <v>4079.44</v>
      </c>
      <c r="T338">
        <f>ROUND(CU338*I338,2)</f>
        <v>0</v>
      </c>
      <c r="U338">
        <f>CV338*I338</f>
        <v>9.36</v>
      </c>
      <c r="V338">
        <f>CW338*I338</f>
        <v>0</v>
      </c>
      <c r="W338">
        <f>ROUND(CX338*I338,2)</f>
        <v>0</v>
      </c>
      <c r="X338">
        <f t="shared" si="266"/>
        <v>2855.61</v>
      </c>
      <c r="Y338">
        <f t="shared" si="266"/>
        <v>407.94</v>
      </c>
      <c r="AA338">
        <v>1423013546</v>
      </c>
      <c r="AB338">
        <f>ROUND((AC338+AD338+AF338),6)</f>
        <v>509.93</v>
      </c>
      <c r="AC338">
        <f>ROUND((ES338),6)</f>
        <v>0</v>
      </c>
      <c r="AD338">
        <f>ROUND((((ET338)-(EU338))+AE338),6)</f>
        <v>0</v>
      </c>
      <c r="AE338">
        <f t="shared" si="267"/>
        <v>0</v>
      </c>
      <c r="AF338">
        <f t="shared" si="267"/>
        <v>509.93</v>
      </c>
      <c r="AG338">
        <f>ROUND((AP338),6)</f>
        <v>0</v>
      </c>
      <c r="AH338">
        <f t="shared" si="268"/>
        <v>1.17</v>
      </c>
      <c r="AI338">
        <f t="shared" si="268"/>
        <v>0</v>
      </c>
      <c r="AJ338">
        <f>(AS338)</f>
        <v>0</v>
      </c>
      <c r="AK338">
        <v>509.93</v>
      </c>
      <c r="AL338">
        <v>0</v>
      </c>
      <c r="AM338">
        <v>0</v>
      </c>
      <c r="AN338">
        <v>0</v>
      </c>
      <c r="AO338">
        <v>509.93</v>
      </c>
      <c r="AP338">
        <v>0</v>
      </c>
      <c r="AQ338">
        <v>1.17</v>
      </c>
      <c r="AR338">
        <v>0</v>
      </c>
      <c r="AS338">
        <v>0</v>
      </c>
      <c r="AT338">
        <v>70</v>
      </c>
      <c r="AU338">
        <v>10</v>
      </c>
      <c r="AV338">
        <v>1</v>
      </c>
      <c r="AW338">
        <v>1</v>
      </c>
      <c r="AZ338">
        <v>1</v>
      </c>
      <c r="BA338">
        <v>1</v>
      </c>
      <c r="BB338">
        <v>1</v>
      </c>
      <c r="BC338">
        <v>1</v>
      </c>
      <c r="BD338" t="s">
        <v>3</v>
      </c>
      <c r="BE338" t="s">
        <v>3</v>
      </c>
      <c r="BF338" t="s">
        <v>3</v>
      </c>
      <c r="BG338" t="s">
        <v>3</v>
      </c>
      <c r="BH338">
        <v>0</v>
      </c>
      <c r="BI338">
        <v>4</v>
      </c>
      <c r="BJ338" t="s">
        <v>22</v>
      </c>
      <c r="BM338">
        <v>0</v>
      </c>
      <c r="BN338">
        <v>0</v>
      </c>
      <c r="BO338" t="s">
        <v>3</v>
      </c>
      <c r="BP338">
        <v>0</v>
      </c>
      <c r="BQ338">
        <v>1</v>
      </c>
      <c r="BR338">
        <v>0</v>
      </c>
      <c r="BS338">
        <v>1</v>
      </c>
      <c r="BT338">
        <v>1</v>
      </c>
      <c r="BU338">
        <v>1</v>
      </c>
      <c r="BV338">
        <v>1</v>
      </c>
      <c r="BW338">
        <v>1</v>
      </c>
      <c r="BX338">
        <v>1</v>
      </c>
      <c r="BY338" t="s">
        <v>3</v>
      </c>
      <c r="BZ338">
        <v>70</v>
      </c>
      <c r="CA338">
        <v>10</v>
      </c>
      <c r="CB338" t="s">
        <v>3</v>
      </c>
      <c r="CE338">
        <v>0</v>
      </c>
      <c r="CF338">
        <v>0</v>
      </c>
      <c r="CG338">
        <v>0</v>
      </c>
      <c r="CM338">
        <v>0</v>
      </c>
      <c r="CN338" t="s">
        <v>3</v>
      </c>
      <c r="CO338">
        <v>0</v>
      </c>
      <c r="CP338">
        <f>(P338+Q338+S338)</f>
        <v>4079.44</v>
      </c>
      <c r="CQ338">
        <f>(AC338*BC338*AW338)</f>
        <v>0</v>
      </c>
      <c r="CR338">
        <f>((((ET338)*BB338-(EU338)*BS338)+AE338*BS338)*AV338)</f>
        <v>0</v>
      </c>
      <c r="CS338">
        <f>(AE338*BS338*AV338)</f>
        <v>0</v>
      </c>
      <c r="CT338">
        <f>(AF338*BA338*AV338)</f>
        <v>509.93</v>
      </c>
      <c r="CU338">
        <f>AG338</f>
        <v>0</v>
      </c>
      <c r="CV338">
        <f>(AH338*AV338)</f>
        <v>1.17</v>
      </c>
      <c r="CW338">
        <f t="shared" si="269"/>
        <v>0</v>
      </c>
      <c r="CX338">
        <f t="shared" si="269"/>
        <v>0</v>
      </c>
      <c r="CY338">
        <f>((S338*BZ338)/100)</f>
        <v>2855.6079999999997</v>
      </c>
      <c r="CZ338">
        <f>((S338*CA338)/100)</f>
        <v>407.94400000000002</v>
      </c>
      <c r="DC338" t="s">
        <v>3</v>
      </c>
      <c r="DD338" t="s">
        <v>3</v>
      </c>
      <c r="DE338" t="s">
        <v>3</v>
      </c>
      <c r="DF338" t="s">
        <v>3</v>
      </c>
      <c r="DG338" t="s">
        <v>3</v>
      </c>
      <c r="DH338" t="s">
        <v>3</v>
      </c>
      <c r="DI338" t="s">
        <v>3</v>
      </c>
      <c r="DJ338" t="s">
        <v>3</v>
      </c>
      <c r="DK338" t="s">
        <v>3</v>
      </c>
      <c r="DL338" t="s">
        <v>3</v>
      </c>
      <c r="DM338" t="s">
        <v>3</v>
      </c>
      <c r="DN338">
        <v>0</v>
      </c>
      <c r="DO338">
        <v>0</v>
      </c>
      <c r="DP338">
        <v>1</v>
      </c>
      <c r="DQ338">
        <v>1</v>
      </c>
      <c r="DU338">
        <v>16987630</v>
      </c>
      <c r="DV338" t="s">
        <v>21</v>
      </c>
      <c r="DW338" t="s">
        <v>21</v>
      </c>
      <c r="DX338">
        <v>1</v>
      </c>
      <c r="DZ338" t="s">
        <v>3</v>
      </c>
      <c r="EA338" t="s">
        <v>3</v>
      </c>
      <c r="EB338" t="s">
        <v>3</v>
      </c>
      <c r="EC338" t="s">
        <v>3</v>
      </c>
      <c r="EE338">
        <v>1306206291</v>
      </c>
      <c r="EF338">
        <v>1</v>
      </c>
      <c r="EG338" t="s">
        <v>23</v>
      </c>
      <c r="EH338">
        <v>0</v>
      </c>
      <c r="EI338" t="s">
        <v>3</v>
      </c>
      <c r="EJ338">
        <v>4</v>
      </c>
      <c r="EK338">
        <v>0</v>
      </c>
      <c r="EL338" t="s">
        <v>24</v>
      </c>
      <c r="EM338" t="s">
        <v>25</v>
      </c>
      <c r="EO338" t="s">
        <v>3</v>
      </c>
      <c r="EQ338">
        <v>0</v>
      </c>
      <c r="ER338">
        <v>509.93</v>
      </c>
      <c r="ES338">
        <v>0</v>
      </c>
      <c r="ET338">
        <v>0</v>
      </c>
      <c r="EU338">
        <v>0</v>
      </c>
      <c r="EV338">
        <v>509.93</v>
      </c>
      <c r="EW338">
        <v>1.17</v>
      </c>
      <c r="EX338">
        <v>0</v>
      </c>
      <c r="EY338">
        <v>0</v>
      </c>
      <c r="FQ338">
        <v>0</v>
      </c>
      <c r="FR338">
        <f>ROUND(IF(BI338=3,GM338,0),2)</f>
        <v>0</v>
      </c>
      <c r="FS338">
        <v>0</v>
      </c>
      <c r="FX338">
        <v>70</v>
      </c>
      <c r="FY338">
        <v>10</v>
      </c>
      <c r="GA338" t="s">
        <v>3</v>
      </c>
      <c r="GD338">
        <v>0</v>
      </c>
      <c r="GF338">
        <v>-1066154073</v>
      </c>
      <c r="GG338">
        <v>2</v>
      </c>
      <c r="GH338">
        <v>1</v>
      </c>
      <c r="GI338">
        <v>-2</v>
      </c>
      <c r="GJ338">
        <v>0</v>
      </c>
      <c r="GK338">
        <f>ROUND(R338*(R12)/100,2)</f>
        <v>0</v>
      </c>
      <c r="GL338">
        <f>ROUND(IF(AND(BH338=3,BI338=3,FS338&lt;&gt;0),P338,0),2)</f>
        <v>0</v>
      </c>
      <c r="GM338">
        <f>ROUND(O338+X338+Y338+GK338,2)+GX338</f>
        <v>7342.99</v>
      </c>
      <c r="GN338">
        <f>IF(OR(BI338=0,BI338=1),ROUND(O338+X338+Y338+GK338,2),0)</f>
        <v>0</v>
      </c>
      <c r="GO338">
        <f>IF(BI338=2,ROUND(O338+X338+Y338+GK338,2),0)</f>
        <v>0</v>
      </c>
      <c r="GP338">
        <f>IF(BI338=4,ROUND(O338+X338+Y338+GK338,2)+GX338,0)</f>
        <v>7342.99</v>
      </c>
      <c r="GR338">
        <v>0</v>
      </c>
      <c r="GS338">
        <v>3</v>
      </c>
      <c r="GT338">
        <v>0</v>
      </c>
      <c r="GU338" t="s">
        <v>3</v>
      </c>
      <c r="GV338">
        <f>ROUND((GT338),6)</f>
        <v>0</v>
      </c>
      <c r="GW338">
        <v>1</v>
      </c>
      <c r="GX338">
        <f>ROUND(HC338*I338,2)</f>
        <v>0</v>
      </c>
      <c r="HA338">
        <v>0</v>
      </c>
      <c r="HB338">
        <v>0</v>
      </c>
      <c r="HC338">
        <f>GV338*GW338</f>
        <v>0</v>
      </c>
      <c r="HE338" t="s">
        <v>3</v>
      </c>
      <c r="HF338" t="s">
        <v>3</v>
      </c>
      <c r="HM338" t="s">
        <v>3</v>
      </c>
      <c r="HN338" t="s">
        <v>3</v>
      </c>
      <c r="HO338" t="s">
        <v>3</v>
      </c>
      <c r="HP338" t="s">
        <v>3</v>
      </c>
      <c r="HQ338" t="s">
        <v>3</v>
      </c>
      <c r="IK338">
        <v>0</v>
      </c>
    </row>
    <row r="339" spans="1:245" x14ac:dyDescent="0.2">
      <c r="A339">
        <v>17</v>
      </c>
      <c r="B339">
        <v>1</v>
      </c>
      <c r="E339" t="s">
        <v>3</v>
      </c>
      <c r="F339" t="s">
        <v>26</v>
      </c>
      <c r="G339" t="s">
        <v>27</v>
      </c>
      <c r="H339" t="s">
        <v>177</v>
      </c>
      <c r="I339">
        <v>8</v>
      </c>
      <c r="J339">
        <v>0</v>
      </c>
      <c r="K339">
        <v>8</v>
      </c>
      <c r="O339">
        <f>ROUND(CP339,2)</f>
        <v>1440</v>
      </c>
      <c r="P339">
        <f>ROUND(CQ339*I339,2)</f>
        <v>1440</v>
      </c>
      <c r="Q339">
        <f>ROUND(CR339*I339,2)</f>
        <v>0</v>
      </c>
      <c r="R339">
        <f>ROUND(CS339*I339,2)</f>
        <v>0</v>
      </c>
      <c r="S339">
        <f>ROUND(CT339*I339,2)</f>
        <v>0</v>
      </c>
      <c r="T339">
        <f>ROUND(CU339*I339,2)</f>
        <v>0</v>
      </c>
      <c r="U339">
        <f>CV339*I339</f>
        <v>0</v>
      </c>
      <c r="V339">
        <f>CW339*I339</f>
        <v>0</v>
      </c>
      <c r="W339">
        <f>ROUND(CX339*I339,2)</f>
        <v>0</v>
      </c>
      <c r="X339">
        <f t="shared" si="266"/>
        <v>0</v>
      </c>
      <c r="Y339">
        <f t="shared" si="266"/>
        <v>0</v>
      </c>
      <c r="AA339">
        <v>-1</v>
      </c>
      <c r="AB339">
        <f>ROUND((AC339+AD339+AF339),6)</f>
        <v>180</v>
      </c>
      <c r="AC339">
        <f>ROUND((ES339),6)</f>
        <v>180</v>
      </c>
      <c r="AD339">
        <f>ROUND((ET339),6)</f>
        <v>0</v>
      </c>
      <c r="AE339">
        <f t="shared" si="267"/>
        <v>0</v>
      </c>
      <c r="AF339">
        <f t="shared" si="267"/>
        <v>0</v>
      </c>
      <c r="AG339">
        <f>ROUND((AP339),6)</f>
        <v>0</v>
      </c>
      <c r="AH339">
        <f t="shared" si="268"/>
        <v>0</v>
      </c>
      <c r="AI339">
        <f t="shared" si="268"/>
        <v>0</v>
      </c>
      <c r="AJ339">
        <f>(AS339)</f>
        <v>0</v>
      </c>
      <c r="AK339">
        <v>180</v>
      </c>
      <c r="AL339">
        <v>180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1</v>
      </c>
      <c r="AW339">
        <v>1</v>
      </c>
      <c r="AZ339">
        <v>1</v>
      </c>
      <c r="BA339">
        <v>1</v>
      </c>
      <c r="BB339">
        <v>1</v>
      </c>
      <c r="BC339">
        <v>1</v>
      </c>
      <c r="BD339" t="s">
        <v>3</v>
      </c>
      <c r="BE339" t="s">
        <v>3</v>
      </c>
      <c r="BF339" t="s">
        <v>3</v>
      </c>
      <c r="BG339" t="s">
        <v>3</v>
      </c>
      <c r="BH339">
        <v>3</v>
      </c>
      <c r="BI339">
        <v>1</v>
      </c>
      <c r="BJ339" t="s">
        <v>3</v>
      </c>
      <c r="BM339">
        <v>356</v>
      </c>
      <c r="BN339">
        <v>0</v>
      </c>
      <c r="BO339" t="s">
        <v>3</v>
      </c>
      <c r="BP339">
        <v>0</v>
      </c>
      <c r="BQ339">
        <v>0</v>
      </c>
      <c r="BR339">
        <v>0</v>
      </c>
      <c r="BS339">
        <v>1</v>
      </c>
      <c r="BT339">
        <v>1</v>
      </c>
      <c r="BU339">
        <v>1</v>
      </c>
      <c r="BV339">
        <v>1</v>
      </c>
      <c r="BW339">
        <v>1</v>
      </c>
      <c r="BX339">
        <v>1</v>
      </c>
      <c r="BY339" t="s">
        <v>3</v>
      </c>
      <c r="BZ339">
        <v>67</v>
      </c>
      <c r="CA339">
        <v>67</v>
      </c>
      <c r="CB339" t="s">
        <v>3</v>
      </c>
      <c r="CE339">
        <v>0</v>
      </c>
      <c r="CF339">
        <v>0</v>
      </c>
      <c r="CG339">
        <v>0</v>
      </c>
      <c r="CM339">
        <v>0</v>
      </c>
      <c r="CN339" t="s">
        <v>3</v>
      </c>
      <c r="CO339">
        <v>0</v>
      </c>
      <c r="CP339">
        <f>(P339+Q339+S339)</f>
        <v>1440</v>
      </c>
      <c r="CQ339">
        <f>AC339*BC339</f>
        <v>180</v>
      </c>
      <c r="CR339">
        <f>AD339*BB339</f>
        <v>0</v>
      </c>
      <c r="CS339">
        <f>AE339*BS339</f>
        <v>0</v>
      </c>
      <c r="CT339">
        <f>AF339*BA339</f>
        <v>0</v>
      </c>
      <c r="CU339">
        <f>AG339</f>
        <v>0</v>
      </c>
      <c r="CV339">
        <f>AH339</f>
        <v>0</v>
      </c>
      <c r="CW339">
        <f t="shared" si="269"/>
        <v>0</v>
      </c>
      <c r="CX339">
        <f t="shared" si="269"/>
        <v>0</v>
      </c>
      <c r="CY339">
        <f>0</f>
        <v>0</v>
      </c>
      <c r="CZ339">
        <f>0</f>
        <v>0</v>
      </c>
      <c r="DC339" t="s">
        <v>3</v>
      </c>
      <c r="DD339" t="s">
        <v>3</v>
      </c>
      <c r="DE339" t="s">
        <v>3</v>
      </c>
      <c r="DF339" t="s">
        <v>3</v>
      </c>
      <c r="DG339" t="s">
        <v>3</v>
      </c>
      <c r="DH339" t="s">
        <v>3</v>
      </c>
      <c r="DI339" t="s">
        <v>3</v>
      </c>
      <c r="DJ339" t="s">
        <v>3</v>
      </c>
      <c r="DK339" t="s">
        <v>3</v>
      </c>
      <c r="DL339" t="s">
        <v>3</v>
      </c>
      <c r="DM339" t="s">
        <v>3</v>
      </c>
      <c r="DN339">
        <v>0</v>
      </c>
      <c r="DO339">
        <v>0</v>
      </c>
      <c r="DP339">
        <v>1</v>
      </c>
      <c r="DQ339">
        <v>1</v>
      </c>
      <c r="DU339">
        <v>1013</v>
      </c>
      <c r="DV339" t="s">
        <v>177</v>
      </c>
      <c r="DW339" t="s">
        <v>177</v>
      </c>
      <c r="DX339">
        <v>7.0999999999999994E-2</v>
      </c>
      <c r="DZ339" t="s">
        <v>3</v>
      </c>
      <c r="EA339" t="s">
        <v>3</v>
      </c>
      <c r="EB339" t="s">
        <v>3</v>
      </c>
      <c r="EC339" t="s">
        <v>3</v>
      </c>
      <c r="EE339">
        <v>0</v>
      </c>
      <c r="EF339">
        <v>0</v>
      </c>
      <c r="EG339" t="s">
        <v>3</v>
      </c>
      <c r="EH339">
        <v>0</v>
      </c>
      <c r="EI339" t="s">
        <v>3</v>
      </c>
      <c r="EJ339">
        <v>0</v>
      </c>
      <c r="EK339">
        <v>356</v>
      </c>
      <c r="EL339" t="s">
        <v>3</v>
      </c>
      <c r="EM339" t="s">
        <v>3</v>
      </c>
      <c r="EO339" t="s">
        <v>3</v>
      </c>
      <c r="EQ339">
        <v>1024</v>
      </c>
      <c r="ER339">
        <v>180</v>
      </c>
      <c r="ES339">
        <v>180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FQ339">
        <v>1440</v>
      </c>
      <c r="FR339">
        <f>ROUND(IF(BI339=3,GM339,0),2)</f>
        <v>0</v>
      </c>
      <c r="FS339">
        <v>1</v>
      </c>
      <c r="FX339">
        <v>67</v>
      </c>
      <c r="FY339">
        <v>67</v>
      </c>
      <c r="GA339" t="s">
        <v>30</v>
      </c>
      <c r="GD339">
        <v>0</v>
      </c>
      <c r="GF339">
        <v>-54322067</v>
      </c>
      <c r="GG339">
        <v>2</v>
      </c>
      <c r="GH339">
        <v>0</v>
      </c>
      <c r="GI339">
        <v>-2</v>
      </c>
      <c r="GJ339">
        <v>0</v>
      </c>
      <c r="GK339">
        <f>ROUND(R339*(R12)/100,2)</f>
        <v>0</v>
      </c>
      <c r="GL339">
        <f>ROUND(IF(AND(BH339=3,BI339=3,FS339&lt;&gt;0),P339,0),2)</f>
        <v>0</v>
      </c>
      <c r="GM339">
        <f>ROUND(O339+X339+Y339+GK339,2)+GX339</f>
        <v>1440</v>
      </c>
      <c r="GN339">
        <f>IF(OR(BI339=0,BI339=1),ROUND(O339+X339+Y339+GK339,2),0)</f>
        <v>1440</v>
      </c>
      <c r="GO339">
        <f>IF(BI339=2,ROUND(O339+X339+Y339+GK339,2),0)</f>
        <v>0</v>
      </c>
      <c r="GP339">
        <f>IF(BI339=4,ROUND(O339+X339+Y339+GK339,2)+GX339,0)</f>
        <v>0</v>
      </c>
      <c r="GR339">
        <v>0</v>
      </c>
      <c r="GS339">
        <v>4</v>
      </c>
      <c r="GT339">
        <v>0</v>
      </c>
      <c r="GU339" t="s">
        <v>3</v>
      </c>
      <c r="GV339">
        <f>ROUND((GT339),6)</f>
        <v>0</v>
      </c>
      <c r="GW339">
        <v>1</v>
      </c>
      <c r="GX339">
        <f>ROUND(HC339*I339,2)</f>
        <v>0</v>
      </c>
      <c r="HA339">
        <v>0</v>
      </c>
      <c r="HB339">
        <v>0</v>
      </c>
      <c r="HC339">
        <f>GV339*GW339</f>
        <v>0</v>
      </c>
      <c r="HE339" t="s">
        <v>3</v>
      </c>
      <c r="HF339" t="s">
        <v>3</v>
      </c>
      <c r="HM339" t="s">
        <v>3</v>
      </c>
      <c r="HN339" t="s">
        <v>3</v>
      </c>
      <c r="HO339" t="s">
        <v>3</v>
      </c>
      <c r="HP339" t="s">
        <v>3</v>
      </c>
      <c r="HQ339" t="s">
        <v>3</v>
      </c>
      <c r="IK339">
        <v>0</v>
      </c>
    </row>
    <row r="340" spans="1:245" x14ac:dyDescent="0.2">
      <c r="A340">
        <v>17</v>
      </c>
      <c r="B340">
        <v>1</v>
      </c>
      <c r="C340">
        <f>ROW(SmtRes!A172)</f>
        <v>172</v>
      </c>
      <c r="D340">
        <f>ROW(EtalonRes!A172)</f>
        <v>172</v>
      </c>
      <c r="E340" t="s">
        <v>231</v>
      </c>
      <c r="F340" t="s">
        <v>32</v>
      </c>
      <c r="G340" t="s">
        <v>33</v>
      </c>
      <c r="H340" t="s">
        <v>34</v>
      </c>
      <c r="I340">
        <f>ROUND((8+8)/10,9)</f>
        <v>1.6</v>
      </c>
      <c r="J340">
        <v>0</v>
      </c>
      <c r="K340">
        <f>ROUND((8+8)/10,9)</f>
        <v>1.6</v>
      </c>
      <c r="O340">
        <f>ROUND(CP340,2)</f>
        <v>628</v>
      </c>
      <c r="P340">
        <f>ROUND(CQ340*I340,2)</f>
        <v>0.38</v>
      </c>
      <c r="Q340">
        <f>ROUND(CR340*I340,2)</f>
        <v>0</v>
      </c>
      <c r="R340">
        <f>ROUND(CS340*I340,2)</f>
        <v>0</v>
      </c>
      <c r="S340">
        <f>ROUND(CT340*I340,2)</f>
        <v>627.62</v>
      </c>
      <c r="T340">
        <f>ROUND(CU340*I340,2)</f>
        <v>0</v>
      </c>
      <c r="U340">
        <f>CV340*I340</f>
        <v>1.4400000000000002</v>
      </c>
      <c r="V340">
        <f>CW340*I340</f>
        <v>0</v>
      </c>
      <c r="W340">
        <f>ROUND(CX340*I340,2)</f>
        <v>0</v>
      </c>
      <c r="X340">
        <f t="shared" si="266"/>
        <v>439.33</v>
      </c>
      <c r="Y340">
        <f t="shared" si="266"/>
        <v>62.76</v>
      </c>
      <c r="AA340">
        <v>1423013546</v>
      </c>
      <c r="AB340">
        <f>ROUND((AC340+AD340+AF340),6)</f>
        <v>392.5</v>
      </c>
      <c r="AC340">
        <f>ROUND((ES340),6)</f>
        <v>0.24</v>
      </c>
      <c r="AD340">
        <f>ROUND((((ET340)-(EU340))+AE340),6)</f>
        <v>0</v>
      </c>
      <c r="AE340">
        <f t="shared" si="267"/>
        <v>0</v>
      </c>
      <c r="AF340">
        <f t="shared" si="267"/>
        <v>392.26</v>
      </c>
      <c r="AG340">
        <f>ROUND((AP340),6)</f>
        <v>0</v>
      </c>
      <c r="AH340">
        <f t="shared" si="268"/>
        <v>0.9</v>
      </c>
      <c r="AI340">
        <f t="shared" si="268"/>
        <v>0</v>
      </c>
      <c r="AJ340">
        <f>(AS340)</f>
        <v>0</v>
      </c>
      <c r="AK340">
        <v>392.5</v>
      </c>
      <c r="AL340">
        <v>0.24</v>
      </c>
      <c r="AM340">
        <v>0</v>
      </c>
      <c r="AN340">
        <v>0</v>
      </c>
      <c r="AO340">
        <v>392.26</v>
      </c>
      <c r="AP340">
        <v>0</v>
      </c>
      <c r="AQ340">
        <v>0.9</v>
      </c>
      <c r="AR340">
        <v>0</v>
      </c>
      <c r="AS340">
        <v>0</v>
      </c>
      <c r="AT340">
        <v>70</v>
      </c>
      <c r="AU340">
        <v>10</v>
      </c>
      <c r="AV340">
        <v>1</v>
      </c>
      <c r="AW340">
        <v>1</v>
      </c>
      <c r="AZ340">
        <v>1</v>
      </c>
      <c r="BA340">
        <v>1</v>
      </c>
      <c r="BB340">
        <v>1</v>
      </c>
      <c r="BC340">
        <v>1</v>
      </c>
      <c r="BD340" t="s">
        <v>3</v>
      </c>
      <c r="BE340" t="s">
        <v>3</v>
      </c>
      <c r="BF340" t="s">
        <v>3</v>
      </c>
      <c r="BG340" t="s">
        <v>3</v>
      </c>
      <c r="BH340">
        <v>0</v>
      </c>
      <c r="BI340">
        <v>4</v>
      </c>
      <c r="BJ340" t="s">
        <v>35</v>
      </c>
      <c r="BM340">
        <v>0</v>
      </c>
      <c r="BN340">
        <v>0</v>
      </c>
      <c r="BO340" t="s">
        <v>3</v>
      </c>
      <c r="BP340">
        <v>0</v>
      </c>
      <c r="BQ340">
        <v>1</v>
      </c>
      <c r="BR340">
        <v>0</v>
      </c>
      <c r="BS340">
        <v>1</v>
      </c>
      <c r="BT340">
        <v>1</v>
      </c>
      <c r="BU340">
        <v>1</v>
      </c>
      <c r="BV340">
        <v>1</v>
      </c>
      <c r="BW340">
        <v>1</v>
      </c>
      <c r="BX340">
        <v>1</v>
      </c>
      <c r="BY340" t="s">
        <v>3</v>
      </c>
      <c r="BZ340">
        <v>70</v>
      </c>
      <c r="CA340">
        <v>10</v>
      </c>
      <c r="CB340" t="s">
        <v>3</v>
      </c>
      <c r="CE340">
        <v>0</v>
      </c>
      <c r="CF340">
        <v>0</v>
      </c>
      <c r="CG340">
        <v>0</v>
      </c>
      <c r="CM340">
        <v>0</v>
      </c>
      <c r="CN340" t="s">
        <v>3</v>
      </c>
      <c r="CO340">
        <v>0</v>
      </c>
      <c r="CP340">
        <f>(P340+Q340+S340)</f>
        <v>628</v>
      </c>
      <c r="CQ340">
        <f>(AC340*BC340*AW340)</f>
        <v>0.24</v>
      </c>
      <c r="CR340">
        <f>((((ET340)*BB340-(EU340)*BS340)+AE340*BS340)*AV340)</f>
        <v>0</v>
      </c>
      <c r="CS340">
        <f>(AE340*BS340*AV340)</f>
        <v>0</v>
      </c>
      <c r="CT340">
        <f>(AF340*BA340*AV340)</f>
        <v>392.26</v>
      </c>
      <c r="CU340">
        <f>AG340</f>
        <v>0</v>
      </c>
      <c r="CV340">
        <f>(AH340*AV340)</f>
        <v>0.9</v>
      </c>
      <c r="CW340">
        <f t="shared" si="269"/>
        <v>0</v>
      </c>
      <c r="CX340">
        <f t="shared" si="269"/>
        <v>0</v>
      </c>
      <c r="CY340">
        <f>((S340*BZ340)/100)</f>
        <v>439.334</v>
      </c>
      <c r="CZ340">
        <f>((S340*CA340)/100)</f>
        <v>62.762</v>
      </c>
      <c r="DC340" t="s">
        <v>3</v>
      </c>
      <c r="DD340" t="s">
        <v>3</v>
      </c>
      <c r="DE340" t="s">
        <v>3</v>
      </c>
      <c r="DF340" t="s">
        <v>3</v>
      </c>
      <c r="DG340" t="s">
        <v>3</v>
      </c>
      <c r="DH340" t="s">
        <v>3</v>
      </c>
      <c r="DI340" t="s">
        <v>3</v>
      </c>
      <c r="DJ340" t="s">
        <v>3</v>
      </c>
      <c r="DK340" t="s">
        <v>3</v>
      </c>
      <c r="DL340" t="s">
        <v>3</v>
      </c>
      <c r="DM340" t="s">
        <v>3</v>
      </c>
      <c r="DN340">
        <v>0</v>
      </c>
      <c r="DO340">
        <v>0</v>
      </c>
      <c r="DP340">
        <v>1</v>
      </c>
      <c r="DQ340">
        <v>1</v>
      </c>
      <c r="DU340">
        <v>16987630</v>
      </c>
      <c r="DV340" t="s">
        <v>34</v>
      </c>
      <c r="DW340" t="s">
        <v>34</v>
      </c>
      <c r="DX340">
        <v>10</v>
      </c>
      <c r="DZ340" t="s">
        <v>3</v>
      </c>
      <c r="EA340" t="s">
        <v>3</v>
      </c>
      <c r="EB340" t="s">
        <v>3</v>
      </c>
      <c r="EC340" t="s">
        <v>3</v>
      </c>
      <c r="EE340">
        <v>1306206291</v>
      </c>
      <c r="EF340">
        <v>1</v>
      </c>
      <c r="EG340" t="s">
        <v>23</v>
      </c>
      <c r="EH340">
        <v>0</v>
      </c>
      <c r="EI340" t="s">
        <v>3</v>
      </c>
      <c r="EJ340">
        <v>4</v>
      </c>
      <c r="EK340">
        <v>0</v>
      </c>
      <c r="EL340" t="s">
        <v>24</v>
      </c>
      <c r="EM340" t="s">
        <v>25</v>
      </c>
      <c r="EO340" t="s">
        <v>3</v>
      </c>
      <c r="EQ340">
        <v>0</v>
      </c>
      <c r="ER340">
        <v>392.5</v>
      </c>
      <c r="ES340">
        <v>0.24</v>
      </c>
      <c r="ET340">
        <v>0</v>
      </c>
      <c r="EU340">
        <v>0</v>
      </c>
      <c r="EV340">
        <v>392.26</v>
      </c>
      <c r="EW340">
        <v>0.9</v>
      </c>
      <c r="EX340">
        <v>0</v>
      </c>
      <c r="EY340">
        <v>0</v>
      </c>
      <c r="FQ340">
        <v>0</v>
      </c>
      <c r="FR340">
        <f>ROUND(IF(BI340=3,GM340,0),2)</f>
        <v>0</v>
      </c>
      <c r="FS340">
        <v>0</v>
      </c>
      <c r="FX340">
        <v>70</v>
      </c>
      <c r="FY340">
        <v>10</v>
      </c>
      <c r="GA340" t="s">
        <v>3</v>
      </c>
      <c r="GD340">
        <v>0</v>
      </c>
      <c r="GF340">
        <v>1645473191</v>
      </c>
      <c r="GG340">
        <v>2</v>
      </c>
      <c r="GH340">
        <v>1</v>
      </c>
      <c r="GI340">
        <v>-2</v>
      </c>
      <c r="GJ340">
        <v>0</v>
      </c>
      <c r="GK340">
        <f>ROUND(R340*(R12)/100,2)</f>
        <v>0</v>
      </c>
      <c r="GL340">
        <f>ROUND(IF(AND(BH340=3,BI340=3,FS340&lt;&gt;0),P340,0),2)</f>
        <v>0</v>
      </c>
      <c r="GM340">
        <f>ROUND(O340+X340+Y340+GK340,2)+GX340</f>
        <v>1130.0899999999999</v>
      </c>
      <c r="GN340">
        <f>IF(OR(BI340=0,BI340=1),ROUND(O340+X340+Y340+GK340,2),0)</f>
        <v>0</v>
      </c>
      <c r="GO340">
        <f>IF(BI340=2,ROUND(O340+X340+Y340+GK340,2),0)</f>
        <v>0</v>
      </c>
      <c r="GP340">
        <f>IF(BI340=4,ROUND(O340+X340+Y340+GK340,2)+GX340,0)</f>
        <v>1130.0899999999999</v>
      </c>
      <c r="GR340">
        <v>0</v>
      </c>
      <c r="GS340">
        <v>3</v>
      </c>
      <c r="GT340">
        <v>0</v>
      </c>
      <c r="GU340" t="s">
        <v>3</v>
      </c>
      <c r="GV340">
        <f>ROUND((GT340),6)</f>
        <v>0</v>
      </c>
      <c r="GW340">
        <v>1</v>
      </c>
      <c r="GX340">
        <f>ROUND(HC340*I340,2)</f>
        <v>0</v>
      </c>
      <c r="HA340">
        <v>0</v>
      </c>
      <c r="HB340">
        <v>0</v>
      </c>
      <c r="HC340">
        <f>GV340*GW340</f>
        <v>0</v>
      </c>
      <c r="HE340" t="s">
        <v>3</v>
      </c>
      <c r="HF340" t="s">
        <v>3</v>
      </c>
      <c r="HM340" t="s">
        <v>3</v>
      </c>
      <c r="HN340" t="s">
        <v>3</v>
      </c>
      <c r="HO340" t="s">
        <v>3</v>
      </c>
      <c r="HP340" t="s">
        <v>3</v>
      </c>
      <c r="HQ340" t="s">
        <v>3</v>
      </c>
      <c r="IK340">
        <v>0</v>
      </c>
    </row>
    <row r="341" spans="1:245" x14ac:dyDescent="0.2">
      <c r="A341">
        <v>19</v>
      </c>
      <c r="B341">
        <v>1</v>
      </c>
      <c r="F341" t="s">
        <v>3</v>
      </c>
      <c r="G341" t="s">
        <v>232</v>
      </c>
      <c r="H341" t="s">
        <v>3</v>
      </c>
      <c r="AA341">
        <v>1</v>
      </c>
      <c r="IK341">
        <v>0</v>
      </c>
    </row>
    <row r="342" spans="1:245" x14ac:dyDescent="0.2">
      <c r="A342">
        <v>17</v>
      </c>
      <c r="B342">
        <v>1</v>
      </c>
      <c r="C342">
        <f>ROW(SmtRes!A173)</f>
        <v>173</v>
      </c>
      <c r="D342">
        <f>ROW(EtalonRes!A173)</f>
        <v>173</v>
      </c>
      <c r="E342" t="s">
        <v>233</v>
      </c>
      <c r="F342" t="s">
        <v>19</v>
      </c>
      <c r="G342" t="s">
        <v>20</v>
      </c>
      <c r="H342" t="s">
        <v>21</v>
      </c>
      <c r="I342">
        <v>20</v>
      </c>
      <c r="J342">
        <v>0</v>
      </c>
      <c r="K342">
        <v>20</v>
      </c>
      <c r="O342">
        <f>ROUND(CP342,2)</f>
        <v>10198.6</v>
      </c>
      <c r="P342">
        <f>ROUND(CQ342*I342,2)</f>
        <v>0</v>
      </c>
      <c r="Q342">
        <f>ROUND(CR342*I342,2)</f>
        <v>0</v>
      </c>
      <c r="R342">
        <f>ROUND(CS342*I342,2)</f>
        <v>0</v>
      </c>
      <c r="S342">
        <f>ROUND(CT342*I342,2)</f>
        <v>10198.6</v>
      </c>
      <c r="T342">
        <f>ROUND(CU342*I342,2)</f>
        <v>0</v>
      </c>
      <c r="U342">
        <f>CV342*I342</f>
        <v>23.4</v>
      </c>
      <c r="V342">
        <f>CW342*I342</f>
        <v>0</v>
      </c>
      <c r="W342">
        <f>ROUND(CX342*I342,2)</f>
        <v>0</v>
      </c>
      <c r="X342">
        <f t="shared" ref="X342:Y346" si="270">ROUND(CY342,2)</f>
        <v>7139.02</v>
      </c>
      <c r="Y342">
        <f t="shared" si="270"/>
        <v>1019.86</v>
      </c>
      <c r="AA342">
        <v>1423013546</v>
      </c>
      <c r="AB342">
        <f>ROUND((AC342+AD342+AF342),6)</f>
        <v>509.93</v>
      </c>
      <c r="AC342">
        <f>ROUND((ES342),6)</f>
        <v>0</v>
      </c>
      <c r="AD342">
        <f>ROUND((((ET342)-(EU342))+AE342),6)</f>
        <v>0</v>
      </c>
      <c r="AE342">
        <f t="shared" ref="AE342:AF346" si="271">ROUND((EU342),6)</f>
        <v>0</v>
      </c>
      <c r="AF342">
        <f t="shared" si="271"/>
        <v>509.93</v>
      </c>
      <c r="AG342">
        <f>ROUND((AP342),6)</f>
        <v>0</v>
      </c>
      <c r="AH342">
        <f t="shared" ref="AH342:AI346" si="272">(EW342)</f>
        <v>1.17</v>
      </c>
      <c r="AI342">
        <f t="shared" si="272"/>
        <v>0</v>
      </c>
      <c r="AJ342">
        <f>(AS342)</f>
        <v>0</v>
      </c>
      <c r="AK342">
        <v>509.93</v>
      </c>
      <c r="AL342">
        <v>0</v>
      </c>
      <c r="AM342">
        <v>0</v>
      </c>
      <c r="AN342">
        <v>0</v>
      </c>
      <c r="AO342">
        <v>509.93</v>
      </c>
      <c r="AP342">
        <v>0</v>
      </c>
      <c r="AQ342">
        <v>1.17</v>
      </c>
      <c r="AR342">
        <v>0</v>
      </c>
      <c r="AS342">
        <v>0</v>
      </c>
      <c r="AT342">
        <v>70</v>
      </c>
      <c r="AU342">
        <v>10</v>
      </c>
      <c r="AV342">
        <v>1</v>
      </c>
      <c r="AW342">
        <v>1</v>
      </c>
      <c r="AZ342">
        <v>1</v>
      </c>
      <c r="BA342">
        <v>1</v>
      </c>
      <c r="BB342">
        <v>1</v>
      </c>
      <c r="BC342">
        <v>1</v>
      </c>
      <c r="BD342" t="s">
        <v>3</v>
      </c>
      <c r="BE342" t="s">
        <v>3</v>
      </c>
      <c r="BF342" t="s">
        <v>3</v>
      </c>
      <c r="BG342" t="s">
        <v>3</v>
      </c>
      <c r="BH342">
        <v>0</v>
      </c>
      <c r="BI342">
        <v>4</v>
      </c>
      <c r="BJ342" t="s">
        <v>22</v>
      </c>
      <c r="BM342">
        <v>0</v>
      </c>
      <c r="BN342">
        <v>0</v>
      </c>
      <c r="BO342" t="s">
        <v>3</v>
      </c>
      <c r="BP342">
        <v>0</v>
      </c>
      <c r="BQ342">
        <v>1</v>
      </c>
      <c r="BR342">
        <v>0</v>
      </c>
      <c r="BS342">
        <v>1</v>
      </c>
      <c r="BT342">
        <v>1</v>
      </c>
      <c r="BU342">
        <v>1</v>
      </c>
      <c r="BV342">
        <v>1</v>
      </c>
      <c r="BW342">
        <v>1</v>
      </c>
      <c r="BX342">
        <v>1</v>
      </c>
      <c r="BY342" t="s">
        <v>3</v>
      </c>
      <c r="BZ342">
        <v>70</v>
      </c>
      <c r="CA342">
        <v>10</v>
      </c>
      <c r="CB342" t="s">
        <v>3</v>
      </c>
      <c r="CE342">
        <v>0</v>
      </c>
      <c r="CF342">
        <v>0</v>
      </c>
      <c r="CG342">
        <v>0</v>
      </c>
      <c r="CM342">
        <v>0</v>
      </c>
      <c r="CN342" t="s">
        <v>3</v>
      </c>
      <c r="CO342">
        <v>0</v>
      </c>
      <c r="CP342">
        <f>(P342+Q342+S342)</f>
        <v>10198.6</v>
      </c>
      <c r="CQ342">
        <f>(AC342*BC342*AW342)</f>
        <v>0</v>
      </c>
      <c r="CR342">
        <f>((((ET342)*BB342-(EU342)*BS342)+AE342*BS342)*AV342)</f>
        <v>0</v>
      </c>
      <c r="CS342">
        <f>(AE342*BS342*AV342)</f>
        <v>0</v>
      </c>
      <c r="CT342">
        <f>(AF342*BA342*AV342)</f>
        <v>509.93</v>
      </c>
      <c r="CU342">
        <f>AG342</f>
        <v>0</v>
      </c>
      <c r="CV342">
        <f>(AH342*AV342)</f>
        <v>1.17</v>
      </c>
      <c r="CW342">
        <f t="shared" ref="CW342:CX346" si="273">AI342</f>
        <v>0</v>
      </c>
      <c r="CX342">
        <f t="shared" si="273"/>
        <v>0</v>
      </c>
      <c r="CY342">
        <f>((S342*BZ342)/100)</f>
        <v>7139.02</v>
      </c>
      <c r="CZ342">
        <f>((S342*CA342)/100)</f>
        <v>1019.86</v>
      </c>
      <c r="DC342" t="s">
        <v>3</v>
      </c>
      <c r="DD342" t="s">
        <v>3</v>
      </c>
      <c r="DE342" t="s">
        <v>3</v>
      </c>
      <c r="DF342" t="s">
        <v>3</v>
      </c>
      <c r="DG342" t="s">
        <v>3</v>
      </c>
      <c r="DH342" t="s">
        <v>3</v>
      </c>
      <c r="DI342" t="s">
        <v>3</v>
      </c>
      <c r="DJ342" t="s">
        <v>3</v>
      </c>
      <c r="DK342" t="s">
        <v>3</v>
      </c>
      <c r="DL342" t="s">
        <v>3</v>
      </c>
      <c r="DM342" t="s">
        <v>3</v>
      </c>
      <c r="DN342">
        <v>0</v>
      </c>
      <c r="DO342">
        <v>0</v>
      </c>
      <c r="DP342">
        <v>1</v>
      </c>
      <c r="DQ342">
        <v>1</v>
      </c>
      <c r="DU342">
        <v>16987630</v>
      </c>
      <c r="DV342" t="s">
        <v>21</v>
      </c>
      <c r="DW342" t="s">
        <v>21</v>
      </c>
      <c r="DX342">
        <v>1</v>
      </c>
      <c r="DZ342" t="s">
        <v>3</v>
      </c>
      <c r="EA342" t="s">
        <v>3</v>
      </c>
      <c r="EB342" t="s">
        <v>3</v>
      </c>
      <c r="EC342" t="s">
        <v>3</v>
      </c>
      <c r="EE342">
        <v>1306206291</v>
      </c>
      <c r="EF342">
        <v>1</v>
      </c>
      <c r="EG342" t="s">
        <v>23</v>
      </c>
      <c r="EH342">
        <v>0</v>
      </c>
      <c r="EI342" t="s">
        <v>3</v>
      </c>
      <c r="EJ342">
        <v>4</v>
      </c>
      <c r="EK342">
        <v>0</v>
      </c>
      <c r="EL342" t="s">
        <v>24</v>
      </c>
      <c r="EM342" t="s">
        <v>25</v>
      </c>
      <c r="EO342" t="s">
        <v>3</v>
      </c>
      <c r="EQ342">
        <v>0</v>
      </c>
      <c r="ER342">
        <v>509.93</v>
      </c>
      <c r="ES342">
        <v>0</v>
      </c>
      <c r="ET342">
        <v>0</v>
      </c>
      <c r="EU342">
        <v>0</v>
      </c>
      <c r="EV342">
        <v>509.93</v>
      </c>
      <c r="EW342">
        <v>1.17</v>
      </c>
      <c r="EX342">
        <v>0</v>
      </c>
      <c r="EY342">
        <v>0</v>
      </c>
      <c r="FQ342">
        <v>0</v>
      </c>
      <c r="FR342">
        <f>ROUND(IF(BI342=3,GM342,0),2)</f>
        <v>0</v>
      </c>
      <c r="FS342">
        <v>0</v>
      </c>
      <c r="FX342">
        <v>70</v>
      </c>
      <c r="FY342">
        <v>10</v>
      </c>
      <c r="GA342" t="s">
        <v>3</v>
      </c>
      <c r="GD342">
        <v>0</v>
      </c>
      <c r="GF342">
        <v>-1066154073</v>
      </c>
      <c r="GG342">
        <v>2</v>
      </c>
      <c r="GH342">
        <v>1</v>
      </c>
      <c r="GI342">
        <v>-2</v>
      </c>
      <c r="GJ342">
        <v>0</v>
      </c>
      <c r="GK342">
        <f>ROUND(R342*(R12)/100,2)</f>
        <v>0</v>
      </c>
      <c r="GL342">
        <f>ROUND(IF(AND(BH342=3,BI342=3,FS342&lt;&gt;0),P342,0),2)</f>
        <v>0</v>
      </c>
      <c r="GM342">
        <f>ROUND(O342+X342+Y342+GK342,2)+GX342</f>
        <v>18357.48</v>
      </c>
      <c r="GN342">
        <f>IF(OR(BI342=0,BI342=1),ROUND(O342+X342+Y342+GK342,2),0)</f>
        <v>0</v>
      </c>
      <c r="GO342">
        <f>IF(BI342=2,ROUND(O342+X342+Y342+GK342,2),0)</f>
        <v>0</v>
      </c>
      <c r="GP342">
        <f>IF(BI342=4,ROUND(O342+X342+Y342+GK342,2)+GX342,0)</f>
        <v>18357.48</v>
      </c>
      <c r="GR342">
        <v>0</v>
      </c>
      <c r="GS342">
        <v>3</v>
      </c>
      <c r="GT342">
        <v>0</v>
      </c>
      <c r="GU342" t="s">
        <v>3</v>
      </c>
      <c r="GV342">
        <f>ROUND((GT342),6)</f>
        <v>0</v>
      </c>
      <c r="GW342">
        <v>1</v>
      </c>
      <c r="GX342">
        <f>ROUND(HC342*I342,2)</f>
        <v>0</v>
      </c>
      <c r="HA342">
        <v>0</v>
      </c>
      <c r="HB342">
        <v>0</v>
      </c>
      <c r="HC342">
        <f>GV342*GW342</f>
        <v>0</v>
      </c>
      <c r="HE342" t="s">
        <v>3</v>
      </c>
      <c r="HF342" t="s">
        <v>3</v>
      </c>
      <c r="HM342" t="s">
        <v>3</v>
      </c>
      <c r="HN342" t="s">
        <v>3</v>
      </c>
      <c r="HO342" t="s">
        <v>3</v>
      </c>
      <c r="HP342" t="s">
        <v>3</v>
      </c>
      <c r="HQ342" t="s">
        <v>3</v>
      </c>
      <c r="IK342">
        <v>0</v>
      </c>
    </row>
    <row r="343" spans="1:245" x14ac:dyDescent="0.2">
      <c r="A343">
        <v>17</v>
      </c>
      <c r="B343">
        <v>1</v>
      </c>
      <c r="E343" t="s">
        <v>3</v>
      </c>
      <c r="F343" t="s">
        <v>26</v>
      </c>
      <c r="G343" t="s">
        <v>27</v>
      </c>
      <c r="H343" t="s">
        <v>177</v>
      </c>
      <c r="I343">
        <v>20</v>
      </c>
      <c r="J343">
        <v>0</v>
      </c>
      <c r="K343">
        <v>20</v>
      </c>
      <c r="O343">
        <f>ROUND(CP343,2)</f>
        <v>3600</v>
      </c>
      <c r="P343">
        <f>ROUND(CQ343*I343,2)</f>
        <v>3600</v>
      </c>
      <c r="Q343">
        <f>ROUND(CR343*I343,2)</f>
        <v>0</v>
      </c>
      <c r="R343">
        <f>ROUND(CS343*I343,2)</f>
        <v>0</v>
      </c>
      <c r="S343">
        <f>ROUND(CT343*I343,2)</f>
        <v>0</v>
      </c>
      <c r="T343">
        <f>ROUND(CU343*I343,2)</f>
        <v>0</v>
      </c>
      <c r="U343">
        <f>CV343*I343</f>
        <v>0</v>
      </c>
      <c r="V343">
        <f>CW343*I343</f>
        <v>0</v>
      </c>
      <c r="W343">
        <f>ROUND(CX343*I343,2)</f>
        <v>0</v>
      </c>
      <c r="X343">
        <f t="shared" si="270"/>
        <v>0</v>
      </c>
      <c r="Y343">
        <f t="shared" si="270"/>
        <v>0</v>
      </c>
      <c r="AA343">
        <v>-1</v>
      </c>
      <c r="AB343">
        <f>ROUND((AC343+AD343+AF343),6)</f>
        <v>180</v>
      </c>
      <c r="AC343">
        <f>ROUND((ES343),6)</f>
        <v>180</v>
      </c>
      <c r="AD343">
        <f>ROUND((ET343),6)</f>
        <v>0</v>
      </c>
      <c r="AE343">
        <f t="shared" si="271"/>
        <v>0</v>
      </c>
      <c r="AF343">
        <f t="shared" si="271"/>
        <v>0</v>
      </c>
      <c r="AG343">
        <f>ROUND((AP343),6)</f>
        <v>0</v>
      </c>
      <c r="AH343">
        <f t="shared" si="272"/>
        <v>0</v>
      </c>
      <c r="AI343">
        <f t="shared" si="272"/>
        <v>0</v>
      </c>
      <c r="AJ343">
        <f>(AS343)</f>
        <v>0</v>
      </c>
      <c r="AK343">
        <v>180</v>
      </c>
      <c r="AL343">
        <v>180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1</v>
      </c>
      <c r="AW343">
        <v>1</v>
      </c>
      <c r="AZ343">
        <v>1</v>
      </c>
      <c r="BA343">
        <v>1</v>
      </c>
      <c r="BB343">
        <v>1</v>
      </c>
      <c r="BC343">
        <v>1</v>
      </c>
      <c r="BD343" t="s">
        <v>3</v>
      </c>
      <c r="BE343" t="s">
        <v>3</v>
      </c>
      <c r="BF343" t="s">
        <v>3</v>
      </c>
      <c r="BG343" t="s">
        <v>3</v>
      </c>
      <c r="BH343">
        <v>3</v>
      </c>
      <c r="BI343">
        <v>1</v>
      </c>
      <c r="BJ343" t="s">
        <v>3</v>
      </c>
      <c r="BM343">
        <v>356</v>
      </c>
      <c r="BN343">
        <v>0</v>
      </c>
      <c r="BO343" t="s">
        <v>3</v>
      </c>
      <c r="BP343">
        <v>0</v>
      </c>
      <c r="BQ343">
        <v>0</v>
      </c>
      <c r="BR343">
        <v>0</v>
      </c>
      <c r="BS343">
        <v>1</v>
      </c>
      <c r="BT343">
        <v>1</v>
      </c>
      <c r="BU343">
        <v>1</v>
      </c>
      <c r="BV343">
        <v>1</v>
      </c>
      <c r="BW343">
        <v>1</v>
      </c>
      <c r="BX343">
        <v>1</v>
      </c>
      <c r="BY343" t="s">
        <v>3</v>
      </c>
      <c r="BZ343">
        <v>67</v>
      </c>
      <c r="CA343">
        <v>67</v>
      </c>
      <c r="CB343" t="s">
        <v>3</v>
      </c>
      <c r="CE343">
        <v>0</v>
      </c>
      <c r="CF343">
        <v>0</v>
      </c>
      <c r="CG343">
        <v>0</v>
      </c>
      <c r="CM343">
        <v>0</v>
      </c>
      <c r="CN343" t="s">
        <v>3</v>
      </c>
      <c r="CO343">
        <v>0</v>
      </c>
      <c r="CP343">
        <f>(P343+Q343+S343)</f>
        <v>3600</v>
      </c>
      <c r="CQ343">
        <f>AC343*BC343</f>
        <v>180</v>
      </c>
      <c r="CR343">
        <f>AD343*BB343</f>
        <v>0</v>
      </c>
      <c r="CS343">
        <f>AE343*BS343</f>
        <v>0</v>
      </c>
      <c r="CT343">
        <f>AF343*BA343</f>
        <v>0</v>
      </c>
      <c r="CU343">
        <f>AG343</f>
        <v>0</v>
      </c>
      <c r="CV343">
        <f>AH343</f>
        <v>0</v>
      </c>
      <c r="CW343">
        <f t="shared" si="273"/>
        <v>0</v>
      </c>
      <c r="CX343">
        <f t="shared" si="273"/>
        <v>0</v>
      </c>
      <c r="CY343">
        <f>0</f>
        <v>0</v>
      </c>
      <c r="CZ343">
        <f>0</f>
        <v>0</v>
      </c>
      <c r="DC343" t="s">
        <v>3</v>
      </c>
      <c r="DD343" t="s">
        <v>3</v>
      </c>
      <c r="DE343" t="s">
        <v>3</v>
      </c>
      <c r="DF343" t="s">
        <v>3</v>
      </c>
      <c r="DG343" t="s">
        <v>3</v>
      </c>
      <c r="DH343" t="s">
        <v>3</v>
      </c>
      <c r="DI343" t="s">
        <v>3</v>
      </c>
      <c r="DJ343" t="s">
        <v>3</v>
      </c>
      <c r="DK343" t="s">
        <v>3</v>
      </c>
      <c r="DL343" t="s">
        <v>3</v>
      </c>
      <c r="DM343" t="s">
        <v>3</v>
      </c>
      <c r="DN343">
        <v>0</v>
      </c>
      <c r="DO343">
        <v>0</v>
      </c>
      <c r="DP343">
        <v>1</v>
      </c>
      <c r="DQ343">
        <v>1</v>
      </c>
      <c r="DU343">
        <v>1013</v>
      </c>
      <c r="DV343" t="s">
        <v>177</v>
      </c>
      <c r="DW343" t="s">
        <v>177</v>
      </c>
      <c r="DX343">
        <v>7.0999999999999994E-2</v>
      </c>
      <c r="DZ343" t="s">
        <v>3</v>
      </c>
      <c r="EA343" t="s">
        <v>3</v>
      </c>
      <c r="EB343" t="s">
        <v>3</v>
      </c>
      <c r="EC343" t="s">
        <v>3</v>
      </c>
      <c r="EE343">
        <v>0</v>
      </c>
      <c r="EF343">
        <v>0</v>
      </c>
      <c r="EG343" t="s">
        <v>3</v>
      </c>
      <c r="EH343">
        <v>0</v>
      </c>
      <c r="EI343" t="s">
        <v>3</v>
      </c>
      <c r="EJ343">
        <v>0</v>
      </c>
      <c r="EK343">
        <v>356</v>
      </c>
      <c r="EL343" t="s">
        <v>3</v>
      </c>
      <c r="EM343" t="s">
        <v>3</v>
      </c>
      <c r="EO343" t="s">
        <v>3</v>
      </c>
      <c r="EQ343">
        <v>1024</v>
      </c>
      <c r="ER343">
        <v>180</v>
      </c>
      <c r="ES343">
        <v>180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FQ343">
        <v>3600</v>
      </c>
      <c r="FR343">
        <f>ROUND(IF(BI343=3,GM343,0),2)</f>
        <v>0</v>
      </c>
      <c r="FS343">
        <v>1</v>
      </c>
      <c r="FX343">
        <v>67</v>
      </c>
      <c r="FY343">
        <v>67</v>
      </c>
      <c r="GA343" t="s">
        <v>30</v>
      </c>
      <c r="GD343">
        <v>0</v>
      </c>
      <c r="GF343">
        <v>-54322067</v>
      </c>
      <c r="GG343">
        <v>2</v>
      </c>
      <c r="GH343">
        <v>0</v>
      </c>
      <c r="GI343">
        <v>-2</v>
      </c>
      <c r="GJ343">
        <v>0</v>
      </c>
      <c r="GK343">
        <f>ROUND(R343*(R12)/100,2)</f>
        <v>0</v>
      </c>
      <c r="GL343">
        <f>ROUND(IF(AND(BH343=3,BI343=3,FS343&lt;&gt;0),P343,0),2)</f>
        <v>0</v>
      </c>
      <c r="GM343">
        <f>ROUND(O343+X343+Y343+GK343,2)+GX343</f>
        <v>3600</v>
      </c>
      <c r="GN343">
        <f>IF(OR(BI343=0,BI343=1),ROUND(O343+X343+Y343+GK343,2),0)</f>
        <v>3600</v>
      </c>
      <c r="GO343">
        <f>IF(BI343=2,ROUND(O343+X343+Y343+GK343,2),0)</f>
        <v>0</v>
      </c>
      <c r="GP343">
        <f>IF(BI343=4,ROUND(O343+X343+Y343+GK343,2)+GX343,0)</f>
        <v>0</v>
      </c>
      <c r="GR343">
        <v>0</v>
      </c>
      <c r="GS343">
        <v>4</v>
      </c>
      <c r="GT343">
        <v>0</v>
      </c>
      <c r="GU343" t="s">
        <v>3</v>
      </c>
      <c r="GV343">
        <f>ROUND((GT343),6)</f>
        <v>0</v>
      </c>
      <c r="GW343">
        <v>1</v>
      </c>
      <c r="GX343">
        <f>ROUND(HC343*I343,2)</f>
        <v>0</v>
      </c>
      <c r="HA343">
        <v>0</v>
      </c>
      <c r="HB343">
        <v>0</v>
      </c>
      <c r="HC343">
        <f>GV343*GW343</f>
        <v>0</v>
      </c>
      <c r="HE343" t="s">
        <v>3</v>
      </c>
      <c r="HF343" t="s">
        <v>3</v>
      </c>
      <c r="HM343" t="s">
        <v>3</v>
      </c>
      <c r="HN343" t="s">
        <v>3</v>
      </c>
      <c r="HO343" t="s">
        <v>3</v>
      </c>
      <c r="HP343" t="s">
        <v>3</v>
      </c>
      <c r="HQ343" t="s">
        <v>3</v>
      </c>
      <c r="IK343">
        <v>0</v>
      </c>
    </row>
    <row r="344" spans="1:245" x14ac:dyDescent="0.2">
      <c r="A344">
        <v>17</v>
      </c>
      <c r="B344">
        <v>1</v>
      </c>
      <c r="C344">
        <f>ROW(SmtRes!A175)</f>
        <v>175</v>
      </c>
      <c r="D344">
        <f>ROW(EtalonRes!A175)</f>
        <v>175</v>
      </c>
      <c r="E344" t="s">
        <v>234</v>
      </c>
      <c r="F344" t="s">
        <v>32</v>
      </c>
      <c r="G344" t="s">
        <v>33</v>
      </c>
      <c r="H344" t="s">
        <v>34</v>
      </c>
      <c r="I344">
        <f>ROUND(20/10,9)</f>
        <v>2</v>
      </c>
      <c r="J344">
        <v>0</v>
      </c>
      <c r="K344">
        <f>ROUND(20/10,9)</f>
        <v>2</v>
      </c>
      <c r="O344">
        <f>ROUND(CP344,2)</f>
        <v>785</v>
      </c>
      <c r="P344">
        <f>ROUND(CQ344*I344,2)</f>
        <v>0.48</v>
      </c>
      <c r="Q344">
        <f>ROUND(CR344*I344,2)</f>
        <v>0</v>
      </c>
      <c r="R344">
        <f>ROUND(CS344*I344,2)</f>
        <v>0</v>
      </c>
      <c r="S344">
        <f>ROUND(CT344*I344,2)</f>
        <v>784.52</v>
      </c>
      <c r="T344">
        <f>ROUND(CU344*I344,2)</f>
        <v>0</v>
      </c>
      <c r="U344">
        <f>CV344*I344</f>
        <v>1.8</v>
      </c>
      <c r="V344">
        <f>CW344*I344</f>
        <v>0</v>
      </c>
      <c r="W344">
        <f>ROUND(CX344*I344,2)</f>
        <v>0</v>
      </c>
      <c r="X344">
        <f t="shared" si="270"/>
        <v>549.16</v>
      </c>
      <c r="Y344">
        <f t="shared" si="270"/>
        <v>78.45</v>
      </c>
      <c r="AA344">
        <v>1423013546</v>
      </c>
      <c r="AB344">
        <f>ROUND((AC344+AD344+AF344),6)</f>
        <v>392.5</v>
      </c>
      <c r="AC344">
        <f>ROUND((ES344),6)</f>
        <v>0.24</v>
      </c>
      <c r="AD344">
        <f>ROUND((((ET344)-(EU344))+AE344),6)</f>
        <v>0</v>
      </c>
      <c r="AE344">
        <f t="shared" si="271"/>
        <v>0</v>
      </c>
      <c r="AF344">
        <f t="shared" si="271"/>
        <v>392.26</v>
      </c>
      <c r="AG344">
        <f>ROUND((AP344),6)</f>
        <v>0</v>
      </c>
      <c r="AH344">
        <f t="shared" si="272"/>
        <v>0.9</v>
      </c>
      <c r="AI344">
        <f t="shared" si="272"/>
        <v>0</v>
      </c>
      <c r="AJ344">
        <f>(AS344)</f>
        <v>0</v>
      </c>
      <c r="AK344">
        <v>392.5</v>
      </c>
      <c r="AL344">
        <v>0.24</v>
      </c>
      <c r="AM344">
        <v>0</v>
      </c>
      <c r="AN344">
        <v>0</v>
      </c>
      <c r="AO344">
        <v>392.26</v>
      </c>
      <c r="AP344">
        <v>0</v>
      </c>
      <c r="AQ344">
        <v>0.9</v>
      </c>
      <c r="AR344">
        <v>0</v>
      </c>
      <c r="AS344">
        <v>0</v>
      </c>
      <c r="AT344">
        <v>70</v>
      </c>
      <c r="AU344">
        <v>10</v>
      </c>
      <c r="AV344">
        <v>1</v>
      </c>
      <c r="AW344">
        <v>1</v>
      </c>
      <c r="AZ344">
        <v>1</v>
      </c>
      <c r="BA344">
        <v>1</v>
      </c>
      <c r="BB344">
        <v>1</v>
      </c>
      <c r="BC344">
        <v>1</v>
      </c>
      <c r="BD344" t="s">
        <v>3</v>
      </c>
      <c r="BE344" t="s">
        <v>3</v>
      </c>
      <c r="BF344" t="s">
        <v>3</v>
      </c>
      <c r="BG344" t="s">
        <v>3</v>
      </c>
      <c r="BH344">
        <v>0</v>
      </c>
      <c r="BI344">
        <v>4</v>
      </c>
      <c r="BJ344" t="s">
        <v>35</v>
      </c>
      <c r="BM344">
        <v>0</v>
      </c>
      <c r="BN344">
        <v>0</v>
      </c>
      <c r="BO344" t="s">
        <v>3</v>
      </c>
      <c r="BP344">
        <v>0</v>
      </c>
      <c r="BQ344">
        <v>1</v>
      </c>
      <c r="BR344">
        <v>0</v>
      </c>
      <c r="BS344">
        <v>1</v>
      </c>
      <c r="BT344">
        <v>1</v>
      </c>
      <c r="BU344">
        <v>1</v>
      </c>
      <c r="BV344">
        <v>1</v>
      </c>
      <c r="BW344">
        <v>1</v>
      </c>
      <c r="BX344">
        <v>1</v>
      </c>
      <c r="BY344" t="s">
        <v>3</v>
      </c>
      <c r="BZ344">
        <v>70</v>
      </c>
      <c r="CA344">
        <v>10</v>
      </c>
      <c r="CB344" t="s">
        <v>3</v>
      </c>
      <c r="CE344">
        <v>0</v>
      </c>
      <c r="CF344">
        <v>0</v>
      </c>
      <c r="CG344">
        <v>0</v>
      </c>
      <c r="CM344">
        <v>0</v>
      </c>
      <c r="CN344" t="s">
        <v>3</v>
      </c>
      <c r="CO344">
        <v>0</v>
      </c>
      <c r="CP344">
        <f>(P344+Q344+S344)</f>
        <v>785</v>
      </c>
      <c r="CQ344">
        <f>(AC344*BC344*AW344)</f>
        <v>0.24</v>
      </c>
      <c r="CR344">
        <f>((((ET344)*BB344-(EU344)*BS344)+AE344*BS344)*AV344)</f>
        <v>0</v>
      </c>
      <c r="CS344">
        <f>(AE344*BS344*AV344)</f>
        <v>0</v>
      </c>
      <c r="CT344">
        <f>(AF344*BA344*AV344)</f>
        <v>392.26</v>
      </c>
      <c r="CU344">
        <f>AG344</f>
        <v>0</v>
      </c>
      <c r="CV344">
        <f>(AH344*AV344)</f>
        <v>0.9</v>
      </c>
      <c r="CW344">
        <f t="shared" si="273"/>
        <v>0</v>
      </c>
      <c r="CX344">
        <f t="shared" si="273"/>
        <v>0</v>
      </c>
      <c r="CY344">
        <f>((S344*BZ344)/100)</f>
        <v>549.16399999999999</v>
      </c>
      <c r="CZ344">
        <f>((S344*CA344)/100)</f>
        <v>78.451999999999998</v>
      </c>
      <c r="DC344" t="s">
        <v>3</v>
      </c>
      <c r="DD344" t="s">
        <v>3</v>
      </c>
      <c r="DE344" t="s">
        <v>3</v>
      </c>
      <c r="DF344" t="s">
        <v>3</v>
      </c>
      <c r="DG344" t="s">
        <v>3</v>
      </c>
      <c r="DH344" t="s">
        <v>3</v>
      </c>
      <c r="DI344" t="s">
        <v>3</v>
      </c>
      <c r="DJ344" t="s">
        <v>3</v>
      </c>
      <c r="DK344" t="s">
        <v>3</v>
      </c>
      <c r="DL344" t="s">
        <v>3</v>
      </c>
      <c r="DM344" t="s">
        <v>3</v>
      </c>
      <c r="DN344">
        <v>0</v>
      </c>
      <c r="DO344">
        <v>0</v>
      </c>
      <c r="DP344">
        <v>1</v>
      </c>
      <c r="DQ344">
        <v>1</v>
      </c>
      <c r="DU344">
        <v>16987630</v>
      </c>
      <c r="DV344" t="s">
        <v>34</v>
      </c>
      <c r="DW344" t="s">
        <v>34</v>
      </c>
      <c r="DX344">
        <v>10</v>
      </c>
      <c r="DZ344" t="s">
        <v>3</v>
      </c>
      <c r="EA344" t="s">
        <v>3</v>
      </c>
      <c r="EB344" t="s">
        <v>3</v>
      </c>
      <c r="EC344" t="s">
        <v>3</v>
      </c>
      <c r="EE344">
        <v>1306206291</v>
      </c>
      <c r="EF344">
        <v>1</v>
      </c>
      <c r="EG344" t="s">
        <v>23</v>
      </c>
      <c r="EH344">
        <v>0</v>
      </c>
      <c r="EI344" t="s">
        <v>3</v>
      </c>
      <c r="EJ344">
        <v>4</v>
      </c>
      <c r="EK344">
        <v>0</v>
      </c>
      <c r="EL344" t="s">
        <v>24</v>
      </c>
      <c r="EM344" t="s">
        <v>25</v>
      </c>
      <c r="EO344" t="s">
        <v>3</v>
      </c>
      <c r="EQ344">
        <v>0</v>
      </c>
      <c r="ER344">
        <v>392.5</v>
      </c>
      <c r="ES344">
        <v>0.24</v>
      </c>
      <c r="ET344">
        <v>0</v>
      </c>
      <c r="EU344">
        <v>0</v>
      </c>
      <c r="EV344">
        <v>392.26</v>
      </c>
      <c r="EW344">
        <v>0.9</v>
      </c>
      <c r="EX344">
        <v>0</v>
      </c>
      <c r="EY344">
        <v>0</v>
      </c>
      <c r="FQ344">
        <v>0</v>
      </c>
      <c r="FR344">
        <f>ROUND(IF(BI344=3,GM344,0),2)</f>
        <v>0</v>
      </c>
      <c r="FS344">
        <v>0</v>
      </c>
      <c r="FX344">
        <v>70</v>
      </c>
      <c r="FY344">
        <v>10</v>
      </c>
      <c r="GA344" t="s">
        <v>3</v>
      </c>
      <c r="GD344">
        <v>0</v>
      </c>
      <c r="GF344">
        <v>1645473191</v>
      </c>
      <c r="GG344">
        <v>2</v>
      </c>
      <c r="GH344">
        <v>1</v>
      </c>
      <c r="GI344">
        <v>-2</v>
      </c>
      <c r="GJ344">
        <v>0</v>
      </c>
      <c r="GK344">
        <f>ROUND(R344*(R12)/100,2)</f>
        <v>0</v>
      </c>
      <c r="GL344">
        <f>ROUND(IF(AND(BH344=3,BI344=3,FS344&lt;&gt;0),P344,0),2)</f>
        <v>0</v>
      </c>
      <c r="GM344">
        <f>ROUND(O344+X344+Y344+GK344,2)+GX344</f>
        <v>1412.61</v>
      </c>
      <c r="GN344">
        <f>IF(OR(BI344=0,BI344=1),ROUND(O344+X344+Y344+GK344,2),0)</f>
        <v>0</v>
      </c>
      <c r="GO344">
        <f>IF(BI344=2,ROUND(O344+X344+Y344+GK344,2),0)</f>
        <v>0</v>
      </c>
      <c r="GP344">
        <f>IF(BI344=4,ROUND(O344+X344+Y344+GK344,2)+GX344,0)</f>
        <v>1412.61</v>
      </c>
      <c r="GR344">
        <v>0</v>
      </c>
      <c r="GS344">
        <v>3</v>
      </c>
      <c r="GT344">
        <v>0</v>
      </c>
      <c r="GU344" t="s">
        <v>3</v>
      </c>
      <c r="GV344">
        <f>ROUND((GT344),6)</f>
        <v>0</v>
      </c>
      <c r="GW344">
        <v>1</v>
      </c>
      <c r="GX344">
        <f>ROUND(HC344*I344,2)</f>
        <v>0</v>
      </c>
      <c r="HA344">
        <v>0</v>
      </c>
      <c r="HB344">
        <v>0</v>
      </c>
      <c r="HC344">
        <f>GV344*GW344</f>
        <v>0</v>
      </c>
      <c r="HE344" t="s">
        <v>3</v>
      </c>
      <c r="HF344" t="s">
        <v>3</v>
      </c>
      <c r="HM344" t="s">
        <v>3</v>
      </c>
      <c r="HN344" t="s">
        <v>3</v>
      </c>
      <c r="HO344" t="s">
        <v>3</v>
      </c>
      <c r="HP344" t="s">
        <v>3</v>
      </c>
      <c r="HQ344" t="s">
        <v>3</v>
      </c>
      <c r="IK344">
        <v>0</v>
      </c>
    </row>
    <row r="345" spans="1:245" x14ac:dyDescent="0.2">
      <c r="A345">
        <v>17</v>
      </c>
      <c r="B345">
        <v>1</v>
      </c>
      <c r="C345">
        <f>ROW(SmtRes!A177)</f>
        <v>177</v>
      </c>
      <c r="D345">
        <f>ROW(EtalonRes!A177)</f>
        <v>177</v>
      </c>
      <c r="E345" t="s">
        <v>235</v>
      </c>
      <c r="F345" t="s">
        <v>59</v>
      </c>
      <c r="G345" t="s">
        <v>60</v>
      </c>
      <c r="H345" t="s">
        <v>56</v>
      </c>
      <c r="I345">
        <f>ROUND((8+8+16)/100,9)</f>
        <v>0.32</v>
      </c>
      <c r="J345">
        <v>0</v>
      </c>
      <c r="K345">
        <f>ROUND((8+8+16)/100,9)</f>
        <v>0.32</v>
      </c>
      <c r="O345">
        <f>ROUND(CP345,2)</f>
        <v>1823.59</v>
      </c>
      <c r="P345">
        <f>ROUND(CQ345*I345,2)</f>
        <v>60.59</v>
      </c>
      <c r="Q345">
        <f>ROUND(CR345*I345,2)</f>
        <v>0</v>
      </c>
      <c r="R345">
        <f>ROUND(CS345*I345,2)</f>
        <v>0</v>
      </c>
      <c r="S345">
        <f>ROUND(CT345*I345,2)</f>
        <v>1763</v>
      </c>
      <c r="T345">
        <f>ROUND(CU345*I345,2)</f>
        <v>0</v>
      </c>
      <c r="U345">
        <f>CV345*I345</f>
        <v>3.4048000000000003</v>
      </c>
      <c r="V345">
        <f>CW345*I345</f>
        <v>0</v>
      </c>
      <c r="W345">
        <f>ROUND(CX345*I345,2)</f>
        <v>0</v>
      </c>
      <c r="X345">
        <f t="shared" si="270"/>
        <v>1234.0999999999999</v>
      </c>
      <c r="Y345">
        <f t="shared" si="270"/>
        <v>176.3</v>
      </c>
      <c r="AA345">
        <v>1423013546</v>
      </c>
      <c r="AB345">
        <f>ROUND((AC345+AD345+AF345),6)</f>
        <v>5698.74</v>
      </c>
      <c r="AC345">
        <f>ROUND((ES345),6)</f>
        <v>189.35</v>
      </c>
      <c r="AD345">
        <f>ROUND((((ET345)-(EU345))+AE345),6)</f>
        <v>0</v>
      </c>
      <c r="AE345">
        <f t="shared" si="271"/>
        <v>0</v>
      </c>
      <c r="AF345">
        <f t="shared" si="271"/>
        <v>5509.39</v>
      </c>
      <c r="AG345">
        <f>ROUND((AP345),6)</f>
        <v>0</v>
      </c>
      <c r="AH345">
        <f t="shared" si="272"/>
        <v>10.64</v>
      </c>
      <c r="AI345">
        <f t="shared" si="272"/>
        <v>0</v>
      </c>
      <c r="AJ345">
        <f>(AS345)</f>
        <v>0</v>
      </c>
      <c r="AK345">
        <v>5698.74</v>
      </c>
      <c r="AL345">
        <v>189.35</v>
      </c>
      <c r="AM345">
        <v>0</v>
      </c>
      <c r="AN345">
        <v>0</v>
      </c>
      <c r="AO345">
        <v>5509.39</v>
      </c>
      <c r="AP345">
        <v>0</v>
      </c>
      <c r="AQ345">
        <v>10.64</v>
      </c>
      <c r="AR345">
        <v>0</v>
      </c>
      <c r="AS345">
        <v>0</v>
      </c>
      <c r="AT345">
        <v>70</v>
      </c>
      <c r="AU345">
        <v>10</v>
      </c>
      <c r="AV345">
        <v>1</v>
      </c>
      <c r="AW345">
        <v>1</v>
      </c>
      <c r="AZ345">
        <v>1</v>
      </c>
      <c r="BA345">
        <v>1</v>
      </c>
      <c r="BB345">
        <v>1</v>
      </c>
      <c r="BC345">
        <v>1</v>
      </c>
      <c r="BD345" t="s">
        <v>3</v>
      </c>
      <c r="BE345" t="s">
        <v>3</v>
      </c>
      <c r="BF345" t="s">
        <v>3</v>
      </c>
      <c r="BG345" t="s">
        <v>3</v>
      </c>
      <c r="BH345">
        <v>0</v>
      </c>
      <c r="BI345">
        <v>4</v>
      </c>
      <c r="BJ345" t="s">
        <v>61</v>
      </c>
      <c r="BM345">
        <v>0</v>
      </c>
      <c r="BN345">
        <v>0</v>
      </c>
      <c r="BO345" t="s">
        <v>3</v>
      </c>
      <c r="BP345">
        <v>0</v>
      </c>
      <c r="BQ345">
        <v>1</v>
      </c>
      <c r="BR345">
        <v>0</v>
      </c>
      <c r="BS345">
        <v>1</v>
      </c>
      <c r="BT345">
        <v>1</v>
      </c>
      <c r="BU345">
        <v>1</v>
      </c>
      <c r="BV345">
        <v>1</v>
      </c>
      <c r="BW345">
        <v>1</v>
      </c>
      <c r="BX345">
        <v>1</v>
      </c>
      <c r="BY345" t="s">
        <v>3</v>
      </c>
      <c r="BZ345">
        <v>70</v>
      </c>
      <c r="CA345">
        <v>10</v>
      </c>
      <c r="CB345" t="s">
        <v>3</v>
      </c>
      <c r="CE345">
        <v>0</v>
      </c>
      <c r="CF345">
        <v>0</v>
      </c>
      <c r="CG345">
        <v>0</v>
      </c>
      <c r="CM345">
        <v>0</v>
      </c>
      <c r="CN345" t="s">
        <v>3</v>
      </c>
      <c r="CO345">
        <v>0</v>
      </c>
      <c r="CP345">
        <f>(P345+Q345+S345)</f>
        <v>1823.59</v>
      </c>
      <c r="CQ345">
        <f>(AC345*BC345*AW345)</f>
        <v>189.35</v>
      </c>
      <c r="CR345">
        <f>((((ET345)*BB345-(EU345)*BS345)+AE345*BS345)*AV345)</f>
        <v>0</v>
      </c>
      <c r="CS345">
        <f>(AE345*BS345*AV345)</f>
        <v>0</v>
      </c>
      <c r="CT345">
        <f>(AF345*BA345*AV345)</f>
        <v>5509.39</v>
      </c>
      <c r="CU345">
        <f>AG345</f>
        <v>0</v>
      </c>
      <c r="CV345">
        <f>(AH345*AV345)</f>
        <v>10.64</v>
      </c>
      <c r="CW345">
        <f t="shared" si="273"/>
        <v>0</v>
      </c>
      <c r="CX345">
        <f t="shared" si="273"/>
        <v>0</v>
      </c>
      <c r="CY345">
        <f>((S345*BZ345)/100)</f>
        <v>1234.0999999999999</v>
      </c>
      <c r="CZ345">
        <f>((S345*CA345)/100)</f>
        <v>176.3</v>
      </c>
      <c r="DC345" t="s">
        <v>3</v>
      </c>
      <c r="DD345" t="s">
        <v>3</v>
      </c>
      <c r="DE345" t="s">
        <v>3</v>
      </c>
      <c r="DF345" t="s">
        <v>3</v>
      </c>
      <c r="DG345" t="s">
        <v>3</v>
      </c>
      <c r="DH345" t="s">
        <v>3</v>
      </c>
      <c r="DI345" t="s">
        <v>3</v>
      </c>
      <c r="DJ345" t="s">
        <v>3</v>
      </c>
      <c r="DK345" t="s">
        <v>3</v>
      </c>
      <c r="DL345" t="s">
        <v>3</v>
      </c>
      <c r="DM345" t="s">
        <v>3</v>
      </c>
      <c r="DN345">
        <v>0</v>
      </c>
      <c r="DO345">
        <v>0</v>
      </c>
      <c r="DP345">
        <v>1</v>
      </c>
      <c r="DQ345">
        <v>1</v>
      </c>
      <c r="DU345">
        <v>1003</v>
      </c>
      <c r="DV345" t="s">
        <v>56</v>
      </c>
      <c r="DW345" t="s">
        <v>56</v>
      </c>
      <c r="DX345">
        <v>100</v>
      </c>
      <c r="DZ345" t="s">
        <v>3</v>
      </c>
      <c r="EA345" t="s">
        <v>3</v>
      </c>
      <c r="EB345" t="s">
        <v>3</v>
      </c>
      <c r="EC345" t="s">
        <v>3</v>
      </c>
      <c r="EE345">
        <v>1306206291</v>
      </c>
      <c r="EF345">
        <v>1</v>
      </c>
      <c r="EG345" t="s">
        <v>23</v>
      </c>
      <c r="EH345">
        <v>0</v>
      </c>
      <c r="EI345" t="s">
        <v>3</v>
      </c>
      <c r="EJ345">
        <v>4</v>
      </c>
      <c r="EK345">
        <v>0</v>
      </c>
      <c r="EL345" t="s">
        <v>24</v>
      </c>
      <c r="EM345" t="s">
        <v>25</v>
      </c>
      <c r="EO345" t="s">
        <v>3</v>
      </c>
      <c r="EQ345">
        <v>0</v>
      </c>
      <c r="ER345">
        <v>5698.74</v>
      </c>
      <c r="ES345">
        <v>189.35</v>
      </c>
      <c r="ET345">
        <v>0</v>
      </c>
      <c r="EU345">
        <v>0</v>
      </c>
      <c r="EV345">
        <v>5509.39</v>
      </c>
      <c r="EW345">
        <v>10.64</v>
      </c>
      <c r="EX345">
        <v>0</v>
      </c>
      <c r="EY345">
        <v>0</v>
      </c>
      <c r="FQ345">
        <v>0</v>
      </c>
      <c r="FR345">
        <f>ROUND(IF(BI345=3,GM345,0),2)</f>
        <v>0</v>
      </c>
      <c r="FS345">
        <v>0</v>
      </c>
      <c r="FX345">
        <v>70</v>
      </c>
      <c r="FY345">
        <v>10</v>
      </c>
      <c r="GA345" t="s">
        <v>3</v>
      </c>
      <c r="GD345">
        <v>0</v>
      </c>
      <c r="GF345">
        <v>1190406279</v>
      </c>
      <c r="GG345">
        <v>2</v>
      </c>
      <c r="GH345">
        <v>1</v>
      </c>
      <c r="GI345">
        <v>-2</v>
      </c>
      <c r="GJ345">
        <v>0</v>
      </c>
      <c r="GK345">
        <f>ROUND(R345*(R12)/100,2)</f>
        <v>0</v>
      </c>
      <c r="GL345">
        <f>ROUND(IF(AND(BH345=3,BI345=3,FS345&lt;&gt;0),P345,0),2)</f>
        <v>0</v>
      </c>
      <c r="GM345">
        <f>ROUND(O345+X345+Y345+GK345,2)+GX345</f>
        <v>3233.99</v>
      </c>
      <c r="GN345">
        <f>IF(OR(BI345=0,BI345=1),ROUND(O345+X345+Y345+GK345,2),0)</f>
        <v>0</v>
      </c>
      <c r="GO345">
        <f>IF(BI345=2,ROUND(O345+X345+Y345+GK345,2),0)</f>
        <v>0</v>
      </c>
      <c r="GP345">
        <f>IF(BI345=4,ROUND(O345+X345+Y345+GK345,2)+GX345,0)</f>
        <v>3233.99</v>
      </c>
      <c r="GR345">
        <v>0</v>
      </c>
      <c r="GS345">
        <v>3</v>
      </c>
      <c r="GT345">
        <v>0</v>
      </c>
      <c r="GU345" t="s">
        <v>3</v>
      </c>
      <c r="GV345">
        <f>ROUND((GT345),6)</f>
        <v>0</v>
      </c>
      <c r="GW345">
        <v>1</v>
      </c>
      <c r="GX345">
        <f>ROUND(HC345*I345,2)</f>
        <v>0</v>
      </c>
      <c r="HA345">
        <v>0</v>
      </c>
      <c r="HB345">
        <v>0</v>
      </c>
      <c r="HC345">
        <f>GV345*GW345</f>
        <v>0</v>
      </c>
      <c r="HE345" t="s">
        <v>3</v>
      </c>
      <c r="HF345" t="s">
        <v>3</v>
      </c>
      <c r="HM345" t="s">
        <v>3</v>
      </c>
      <c r="HN345" t="s">
        <v>3</v>
      </c>
      <c r="HO345" t="s">
        <v>3</v>
      </c>
      <c r="HP345" t="s">
        <v>3</v>
      </c>
      <c r="HQ345" t="s">
        <v>3</v>
      </c>
      <c r="IK345">
        <v>0</v>
      </c>
    </row>
    <row r="346" spans="1:245" x14ac:dyDescent="0.2">
      <c r="A346">
        <v>17</v>
      </c>
      <c r="B346">
        <v>1</v>
      </c>
      <c r="C346">
        <f>ROW(SmtRes!A180)</f>
        <v>180</v>
      </c>
      <c r="D346">
        <f>ROW(EtalonRes!A180)</f>
        <v>180</v>
      </c>
      <c r="E346" t="s">
        <v>236</v>
      </c>
      <c r="F346" t="s">
        <v>148</v>
      </c>
      <c r="G346" t="s">
        <v>149</v>
      </c>
      <c r="H346" t="s">
        <v>56</v>
      </c>
      <c r="I346">
        <f>ROUND((8+8+16)/100,9)</f>
        <v>0.32</v>
      </c>
      <c r="J346">
        <v>0</v>
      </c>
      <c r="K346">
        <f>ROUND((8+8+16)/100,9)</f>
        <v>0.32</v>
      </c>
      <c r="O346">
        <f>ROUND(CP346,2)</f>
        <v>579.76</v>
      </c>
      <c r="P346">
        <f>ROUND(CQ346*I346,2)</f>
        <v>59</v>
      </c>
      <c r="Q346">
        <f>ROUND(CR346*I346,2)</f>
        <v>5.19</v>
      </c>
      <c r="R346">
        <f>ROUND(CS346*I346,2)</f>
        <v>0.03</v>
      </c>
      <c r="S346">
        <f>ROUND(CT346*I346,2)</f>
        <v>515.57000000000005</v>
      </c>
      <c r="T346">
        <f>ROUND(CU346*I346,2)</f>
        <v>0</v>
      </c>
      <c r="U346">
        <f>CV346*I346</f>
        <v>1.1008</v>
      </c>
      <c r="V346">
        <f>CW346*I346</f>
        <v>0</v>
      </c>
      <c r="W346">
        <f>ROUND(CX346*I346,2)</f>
        <v>0</v>
      </c>
      <c r="X346">
        <f t="shared" si="270"/>
        <v>360.9</v>
      </c>
      <c r="Y346">
        <f t="shared" si="270"/>
        <v>51.56</v>
      </c>
      <c r="AA346">
        <v>1423013546</v>
      </c>
      <c r="AB346">
        <f>ROUND((AC346+AD346+AF346),6)</f>
        <v>1811.76</v>
      </c>
      <c r="AC346">
        <f>ROUND((ES346),6)</f>
        <v>184.37</v>
      </c>
      <c r="AD346">
        <f>ROUND((((ET346)-(EU346))+AE346),6)</f>
        <v>16.22</v>
      </c>
      <c r="AE346">
        <f t="shared" si="271"/>
        <v>0.08</v>
      </c>
      <c r="AF346">
        <f t="shared" si="271"/>
        <v>1611.17</v>
      </c>
      <c r="AG346">
        <f>ROUND((AP346),6)</f>
        <v>0</v>
      </c>
      <c r="AH346">
        <f t="shared" si="272"/>
        <v>3.44</v>
      </c>
      <c r="AI346">
        <f t="shared" si="272"/>
        <v>0</v>
      </c>
      <c r="AJ346">
        <f>(AS346)</f>
        <v>0</v>
      </c>
      <c r="AK346">
        <v>1811.76</v>
      </c>
      <c r="AL346">
        <v>184.37</v>
      </c>
      <c r="AM346">
        <v>16.22</v>
      </c>
      <c r="AN346">
        <v>0.08</v>
      </c>
      <c r="AO346">
        <v>1611.17</v>
      </c>
      <c r="AP346">
        <v>0</v>
      </c>
      <c r="AQ346">
        <v>3.44</v>
      </c>
      <c r="AR346">
        <v>0</v>
      </c>
      <c r="AS346">
        <v>0</v>
      </c>
      <c r="AT346">
        <v>70</v>
      </c>
      <c r="AU346">
        <v>10</v>
      </c>
      <c r="AV346">
        <v>1</v>
      </c>
      <c r="AW346">
        <v>1</v>
      </c>
      <c r="AZ346">
        <v>1</v>
      </c>
      <c r="BA346">
        <v>1</v>
      </c>
      <c r="BB346">
        <v>1</v>
      </c>
      <c r="BC346">
        <v>1</v>
      </c>
      <c r="BD346" t="s">
        <v>3</v>
      </c>
      <c r="BE346" t="s">
        <v>3</v>
      </c>
      <c r="BF346" t="s">
        <v>3</v>
      </c>
      <c r="BG346" t="s">
        <v>3</v>
      </c>
      <c r="BH346">
        <v>0</v>
      </c>
      <c r="BI346">
        <v>4</v>
      </c>
      <c r="BJ346" t="s">
        <v>150</v>
      </c>
      <c r="BM346">
        <v>0</v>
      </c>
      <c r="BN346">
        <v>0</v>
      </c>
      <c r="BO346" t="s">
        <v>3</v>
      </c>
      <c r="BP346">
        <v>0</v>
      </c>
      <c r="BQ346">
        <v>1</v>
      </c>
      <c r="BR346">
        <v>0</v>
      </c>
      <c r="BS346">
        <v>1</v>
      </c>
      <c r="BT346">
        <v>1</v>
      </c>
      <c r="BU346">
        <v>1</v>
      </c>
      <c r="BV346">
        <v>1</v>
      </c>
      <c r="BW346">
        <v>1</v>
      </c>
      <c r="BX346">
        <v>1</v>
      </c>
      <c r="BY346" t="s">
        <v>3</v>
      </c>
      <c r="BZ346">
        <v>70</v>
      </c>
      <c r="CA346">
        <v>10</v>
      </c>
      <c r="CB346" t="s">
        <v>3</v>
      </c>
      <c r="CE346">
        <v>0</v>
      </c>
      <c r="CF346">
        <v>0</v>
      </c>
      <c r="CG346">
        <v>0</v>
      </c>
      <c r="CM346">
        <v>0</v>
      </c>
      <c r="CN346" t="s">
        <v>3</v>
      </c>
      <c r="CO346">
        <v>0</v>
      </c>
      <c r="CP346">
        <f>(P346+Q346+S346)</f>
        <v>579.76</v>
      </c>
      <c r="CQ346">
        <f>(AC346*BC346*AW346)</f>
        <v>184.37</v>
      </c>
      <c r="CR346">
        <f>((((ET346)*BB346-(EU346)*BS346)+AE346*BS346)*AV346)</f>
        <v>16.22</v>
      </c>
      <c r="CS346">
        <f>(AE346*BS346*AV346)</f>
        <v>0.08</v>
      </c>
      <c r="CT346">
        <f>(AF346*BA346*AV346)</f>
        <v>1611.17</v>
      </c>
      <c r="CU346">
        <f>AG346</f>
        <v>0</v>
      </c>
      <c r="CV346">
        <f>(AH346*AV346)</f>
        <v>3.44</v>
      </c>
      <c r="CW346">
        <f t="shared" si="273"/>
        <v>0</v>
      </c>
      <c r="CX346">
        <f t="shared" si="273"/>
        <v>0</v>
      </c>
      <c r="CY346">
        <f>((S346*BZ346)/100)</f>
        <v>360.899</v>
      </c>
      <c r="CZ346">
        <f>((S346*CA346)/100)</f>
        <v>51.557000000000009</v>
      </c>
      <c r="DC346" t="s">
        <v>3</v>
      </c>
      <c r="DD346" t="s">
        <v>3</v>
      </c>
      <c r="DE346" t="s">
        <v>3</v>
      </c>
      <c r="DF346" t="s">
        <v>3</v>
      </c>
      <c r="DG346" t="s">
        <v>3</v>
      </c>
      <c r="DH346" t="s">
        <v>3</v>
      </c>
      <c r="DI346" t="s">
        <v>3</v>
      </c>
      <c r="DJ346" t="s">
        <v>3</v>
      </c>
      <c r="DK346" t="s">
        <v>3</v>
      </c>
      <c r="DL346" t="s">
        <v>3</v>
      </c>
      <c r="DM346" t="s">
        <v>3</v>
      </c>
      <c r="DN346">
        <v>0</v>
      </c>
      <c r="DO346">
        <v>0</v>
      </c>
      <c r="DP346">
        <v>1</v>
      </c>
      <c r="DQ346">
        <v>1</v>
      </c>
      <c r="DU346">
        <v>1003</v>
      </c>
      <c r="DV346" t="s">
        <v>56</v>
      </c>
      <c r="DW346" t="s">
        <v>56</v>
      </c>
      <c r="DX346">
        <v>100</v>
      </c>
      <c r="DZ346" t="s">
        <v>3</v>
      </c>
      <c r="EA346" t="s">
        <v>3</v>
      </c>
      <c r="EB346" t="s">
        <v>3</v>
      </c>
      <c r="EC346" t="s">
        <v>3</v>
      </c>
      <c r="EE346">
        <v>1306206291</v>
      </c>
      <c r="EF346">
        <v>1</v>
      </c>
      <c r="EG346" t="s">
        <v>23</v>
      </c>
      <c r="EH346">
        <v>0</v>
      </c>
      <c r="EI346" t="s">
        <v>3</v>
      </c>
      <c r="EJ346">
        <v>4</v>
      </c>
      <c r="EK346">
        <v>0</v>
      </c>
      <c r="EL346" t="s">
        <v>24</v>
      </c>
      <c r="EM346" t="s">
        <v>25</v>
      </c>
      <c r="EO346" t="s">
        <v>3</v>
      </c>
      <c r="EQ346">
        <v>0</v>
      </c>
      <c r="ER346">
        <v>1811.76</v>
      </c>
      <c r="ES346">
        <v>184.37</v>
      </c>
      <c r="ET346">
        <v>16.22</v>
      </c>
      <c r="EU346">
        <v>0.08</v>
      </c>
      <c r="EV346">
        <v>1611.17</v>
      </c>
      <c r="EW346">
        <v>3.44</v>
      </c>
      <c r="EX346">
        <v>0</v>
      </c>
      <c r="EY346">
        <v>0</v>
      </c>
      <c r="FQ346">
        <v>0</v>
      </c>
      <c r="FR346">
        <f>ROUND(IF(BI346=3,GM346,0),2)</f>
        <v>0</v>
      </c>
      <c r="FS346">
        <v>0</v>
      </c>
      <c r="FX346">
        <v>70</v>
      </c>
      <c r="FY346">
        <v>10</v>
      </c>
      <c r="GA346" t="s">
        <v>3</v>
      </c>
      <c r="GD346">
        <v>0</v>
      </c>
      <c r="GF346">
        <v>1564354006</v>
      </c>
      <c r="GG346">
        <v>2</v>
      </c>
      <c r="GH346">
        <v>1</v>
      </c>
      <c r="GI346">
        <v>-2</v>
      </c>
      <c r="GJ346">
        <v>0</v>
      </c>
      <c r="GK346">
        <f>ROUND(R346*(R12)/100,2)</f>
        <v>0.05</v>
      </c>
      <c r="GL346">
        <f>ROUND(IF(AND(BH346=3,BI346=3,FS346&lt;&gt;0),P346,0),2)</f>
        <v>0</v>
      </c>
      <c r="GM346">
        <f>ROUND(O346+X346+Y346+GK346,2)+GX346</f>
        <v>992.27</v>
      </c>
      <c r="GN346">
        <f>IF(OR(BI346=0,BI346=1),ROUND(O346+X346+Y346+GK346,2),0)</f>
        <v>0</v>
      </c>
      <c r="GO346">
        <f>IF(BI346=2,ROUND(O346+X346+Y346+GK346,2),0)</f>
        <v>0</v>
      </c>
      <c r="GP346">
        <f>IF(BI346=4,ROUND(O346+X346+Y346+GK346,2)+GX346,0)</f>
        <v>992.27</v>
      </c>
      <c r="GR346">
        <v>0</v>
      </c>
      <c r="GS346">
        <v>3</v>
      </c>
      <c r="GT346">
        <v>0</v>
      </c>
      <c r="GU346" t="s">
        <v>3</v>
      </c>
      <c r="GV346">
        <f>ROUND((GT346),6)</f>
        <v>0</v>
      </c>
      <c r="GW346">
        <v>1</v>
      </c>
      <c r="GX346">
        <f>ROUND(HC346*I346,2)</f>
        <v>0</v>
      </c>
      <c r="HA346">
        <v>0</v>
      </c>
      <c r="HB346">
        <v>0</v>
      </c>
      <c r="HC346">
        <f>GV346*GW346</f>
        <v>0</v>
      </c>
      <c r="HE346" t="s">
        <v>3</v>
      </c>
      <c r="HF346" t="s">
        <v>3</v>
      </c>
      <c r="HM346" t="s">
        <v>3</v>
      </c>
      <c r="HN346" t="s">
        <v>3</v>
      </c>
      <c r="HO346" t="s">
        <v>3</v>
      </c>
      <c r="HP346" t="s">
        <v>3</v>
      </c>
      <c r="HQ346" t="s">
        <v>3</v>
      </c>
      <c r="IK346">
        <v>0</v>
      </c>
    </row>
    <row r="348" spans="1:245" x14ac:dyDescent="0.2">
      <c r="A348" s="2">
        <v>51</v>
      </c>
      <c r="B348" s="2">
        <f>B326</f>
        <v>1</v>
      </c>
      <c r="C348" s="2">
        <f>A326</f>
        <v>5</v>
      </c>
      <c r="D348" s="2">
        <f>ROW(A326)</f>
        <v>326</v>
      </c>
      <c r="E348" s="2"/>
      <c r="F348" s="2" t="str">
        <f>IF(F326&lt;&gt;"",F326,"")</f>
        <v>Новый подраздел</v>
      </c>
      <c r="G348" s="2" t="str">
        <f>IF(G326&lt;&gt;"",G326,"")</f>
        <v>Индивидуальный тепловой пункт</v>
      </c>
      <c r="H348" s="2">
        <v>0</v>
      </c>
      <c r="I348" s="2"/>
      <c r="J348" s="2"/>
      <c r="K348" s="2"/>
      <c r="L348" s="2"/>
      <c r="M348" s="2"/>
      <c r="N348" s="2"/>
      <c r="O348" s="2">
        <f t="shared" ref="O348:T348" si="274">ROUND(AB348,2)</f>
        <v>24436.85</v>
      </c>
      <c r="P348" s="2">
        <f t="shared" si="274"/>
        <v>120.6</v>
      </c>
      <c r="Q348" s="2">
        <f t="shared" si="274"/>
        <v>5.19</v>
      </c>
      <c r="R348" s="2">
        <f t="shared" si="274"/>
        <v>0.03</v>
      </c>
      <c r="S348" s="2">
        <f t="shared" si="274"/>
        <v>24311.06</v>
      </c>
      <c r="T348" s="2">
        <f t="shared" si="274"/>
        <v>0</v>
      </c>
      <c r="U348" s="2">
        <f>AH348</f>
        <v>55.057599999999994</v>
      </c>
      <c r="V348" s="2">
        <f>AI348</f>
        <v>0</v>
      </c>
      <c r="W348" s="2">
        <f>ROUND(AJ348,2)</f>
        <v>0</v>
      </c>
      <c r="X348" s="2">
        <f>ROUND(AK348,2)</f>
        <v>17017.740000000002</v>
      </c>
      <c r="Y348" s="2">
        <f>ROUND(AL348,2)</f>
        <v>2431.1</v>
      </c>
      <c r="Z348" s="2"/>
      <c r="AA348" s="2"/>
      <c r="AB348" s="2">
        <f>ROUND(SUMIF(AA330:AA346,"=1423013546",O330:O346),2)</f>
        <v>24436.85</v>
      </c>
      <c r="AC348" s="2">
        <f>ROUND(SUMIF(AA330:AA346,"=1423013546",P330:P346),2)</f>
        <v>120.6</v>
      </c>
      <c r="AD348" s="2">
        <f>ROUND(SUMIF(AA330:AA346,"=1423013546",Q330:Q346),2)</f>
        <v>5.19</v>
      </c>
      <c r="AE348" s="2">
        <f>ROUND(SUMIF(AA330:AA346,"=1423013546",R330:R346),2)</f>
        <v>0.03</v>
      </c>
      <c r="AF348" s="2">
        <f>ROUND(SUMIF(AA330:AA346,"=1423013546",S330:S346),2)</f>
        <v>24311.06</v>
      </c>
      <c r="AG348" s="2">
        <f>ROUND(SUMIF(AA330:AA346,"=1423013546",T330:T346),2)</f>
        <v>0</v>
      </c>
      <c r="AH348" s="2">
        <f>SUMIF(AA330:AA346,"=1423013546",U330:U346)</f>
        <v>55.057599999999994</v>
      </c>
      <c r="AI348" s="2">
        <f>SUMIF(AA330:AA346,"=1423013546",V330:V346)</f>
        <v>0</v>
      </c>
      <c r="AJ348" s="2">
        <f>ROUND(SUMIF(AA330:AA346,"=1423013546",W330:W346),2)</f>
        <v>0</v>
      </c>
      <c r="AK348" s="2">
        <f>ROUND(SUMIF(AA330:AA346,"=1423013546",X330:X346),2)</f>
        <v>17017.740000000002</v>
      </c>
      <c r="AL348" s="2">
        <f>ROUND(SUMIF(AA330:AA346,"=1423013546",Y330:Y346),2)</f>
        <v>2431.1</v>
      </c>
      <c r="AM348" s="2"/>
      <c r="AN348" s="2"/>
      <c r="AO348" s="2">
        <f t="shared" ref="AO348:BD348" si="275">ROUND(BX348,2)</f>
        <v>0</v>
      </c>
      <c r="AP348" s="2">
        <f t="shared" si="275"/>
        <v>0</v>
      </c>
      <c r="AQ348" s="2">
        <f t="shared" si="275"/>
        <v>0</v>
      </c>
      <c r="AR348" s="2">
        <f t="shared" si="275"/>
        <v>43885.74</v>
      </c>
      <c r="AS348" s="2">
        <f t="shared" si="275"/>
        <v>0</v>
      </c>
      <c r="AT348" s="2">
        <f t="shared" si="275"/>
        <v>0</v>
      </c>
      <c r="AU348" s="2">
        <f t="shared" si="275"/>
        <v>43885.74</v>
      </c>
      <c r="AV348" s="2">
        <f t="shared" si="275"/>
        <v>120.6</v>
      </c>
      <c r="AW348" s="2">
        <f t="shared" si="275"/>
        <v>120.6</v>
      </c>
      <c r="AX348" s="2">
        <f t="shared" si="275"/>
        <v>0</v>
      </c>
      <c r="AY348" s="2">
        <f t="shared" si="275"/>
        <v>120.6</v>
      </c>
      <c r="AZ348" s="2">
        <f t="shared" si="275"/>
        <v>0</v>
      </c>
      <c r="BA348" s="2">
        <f t="shared" si="275"/>
        <v>0</v>
      </c>
      <c r="BB348" s="2">
        <f t="shared" si="275"/>
        <v>0</v>
      </c>
      <c r="BC348" s="2">
        <f t="shared" si="275"/>
        <v>0</v>
      </c>
      <c r="BD348" s="2">
        <f t="shared" si="275"/>
        <v>0</v>
      </c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>
        <f>ROUND(SUMIF(AA330:AA346,"=1423013546",FQ330:FQ346),2)</f>
        <v>0</v>
      </c>
      <c r="BY348" s="2">
        <f>ROUND(SUMIF(AA330:AA346,"=1423013546",FR330:FR346),2)</f>
        <v>0</v>
      </c>
      <c r="BZ348" s="2">
        <f>ROUND(SUMIF(AA330:AA346,"=1423013546",GL330:GL346),2)</f>
        <v>0</v>
      </c>
      <c r="CA348" s="2">
        <f>ROUND(SUMIF(AA330:AA346,"=1423013546",GM330:GM346),2)</f>
        <v>43885.74</v>
      </c>
      <c r="CB348" s="2">
        <f>ROUND(SUMIF(AA330:AA346,"=1423013546",GN330:GN346),2)</f>
        <v>0</v>
      </c>
      <c r="CC348" s="2">
        <f>ROUND(SUMIF(AA330:AA346,"=1423013546",GO330:GO346),2)</f>
        <v>0</v>
      </c>
      <c r="CD348" s="2">
        <f>ROUND(SUMIF(AA330:AA346,"=1423013546",GP330:GP346),2)</f>
        <v>43885.74</v>
      </c>
      <c r="CE348" s="2">
        <f>AC348-BX348</f>
        <v>120.6</v>
      </c>
      <c r="CF348" s="2">
        <f>AC348-BY348</f>
        <v>120.6</v>
      </c>
      <c r="CG348" s="2">
        <f>BX348-BZ348</f>
        <v>0</v>
      </c>
      <c r="CH348" s="2">
        <f>AC348-BX348-BY348+BZ348</f>
        <v>120.6</v>
      </c>
      <c r="CI348" s="2">
        <f>BY348-BZ348</f>
        <v>0</v>
      </c>
      <c r="CJ348" s="2">
        <f>ROUND(SUMIF(AA330:AA346,"=1423013546",GX330:GX346),2)</f>
        <v>0</v>
      </c>
      <c r="CK348" s="2">
        <f>ROUND(SUMIF(AA330:AA346,"=1423013546",GY330:GY346),2)</f>
        <v>0</v>
      </c>
      <c r="CL348" s="2">
        <f>ROUND(SUMIF(AA330:AA346,"=1423013546",GZ330:GZ346),2)</f>
        <v>0</v>
      </c>
      <c r="CM348" s="2">
        <f>ROUND(SUMIF(AA330:AA346,"=1423013546",HD330:HD346),2)</f>
        <v>0</v>
      </c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3"/>
      <c r="DH348" s="3"/>
      <c r="DI348" s="3"/>
      <c r="DJ348" s="3"/>
      <c r="DK348" s="3"/>
      <c r="DL348" s="3"/>
      <c r="DM348" s="3"/>
      <c r="DN348" s="3"/>
      <c r="DO348" s="3"/>
      <c r="DP348" s="3"/>
      <c r="DQ348" s="3"/>
      <c r="DR348" s="3"/>
      <c r="DS348" s="3"/>
      <c r="DT348" s="3"/>
      <c r="DU348" s="3"/>
      <c r="DV348" s="3"/>
      <c r="DW348" s="3"/>
      <c r="DX348" s="3"/>
      <c r="DY348" s="3"/>
      <c r="DZ348" s="3"/>
      <c r="EA348" s="3"/>
      <c r="EB348" s="3"/>
      <c r="EC348" s="3"/>
      <c r="ED348" s="3"/>
      <c r="EE348" s="3"/>
      <c r="EF348" s="3"/>
      <c r="EG348" s="3"/>
      <c r="EH348" s="3"/>
      <c r="EI348" s="3"/>
      <c r="EJ348" s="3"/>
      <c r="EK348" s="3"/>
      <c r="EL348" s="3"/>
      <c r="EM348" s="3"/>
      <c r="EN348" s="3"/>
      <c r="EO348" s="3"/>
      <c r="EP348" s="3"/>
      <c r="EQ348" s="3"/>
      <c r="ER348" s="3"/>
      <c r="ES348" s="3"/>
      <c r="ET348" s="3"/>
      <c r="EU348" s="3"/>
      <c r="EV348" s="3"/>
      <c r="EW348" s="3"/>
      <c r="EX348" s="3"/>
      <c r="EY348" s="3"/>
      <c r="EZ348" s="3"/>
      <c r="FA348" s="3"/>
      <c r="FB348" s="3"/>
      <c r="FC348" s="3"/>
      <c r="FD348" s="3"/>
      <c r="FE348" s="3"/>
      <c r="FF348" s="3"/>
      <c r="FG348" s="3"/>
      <c r="FH348" s="3"/>
      <c r="FI348" s="3"/>
      <c r="FJ348" s="3"/>
      <c r="FK348" s="3"/>
      <c r="FL348" s="3"/>
      <c r="FM348" s="3"/>
      <c r="FN348" s="3"/>
      <c r="FO348" s="3"/>
      <c r="FP348" s="3"/>
      <c r="FQ348" s="3"/>
      <c r="FR348" s="3"/>
      <c r="FS348" s="3"/>
      <c r="FT348" s="3"/>
      <c r="FU348" s="3"/>
      <c r="FV348" s="3"/>
      <c r="FW348" s="3"/>
      <c r="FX348" s="3"/>
      <c r="FY348" s="3"/>
      <c r="FZ348" s="3"/>
      <c r="GA348" s="3"/>
      <c r="GB348" s="3"/>
      <c r="GC348" s="3"/>
      <c r="GD348" s="3"/>
      <c r="GE348" s="3"/>
      <c r="GF348" s="3"/>
      <c r="GG348" s="3"/>
      <c r="GH348" s="3"/>
      <c r="GI348" s="3"/>
      <c r="GJ348" s="3"/>
      <c r="GK348" s="3"/>
      <c r="GL348" s="3"/>
      <c r="GM348" s="3"/>
      <c r="GN348" s="3"/>
      <c r="GO348" s="3"/>
      <c r="GP348" s="3"/>
      <c r="GQ348" s="3"/>
      <c r="GR348" s="3"/>
      <c r="GS348" s="3"/>
      <c r="GT348" s="3"/>
      <c r="GU348" s="3"/>
      <c r="GV348" s="3"/>
      <c r="GW348" s="3"/>
      <c r="GX348" s="3">
        <v>0</v>
      </c>
    </row>
    <row r="350" spans="1:245" x14ac:dyDescent="0.2">
      <c r="A350" s="4">
        <v>50</v>
      </c>
      <c r="B350" s="4">
        <v>0</v>
      </c>
      <c r="C350" s="4">
        <v>0</v>
      </c>
      <c r="D350" s="4">
        <v>1</v>
      </c>
      <c r="E350" s="4">
        <v>201</v>
      </c>
      <c r="F350" s="4">
        <f>ROUND(Source!O348,O350)</f>
        <v>24436.85</v>
      </c>
      <c r="G350" s="4" t="s">
        <v>66</v>
      </c>
      <c r="H350" s="4" t="s">
        <v>67</v>
      </c>
      <c r="I350" s="4"/>
      <c r="J350" s="4"/>
      <c r="K350" s="4">
        <v>201</v>
      </c>
      <c r="L350" s="4">
        <v>1</v>
      </c>
      <c r="M350" s="4">
        <v>3</v>
      </c>
      <c r="N350" s="4" t="s">
        <v>3</v>
      </c>
      <c r="O350" s="4">
        <v>2</v>
      </c>
      <c r="P350" s="4"/>
      <c r="Q350" s="4"/>
      <c r="R350" s="4"/>
      <c r="S350" s="4"/>
      <c r="T350" s="4"/>
      <c r="U350" s="4"/>
      <c r="V350" s="4"/>
      <c r="W350" s="4">
        <v>24436.85</v>
      </c>
      <c r="X350" s="4">
        <v>1</v>
      </c>
      <c r="Y350" s="4">
        <v>24436.85</v>
      </c>
      <c r="Z350" s="4"/>
      <c r="AA350" s="4"/>
      <c r="AB350" s="4"/>
    </row>
    <row r="351" spans="1:245" x14ac:dyDescent="0.2">
      <c r="A351" s="4">
        <v>50</v>
      </c>
      <c r="B351" s="4">
        <v>0</v>
      </c>
      <c r="C351" s="4">
        <v>0</v>
      </c>
      <c r="D351" s="4">
        <v>1</v>
      </c>
      <c r="E351" s="4">
        <v>202</v>
      </c>
      <c r="F351" s="4">
        <f>ROUND(Source!P348,O351)</f>
        <v>120.6</v>
      </c>
      <c r="G351" s="4" t="s">
        <v>68</v>
      </c>
      <c r="H351" s="4" t="s">
        <v>69</v>
      </c>
      <c r="I351" s="4"/>
      <c r="J351" s="4"/>
      <c r="K351" s="4">
        <v>202</v>
      </c>
      <c r="L351" s="4">
        <v>2</v>
      </c>
      <c r="M351" s="4">
        <v>3</v>
      </c>
      <c r="N351" s="4" t="s">
        <v>3</v>
      </c>
      <c r="O351" s="4">
        <v>2</v>
      </c>
      <c r="P351" s="4"/>
      <c r="Q351" s="4"/>
      <c r="R351" s="4"/>
      <c r="S351" s="4"/>
      <c r="T351" s="4"/>
      <c r="U351" s="4"/>
      <c r="V351" s="4"/>
      <c r="W351" s="4">
        <v>120.6</v>
      </c>
      <c r="X351" s="4">
        <v>1</v>
      </c>
      <c r="Y351" s="4">
        <v>120.6</v>
      </c>
      <c r="Z351" s="4"/>
      <c r="AA351" s="4"/>
      <c r="AB351" s="4"/>
    </row>
    <row r="352" spans="1:245" x14ac:dyDescent="0.2">
      <c r="A352" s="4">
        <v>50</v>
      </c>
      <c r="B352" s="4">
        <v>0</v>
      </c>
      <c r="C352" s="4">
        <v>0</v>
      </c>
      <c r="D352" s="4">
        <v>1</v>
      </c>
      <c r="E352" s="4">
        <v>222</v>
      </c>
      <c r="F352" s="4">
        <f>ROUND(Source!AO348,O352)</f>
        <v>0</v>
      </c>
      <c r="G352" s="4" t="s">
        <v>70</v>
      </c>
      <c r="H352" s="4" t="s">
        <v>71</v>
      </c>
      <c r="I352" s="4"/>
      <c r="J352" s="4"/>
      <c r="K352" s="4">
        <v>222</v>
      </c>
      <c r="L352" s="4">
        <v>3</v>
      </c>
      <c r="M352" s="4">
        <v>3</v>
      </c>
      <c r="N352" s="4" t="s">
        <v>3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0</v>
      </c>
      <c r="X352" s="4">
        <v>1</v>
      </c>
      <c r="Y352" s="4">
        <v>0</v>
      </c>
      <c r="Z352" s="4"/>
      <c r="AA352" s="4"/>
      <c r="AB352" s="4"/>
    </row>
    <row r="353" spans="1:28" x14ac:dyDescent="0.2">
      <c r="A353" s="4">
        <v>50</v>
      </c>
      <c r="B353" s="4">
        <v>0</v>
      </c>
      <c r="C353" s="4">
        <v>0</v>
      </c>
      <c r="D353" s="4">
        <v>1</v>
      </c>
      <c r="E353" s="4">
        <v>225</v>
      </c>
      <c r="F353" s="4">
        <f>ROUND(Source!AV348,O353)</f>
        <v>120.6</v>
      </c>
      <c r="G353" s="4" t="s">
        <v>72</v>
      </c>
      <c r="H353" s="4" t="s">
        <v>73</v>
      </c>
      <c r="I353" s="4"/>
      <c r="J353" s="4"/>
      <c r="K353" s="4">
        <v>225</v>
      </c>
      <c r="L353" s="4">
        <v>4</v>
      </c>
      <c r="M353" s="4">
        <v>3</v>
      </c>
      <c r="N353" s="4" t="s">
        <v>3</v>
      </c>
      <c r="O353" s="4">
        <v>2</v>
      </c>
      <c r="P353" s="4"/>
      <c r="Q353" s="4"/>
      <c r="R353" s="4"/>
      <c r="S353" s="4"/>
      <c r="T353" s="4"/>
      <c r="U353" s="4"/>
      <c r="V353" s="4"/>
      <c r="W353" s="4">
        <v>120.6</v>
      </c>
      <c r="X353" s="4">
        <v>1</v>
      </c>
      <c r="Y353" s="4">
        <v>120.6</v>
      </c>
      <c r="Z353" s="4"/>
      <c r="AA353" s="4"/>
      <c r="AB353" s="4"/>
    </row>
    <row r="354" spans="1:28" x14ac:dyDescent="0.2">
      <c r="A354" s="4">
        <v>50</v>
      </c>
      <c r="B354" s="4">
        <v>0</v>
      </c>
      <c r="C354" s="4">
        <v>0</v>
      </c>
      <c r="D354" s="4">
        <v>1</v>
      </c>
      <c r="E354" s="4">
        <v>226</v>
      </c>
      <c r="F354" s="4">
        <f>ROUND(Source!AW348,O354)</f>
        <v>120.6</v>
      </c>
      <c r="G354" s="4" t="s">
        <v>74</v>
      </c>
      <c r="H354" s="4" t="s">
        <v>75</v>
      </c>
      <c r="I354" s="4"/>
      <c r="J354" s="4"/>
      <c r="K354" s="4">
        <v>226</v>
      </c>
      <c r="L354" s="4">
        <v>5</v>
      </c>
      <c r="M354" s="4">
        <v>3</v>
      </c>
      <c r="N354" s="4" t="s">
        <v>3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120.6</v>
      </c>
      <c r="X354" s="4">
        <v>1</v>
      </c>
      <c r="Y354" s="4">
        <v>120.6</v>
      </c>
      <c r="Z354" s="4"/>
      <c r="AA354" s="4"/>
      <c r="AB354" s="4"/>
    </row>
    <row r="355" spans="1:28" x14ac:dyDescent="0.2">
      <c r="A355" s="4">
        <v>50</v>
      </c>
      <c r="B355" s="4">
        <v>0</v>
      </c>
      <c r="C355" s="4">
        <v>0</v>
      </c>
      <c r="D355" s="4">
        <v>1</v>
      </c>
      <c r="E355" s="4">
        <v>227</v>
      </c>
      <c r="F355" s="4">
        <f>ROUND(Source!AX348,O355)</f>
        <v>0</v>
      </c>
      <c r="G355" s="4" t="s">
        <v>76</v>
      </c>
      <c r="H355" s="4" t="s">
        <v>77</v>
      </c>
      <c r="I355" s="4"/>
      <c r="J355" s="4"/>
      <c r="K355" s="4">
        <v>227</v>
      </c>
      <c r="L355" s="4">
        <v>6</v>
      </c>
      <c r="M355" s="4">
        <v>3</v>
      </c>
      <c r="N355" s="4" t="s">
        <v>3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0</v>
      </c>
      <c r="X355" s="4">
        <v>1</v>
      </c>
      <c r="Y355" s="4">
        <v>0</v>
      </c>
      <c r="Z355" s="4"/>
      <c r="AA355" s="4"/>
      <c r="AB355" s="4"/>
    </row>
    <row r="356" spans="1:28" x14ac:dyDescent="0.2">
      <c r="A356" s="4">
        <v>50</v>
      </c>
      <c r="B356" s="4">
        <v>0</v>
      </c>
      <c r="C356" s="4">
        <v>0</v>
      </c>
      <c r="D356" s="4">
        <v>1</v>
      </c>
      <c r="E356" s="4">
        <v>228</v>
      </c>
      <c r="F356" s="4">
        <f>ROUND(Source!AY348,O356)</f>
        <v>120.6</v>
      </c>
      <c r="G356" s="4" t="s">
        <v>78</v>
      </c>
      <c r="H356" s="4" t="s">
        <v>79</v>
      </c>
      <c r="I356" s="4"/>
      <c r="J356" s="4"/>
      <c r="K356" s="4">
        <v>228</v>
      </c>
      <c r="L356" s="4">
        <v>7</v>
      </c>
      <c r="M356" s="4">
        <v>3</v>
      </c>
      <c r="N356" s="4" t="s">
        <v>3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120.6</v>
      </c>
      <c r="X356" s="4">
        <v>1</v>
      </c>
      <c r="Y356" s="4">
        <v>120.6</v>
      </c>
      <c r="Z356" s="4"/>
      <c r="AA356" s="4"/>
      <c r="AB356" s="4"/>
    </row>
    <row r="357" spans="1:28" x14ac:dyDescent="0.2">
      <c r="A357" s="4">
        <v>50</v>
      </c>
      <c r="B357" s="4">
        <v>0</v>
      </c>
      <c r="C357" s="4">
        <v>0</v>
      </c>
      <c r="D357" s="4">
        <v>1</v>
      </c>
      <c r="E357" s="4">
        <v>216</v>
      </c>
      <c r="F357" s="4">
        <f>ROUND(Source!AP348,O357)</f>
        <v>0</v>
      </c>
      <c r="G357" s="4" t="s">
        <v>80</v>
      </c>
      <c r="H357" s="4" t="s">
        <v>81</v>
      </c>
      <c r="I357" s="4"/>
      <c r="J357" s="4"/>
      <c r="K357" s="4">
        <v>216</v>
      </c>
      <c r="L357" s="4">
        <v>8</v>
      </c>
      <c r="M357" s="4">
        <v>3</v>
      </c>
      <c r="N357" s="4" t="s">
        <v>3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0</v>
      </c>
      <c r="X357" s="4">
        <v>1</v>
      </c>
      <c r="Y357" s="4">
        <v>0</v>
      </c>
      <c r="Z357" s="4"/>
      <c r="AA357" s="4"/>
      <c r="AB357" s="4"/>
    </row>
    <row r="358" spans="1:28" x14ac:dyDescent="0.2">
      <c r="A358" s="4">
        <v>50</v>
      </c>
      <c r="B358" s="4">
        <v>0</v>
      </c>
      <c r="C358" s="4">
        <v>0</v>
      </c>
      <c r="D358" s="4">
        <v>1</v>
      </c>
      <c r="E358" s="4">
        <v>223</v>
      </c>
      <c r="F358" s="4">
        <f>ROUND(Source!AQ348,O358)</f>
        <v>0</v>
      </c>
      <c r="G358" s="4" t="s">
        <v>82</v>
      </c>
      <c r="H358" s="4" t="s">
        <v>83</v>
      </c>
      <c r="I358" s="4"/>
      <c r="J358" s="4"/>
      <c r="K358" s="4">
        <v>223</v>
      </c>
      <c r="L358" s="4">
        <v>9</v>
      </c>
      <c r="M358" s="4">
        <v>3</v>
      </c>
      <c r="N358" s="4" t="s">
        <v>3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0</v>
      </c>
      <c r="X358" s="4">
        <v>1</v>
      </c>
      <c r="Y358" s="4">
        <v>0</v>
      </c>
      <c r="Z358" s="4"/>
      <c r="AA358" s="4"/>
      <c r="AB358" s="4"/>
    </row>
    <row r="359" spans="1:28" x14ac:dyDescent="0.2">
      <c r="A359" s="4">
        <v>50</v>
      </c>
      <c r="B359" s="4">
        <v>0</v>
      </c>
      <c r="C359" s="4">
        <v>0</v>
      </c>
      <c r="D359" s="4">
        <v>1</v>
      </c>
      <c r="E359" s="4">
        <v>229</v>
      </c>
      <c r="F359" s="4">
        <f>ROUND(Source!AZ348,O359)</f>
        <v>0</v>
      </c>
      <c r="G359" s="4" t="s">
        <v>84</v>
      </c>
      <c r="H359" s="4" t="s">
        <v>85</v>
      </c>
      <c r="I359" s="4"/>
      <c r="J359" s="4"/>
      <c r="K359" s="4">
        <v>229</v>
      </c>
      <c r="L359" s="4">
        <v>10</v>
      </c>
      <c r="M359" s="4">
        <v>3</v>
      </c>
      <c r="N359" s="4" t="s">
        <v>3</v>
      </c>
      <c r="O359" s="4">
        <v>2</v>
      </c>
      <c r="P359" s="4"/>
      <c r="Q359" s="4"/>
      <c r="R359" s="4"/>
      <c r="S359" s="4"/>
      <c r="T359" s="4"/>
      <c r="U359" s="4"/>
      <c r="V359" s="4"/>
      <c r="W359" s="4">
        <v>0</v>
      </c>
      <c r="X359" s="4">
        <v>1</v>
      </c>
      <c r="Y359" s="4">
        <v>0</v>
      </c>
      <c r="Z359" s="4"/>
      <c r="AA359" s="4"/>
      <c r="AB359" s="4"/>
    </row>
    <row r="360" spans="1:28" x14ac:dyDescent="0.2">
      <c r="A360" s="4">
        <v>50</v>
      </c>
      <c r="B360" s="4">
        <v>0</v>
      </c>
      <c r="C360" s="4">
        <v>0</v>
      </c>
      <c r="D360" s="4">
        <v>1</v>
      </c>
      <c r="E360" s="4">
        <v>203</v>
      </c>
      <c r="F360" s="4">
        <f>ROUND(Source!Q348,O360)</f>
        <v>5.19</v>
      </c>
      <c r="G360" s="4" t="s">
        <v>86</v>
      </c>
      <c r="H360" s="4" t="s">
        <v>87</v>
      </c>
      <c r="I360" s="4"/>
      <c r="J360" s="4"/>
      <c r="K360" s="4">
        <v>203</v>
      </c>
      <c r="L360" s="4">
        <v>11</v>
      </c>
      <c r="M360" s="4">
        <v>3</v>
      </c>
      <c r="N360" s="4" t="s">
        <v>3</v>
      </c>
      <c r="O360" s="4">
        <v>2</v>
      </c>
      <c r="P360" s="4"/>
      <c r="Q360" s="4"/>
      <c r="R360" s="4"/>
      <c r="S360" s="4"/>
      <c r="T360" s="4"/>
      <c r="U360" s="4"/>
      <c r="V360" s="4"/>
      <c r="W360" s="4">
        <v>5.19</v>
      </c>
      <c r="X360" s="4">
        <v>1</v>
      </c>
      <c r="Y360" s="4">
        <v>5.19</v>
      </c>
      <c r="Z360" s="4"/>
      <c r="AA360" s="4"/>
      <c r="AB360" s="4"/>
    </row>
    <row r="361" spans="1:28" x14ac:dyDescent="0.2">
      <c r="A361" s="4">
        <v>50</v>
      </c>
      <c r="B361" s="4">
        <v>0</v>
      </c>
      <c r="C361" s="4">
        <v>0</v>
      </c>
      <c r="D361" s="4">
        <v>1</v>
      </c>
      <c r="E361" s="4">
        <v>231</v>
      </c>
      <c r="F361" s="4">
        <f>ROUND(Source!BB348,O361)</f>
        <v>0</v>
      </c>
      <c r="G361" s="4" t="s">
        <v>88</v>
      </c>
      <c r="H361" s="4" t="s">
        <v>89</v>
      </c>
      <c r="I361" s="4"/>
      <c r="J361" s="4"/>
      <c r="K361" s="4">
        <v>231</v>
      </c>
      <c r="L361" s="4">
        <v>12</v>
      </c>
      <c r="M361" s="4">
        <v>3</v>
      </c>
      <c r="N361" s="4" t="s">
        <v>3</v>
      </c>
      <c r="O361" s="4">
        <v>2</v>
      </c>
      <c r="P361" s="4"/>
      <c r="Q361" s="4"/>
      <c r="R361" s="4"/>
      <c r="S361" s="4"/>
      <c r="T361" s="4"/>
      <c r="U361" s="4"/>
      <c r="V361" s="4"/>
      <c r="W361" s="4">
        <v>0</v>
      </c>
      <c r="X361" s="4">
        <v>1</v>
      </c>
      <c r="Y361" s="4">
        <v>0</v>
      </c>
      <c r="Z361" s="4"/>
      <c r="AA361" s="4"/>
      <c r="AB361" s="4"/>
    </row>
    <row r="362" spans="1:28" x14ac:dyDescent="0.2">
      <c r="A362" s="4">
        <v>50</v>
      </c>
      <c r="B362" s="4">
        <v>0</v>
      </c>
      <c r="C362" s="4">
        <v>0</v>
      </c>
      <c r="D362" s="4">
        <v>1</v>
      </c>
      <c r="E362" s="4">
        <v>204</v>
      </c>
      <c r="F362" s="4">
        <f>ROUND(Source!R348,O362)</f>
        <v>0.03</v>
      </c>
      <c r="G362" s="4" t="s">
        <v>90</v>
      </c>
      <c r="H362" s="4" t="s">
        <v>91</v>
      </c>
      <c r="I362" s="4"/>
      <c r="J362" s="4"/>
      <c r="K362" s="4">
        <v>204</v>
      </c>
      <c r="L362" s="4">
        <v>13</v>
      </c>
      <c r="M362" s="4">
        <v>3</v>
      </c>
      <c r="N362" s="4" t="s">
        <v>3</v>
      </c>
      <c r="O362" s="4">
        <v>2</v>
      </c>
      <c r="P362" s="4"/>
      <c r="Q362" s="4"/>
      <c r="R362" s="4"/>
      <c r="S362" s="4"/>
      <c r="T362" s="4"/>
      <c r="U362" s="4"/>
      <c r="V362" s="4"/>
      <c r="W362" s="4">
        <v>0.03</v>
      </c>
      <c r="X362" s="4">
        <v>1</v>
      </c>
      <c r="Y362" s="4">
        <v>0.03</v>
      </c>
      <c r="Z362" s="4"/>
      <c r="AA362" s="4"/>
      <c r="AB362" s="4"/>
    </row>
    <row r="363" spans="1:28" x14ac:dyDescent="0.2">
      <c r="A363" s="4">
        <v>50</v>
      </c>
      <c r="B363" s="4">
        <v>0</v>
      </c>
      <c r="C363" s="4">
        <v>0</v>
      </c>
      <c r="D363" s="4">
        <v>1</v>
      </c>
      <c r="E363" s="4">
        <v>205</v>
      </c>
      <c r="F363" s="4">
        <f>ROUND(Source!S348,O363)</f>
        <v>24311.06</v>
      </c>
      <c r="G363" s="4" t="s">
        <v>92</v>
      </c>
      <c r="H363" s="4" t="s">
        <v>93</v>
      </c>
      <c r="I363" s="4"/>
      <c r="J363" s="4"/>
      <c r="K363" s="4">
        <v>205</v>
      </c>
      <c r="L363" s="4">
        <v>14</v>
      </c>
      <c r="M363" s="4">
        <v>3</v>
      </c>
      <c r="N363" s="4" t="s">
        <v>3</v>
      </c>
      <c r="O363" s="4">
        <v>2</v>
      </c>
      <c r="P363" s="4"/>
      <c r="Q363" s="4"/>
      <c r="R363" s="4"/>
      <c r="S363" s="4"/>
      <c r="T363" s="4"/>
      <c r="U363" s="4"/>
      <c r="V363" s="4"/>
      <c r="W363" s="4">
        <v>24311.06</v>
      </c>
      <c r="X363" s="4">
        <v>1</v>
      </c>
      <c r="Y363" s="4">
        <v>24311.06</v>
      </c>
      <c r="Z363" s="4"/>
      <c r="AA363" s="4"/>
      <c r="AB363" s="4"/>
    </row>
    <row r="364" spans="1:28" x14ac:dyDescent="0.2">
      <c r="A364" s="4">
        <v>50</v>
      </c>
      <c r="B364" s="4">
        <v>0</v>
      </c>
      <c r="C364" s="4">
        <v>0</v>
      </c>
      <c r="D364" s="4">
        <v>1</v>
      </c>
      <c r="E364" s="4">
        <v>232</v>
      </c>
      <c r="F364" s="4">
        <f>ROUND(Source!BC348,O364)</f>
        <v>0</v>
      </c>
      <c r="G364" s="4" t="s">
        <v>94</v>
      </c>
      <c r="H364" s="4" t="s">
        <v>95</v>
      </c>
      <c r="I364" s="4"/>
      <c r="J364" s="4"/>
      <c r="K364" s="4">
        <v>232</v>
      </c>
      <c r="L364" s="4">
        <v>15</v>
      </c>
      <c r="M364" s="4">
        <v>3</v>
      </c>
      <c r="N364" s="4" t="s">
        <v>3</v>
      </c>
      <c r="O364" s="4">
        <v>2</v>
      </c>
      <c r="P364" s="4"/>
      <c r="Q364" s="4"/>
      <c r="R364" s="4"/>
      <c r="S364" s="4"/>
      <c r="T364" s="4"/>
      <c r="U364" s="4"/>
      <c r="V364" s="4"/>
      <c r="W364" s="4">
        <v>0</v>
      </c>
      <c r="X364" s="4">
        <v>1</v>
      </c>
      <c r="Y364" s="4">
        <v>0</v>
      </c>
      <c r="Z364" s="4"/>
      <c r="AA364" s="4"/>
      <c r="AB364" s="4"/>
    </row>
    <row r="365" spans="1:28" x14ac:dyDescent="0.2">
      <c r="A365" s="4">
        <v>50</v>
      </c>
      <c r="B365" s="4">
        <v>0</v>
      </c>
      <c r="C365" s="4">
        <v>0</v>
      </c>
      <c r="D365" s="4">
        <v>1</v>
      </c>
      <c r="E365" s="4">
        <v>214</v>
      </c>
      <c r="F365" s="4">
        <f>ROUND(Source!AS348,O365)</f>
        <v>0</v>
      </c>
      <c r="G365" s="4" t="s">
        <v>96</v>
      </c>
      <c r="H365" s="4" t="s">
        <v>97</v>
      </c>
      <c r="I365" s="4"/>
      <c r="J365" s="4"/>
      <c r="K365" s="4">
        <v>214</v>
      </c>
      <c r="L365" s="4">
        <v>16</v>
      </c>
      <c r="M365" s="4">
        <v>3</v>
      </c>
      <c r="N365" s="4" t="s">
        <v>3</v>
      </c>
      <c r="O365" s="4">
        <v>2</v>
      </c>
      <c r="P365" s="4"/>
      <c r="Q365" s="4"/>
      <c r="R365" s="4"/>
      <c r="S365" s="4"/>
      <c r="T365" s="4"/>
      <c r="U365" s="4"/>
      <c r="V365" s="4"/>
      <c r="W365" s="4">
        <v>0</v>
      </c>
      <c r="X365" s="4">
        <v>1</v>
      </c>
      <c r="Y365" s="4">
        <v>0</v>
      </c>
      <c r="Z365" s="4"/>
      <c r="AA365" s="4"/>
      <c r="AB365" s="4"/>
    </row>
    <row r="366" spans="1:28" x14ac:dyDescent="0.2">
      <c r="A366" s="4">
        <v>50</v>
      </c>
      <c r="B366" s="4">
        <v>0</v>
      </c>
      <c r="C366" s="4">
        <v>0</v>
      </c>
      <c r="D366" s="4">
        <v>1</v>
      </c>
      <c r="E366" s="4">
        <v>215</v>
      </c>
      <c r="F366" s="4">
        <f>ROUND(Source!AT348,O366)</f>
        <v>0</v>
      </c>
      <c r="G366" s="4" t="s">
        <v>98</v>
      </c>
      <c r="H366" s="4" t="s">
        <v>99</v>
      </c>
      <c r="I366" s="4"/>
      <c r="J366" s="4"/>
      <c r="K366" s="4">
        <v>215</v>
      </c>
      <c r="L366" s="4">
        <v>17</v>
      </c>
      <c r="M366" s="4">
        <v>3</v>
      </c>
      <c r="N366" s="4" t="s">
        <v>3</v>
      </c>
      <c r="O366" s="4">
        <v>2</v>
      </c>
      <c r="P366" s="4"/>
      <c r="Q366" s="4"/>
      <c r="R366" s="4"/>
      <c r="S366" s="4"/>
      <c r="T366" s="4"/>
      <c r="U366" s="4"/>
      <c r="V366" s="4"/>
      <c r="W366" s="4">
        <v>0</v>
      </c>
      <c r="X366" s="4">
        <v>1</v>
      </c>
      <c r="Y366" s="4">
        <v>0</v>
      </c>
      <c r="Z366" s="4"/>
      <c r="AA366" s="4"/>
      <c r="AB366" s="4"/>
    </row>
    <row r="367" spans="1:28" x14ac:dyDescent="0.2">
      <c r="A367" s="4">
        <v>50</v>
      </c>
      <c r="B367" s="4">
        <v>0</v>
      </c>
      <c r="C367" s="4">
        <v>0</v>
      </c>
      <c r="D367" s="4">
        <v>1</v>
      </c>
      <c r="E367" s="4">
        <v>217</v>
      </c>
      <c r="F367" s="4">
        <f>ROUND(Source!AU348,O367)</f>
        <v>43885.74</v>
      </c>
      <c r="G367" s="4" t="s">
        <v>100</v>
      </c>
      <c r="H367" s="4" t="s">
        <v>101</v>
      </c>
      <c r="I367" s="4"/>
      <c r="J367" s="4"/>
      <c r="K367" s="4">
        <v>217</v>
      </c>
      <c r="L367" s="4">
        <v>18</v>
      </c>
      <c r="M367" s="4">
        <v>3</v>
      </c>
      <c r="N367" s="4" t="s">
        <v>3</v>
      </c>
      <c r="O367" s="4">
        <v>2</v>
      </c>
      <c r="P367" s="4"/>
      <c r="Q367" s="4"/>
      <c r="R367" s="4"/>
      <c r="S367" s="4"/>
      <c r="T367" s="4"/>
      <c r="U367" s="4"/>
      <c r="V367" s="4"/>
      <c r="W367" s="4">
        <v>43885.74</v>
      </c>
      <c r="X367" s="4">
        <v>1</v>
      </c>
      <c r="Y367" s="4">
        <v>43885.74</v>
      </c>
      <c r="Z367" s="4"/>
      <c r="AA367" s="4"/>
      <c r="AB367" s="4"/>
    </row>
    <row r="368" spans="1:28" x14ac:dyDescent="0.2">
      <c r="A368" s="4">
        <v>50</v>
      </c>
      <c r="B368" s="4">
        <v>0</v>
      </c>
      <c r="C368" s="4">
        <v>0</v>
      </c>
      <c r="D368" s="4">
        <v>1</v>
      </c>
      <c r="E368" s="4">
        <v>230</v>
      </c>
      <c r="F368" s="4">
        <f>ROUND(Source!BA348,O368)</f>
        <v>0</v>
      </c>
      <c r="G368" s="4" t="s">
        <v>102</v>
      </c>
      <c r="H368" s="4" t="s">
        <v>103</v>
      </c>
      <c r="I368" s="4"/>
      <c r="J368" s="4"/>
      <c r="K368" s="4">
        <v>230</v>
      </c>
      <c r="L368" s="4">
        <v>19</v>
      </c>
      <c r="M368" s="4">
        <v>3</v>
      </c>
      <c r="N368" s="4" t="s">
        <v>3</v>
      </c>
      <c r="O368" s="4">
        <v>2</v>
      </c>
      <c r="P368" s="4"/>
      <c r="Q368" s="4"/>
      <c r="R368" s="4"/>
      <c r="S368" s="4"/>
      <c r="T368" s="4"/>
      <c r="U368" s="4"/>
      <c r="V368" s="4"/>
      <c r="W368" s="4">
        <v>0</v>
      </c>
      <c r="X368" s="4">
        <v>1</v>
      </c>
      <c r="Y368" s="4">
        <v>0</v>
      </c>
      <c r="Z368" s="4"/>
      <c r="AA368" s="4"/>
      <c r="AB368" s="4"/>
    </row>
    <row r="369" spans="1:245" x14ac:dyDescent="0.2">
      <c r="A369" s="4">
        <v>50</v>
      </c>
      <c r="B369" s="4">
        <v>0</v>
      </c>
      <c r="C369" s="4">
        <v>0</v>
      </c>
      <c r="D369" s="4">
        <v>1</v>
      </c>
      <c r="E369" s="4">
        <v>206</v>
      </c>
      <c r="F369" s="4">
        <f>ROUND(Source!T348,O369)</f>
        <v>0</v>
      </c>
      <c r="G369" s="4" t="s">
        <v>104</v>
      </c>
      <c r="H369" s="4" t="s">
        <v>105</v>
      </c>
      <c r="I369" s="4"/>
      <c r="J369" s="4"/>
      <c r="K369" s="4">
        <v>206</v>
      </c>
      <c r="L369" s="4">
        <v>20</v>
      </c>
      <c r="M369" s="4">
        <v>3</v>
      </c>
      <c r="N369" s="4" t="s">
        <v>3</v>
      </c>
      <c r="O369" s="4">
        <v>2</v>
      </c>
      <c r="P369" s="4"/>
      <c r="Q369" s="4"/>
      <c r="R369" s="4"/>
      <c r="S369" s="4"/>
      <c r="T369" s="4"/>
      <c r="U369" s="4"/>
      <c r="V369" s="4"/>
      <c r="W369" s="4">
        <v>0</v>
      </c>
      <c r="X369" s="4">
        <v>1</v>
      </c>
      <c r="Y369" s="4">
        <v>0</v>
      </c>
      <c r="Z369" s="4"/>
      <c r="AA369" s="4"/>
      <c r="AB369" s="4"/>
    </row>
    <row r="370" spans="1:245" x14ac:dyDescent="0.2">
      <c r="A370" s="4">
        <v>50</v>
      </c>
      <c r="B370" s="4">
        <v>0</v>
      </c>
      <c r="C370" s="4">
        <v>0</v>
      </c>
      <c r="D370" s="4">
        <v>1</v>
      </c>
      <c r="E370" s="4">
        <v>207</v>
      </c>
      <c r="F370" s="4">
        <f>Source!U348</f>
        <v>55.057599999999994</v>
      </c>
      <c r="G370" s="4" t="s">
        <v>106</v>
      </c>
      <c r="H370" s="4" t="s">
        <v>107</v>
      </c>
      <c r="I370" s="4"/>
      <c r="J370" s="4"/>
      <c r="K370" s="4">
        <v>207</v>
      </c>
      <c r="L370" s="4">
        <v>21</v>
      </c>
      <c r="M370" s="4">
        <v>3</v>
      </c>
      <c r="N370" s="4" t="s">
        <v>3</v>
      </c>
      <c r="O370" s="4">
        <v>-1</v>
      </c>
      <c r="P370" s="4"/>
      <c r="Q370" s="4"/>
      <c r="R370" s="4"/>
      <c r="S370" s="4"/>
      <c r="T370" s="4"/>
      <c r="U370" s="4"/>
      <c r="V370" s="4"/>
      <c r="W370" s="4">
        <v>55.057599999999994</v>
      </c>
      <c r="X370" s="4">
        <v>1</v>
      </c>
      <c r="Y370" s="4">
        <v>55.057599999999994</v>
      </c>
      <c r="Z370" s="4"/>
      <c r="AA370" s="4"/>
      <c r="AB370" s="4"/>
    </row>
    <row r="371" spans="1:245" x14ac:dyDescent="0.2">
      <c r="A371" s="4">
        <v>50</v>
      </c>
      <c r="B371" s="4">
        <v>0</v>
      </c>
      <c r="C371" s="4">
        <v>0</v>
      </c>
      <c r="D371" s="4">
        <v>1</v>
      </c>
      <c r="E371" s="4">
        <v>208</v>
      </c>
      <c r="F371" s="4">
        <f>Source!V348</f>
        <v>0</v>
      </c>
      <c r="G371" s="4" t="s">
        <v>108</v>
      </c>
      <c r="H371" s="4" t="s">
        <v>109</v>
      </c>
      <c r="I371" s="4"/>
      <c r="J371" s="4"/>
      <c r="K371" s="4">
        <v>208</v>
      </c>
      <c r="L371" s="4">
        <v>22</v>
      </c>
      <c r="M371" s="4">
        <v>3</v>
      </c>
      <c r="N371" s="4" t="s">
        <v>3</v>
      </c>
      <c r="O371" s="4">
        <v>-1</v>
      </c>
      <c r="P371" s="4"/>
      <c r="Q371" s="4"/>
      <c r="R371" s="4"/>
      <c r="S371" s="4"/>
      <c r="T371" s="4"/>
      <c r="U371" s="4"/>
      <c r="V371" s="4"/>
      <c r="W371" s="4">
        <v>0</v>
      </c>
      <c r="X371" s="4">
        <v>1</v>
      </c>
      <c r="Y371" s="4">
        <v>0</v>
      </c>
      <c r="Z371" s="4"/>
      <c r="AA371" s="4"/>
      <c r="AB371" s="4"/>
    </row>
    <row r="372" spans="1:245" x14ac:dyDescent="0.2">
      <c r="A372" s="4">
        <v>50</v>
      </c>
      <c r="B372" s="4">
        <v>0</v>
      </c>
      <c r="C372" s="4">
        <v>0</v>
      </c>
      <c r="D372" s="4">
        <v>1</v>
      </c>
      <c r="E372" s="4">
        <v>209</v>
      </c>
      <c r="F372" s="4">
        <f>ROUND(Source!W348,O372)</f>
        <v>0</v>
      </c>
      <c r="G372" s="4" t="s">
        <v>110</v>
      </c>
      <c r="H372" s="4" t="s">
        <v>111</v>
      </c>
      <c r="I372" s="4"/>
      <c r="J372" s="4"/>
      <c r="K372" s="4">
        <v>209</v>
      </c>
      <c r="L372" s="4">
        <v>23</v>
      </c>
      <c r="M372" s="4">
        <v>3</v>
      </c>
      <c r="N372" s="4" t="s">
        <v>3</v>
      </c>
      <c r="O372" s="4">
        <v>2</v>
      </c>
      <c r="P372" s="4"/>
      <c r="Q372" s="4"/>
      <c r="R372" s="4"/>
      <c r="S372" s="4"/>
      <c r="T372" s="4"/>
      <c r="U372" s="4"/>
      <c r="V372" s="4"/>
      <c r="W372" s="4">
        <v>0</v>
      </c>
      <c r="X372" s="4">
        <v>1</v>
      </c>
      <c r="Y372" s="4">
        <v>0</v>
      </c>
      <c r="Z372" s="4"/>
      <c r="AA372" s="4"/>
      <c r="AB372" s="4"/>
    </row>
    <row r="373" spans="1:245" x14ac:dyDescent="0.2">
      <c r="A373" s="4">
        <v>50</v>
      </c>
      <c r="B373" s="4">
        <v>0</v>
      </c>
      <c r="C373" s="4">
        <v>0</v>
      </c>
      <c r="D373" s="4">
        <v>1</v>
      </c>
      <c r="E373" s="4">
        <v>233</v>
      </c>
      <c r="F373" s="4">
        <f>ROUND(Source!BD348,O373)</f>
        <v>0</v>
      </c>
      <c r="G373" s="4" t="s">
        <v>112</v>
      </c>
      <c r="H373" s="4" t="s">
        <v>113</v>
      </c>
      <c r="I373" s="4"/>
      <c r="J373" s="4"/>
      <c r="K373" s="4">
        <v>233</v>
      </c>
      <c r="L373" s="4">
        <v>24</v>
      </c>
      <c r="M373" s="4">
        <v>3</v>
      </c>
      <c r="N373" s="4" t="s">
        <v>3</v>
      </c>
      <c r="O373" s="4">
        <v>2</v>
      </c>
      <c r="P373" s="4"/>
      <c r="Q373" s="4"/>
      <c r="R373" s="4"/>
      <c r="S373" s="4"/>
      <c r="T373" s="4"/>
      <c r="U373" s="4"/>
      <c r="V373" s="4"/>
      <c r="W373" s="4">
        <v>0</v>
      </c>
      <c r="X373" s="4">
        <v>1</v>
      </c>
      <c r="Y373" s="4">
        <v>0</v>
      </c>
      <c r="Z373" s="4"/>
      <c r="AA373" s="4"/>
      <c r="AB373" s="4"/>
    </row>
    <row r="374" spans="1:245" x14ac:dyDescent="0.2">
      <c r="A374" s="4">
        <v>50</v>
      </c>
      <c r="B374" s="4">
        <v>0</v>
      </c>
      <c r="C374" s="4">
        <v>0</v>
      </c>
      <c r="D374" s="4">
        <v>1</v>
      </c>
      <c r="E374" s="4">
        <v>210</v>
      </c>
      <c r="F374" s="4">
        <f>ROUND(Source!X348,O374)</f>
        <v>17017.740000000002</v>
      </c>
      <c r="G374" s="4" t="s">
        <v>114</v>
      </c>
      <c r="H374" s="4" t="s">
        <v>115</v>
      </c>
      <c r="I374" s="4"/>
      <c r="J374" s="4"/>
      <c r="K374" s="4">
        <v>210</v>
      </c>
      <c r="L374" s="4">
        <v>25</v>
      </c>
      <c r="M374" s="4">
        <v>3</v>
      </c>
      <c r="N374" s="4" t="s">
        <v>3</v>
      </c>
      <c r="O374" s="4">
        <v>2</v>
      </c>
      <c r="P374" s="4"/>
      <c r="Q374" s="4"/>
      <c r="R374" s="4"/>
      <c r="S374" s="4"/>
      <c r="T374" s="4"/>
      <c r="U374" s="4"/>
      <c r="V374" s="4"/>
      <c r="W374" s="4">
        <v>17017.740000000002</v>
      </c>
      <c r="X374" s="4">
        <v>1</v>
      </c>
      <c r="Y374" s="4">
        <v>17017.740000000002</v>
      </c>
      <c r="Z374" s="4"/>
      <c r="AA374" s="4"/>
      <c r="AB374" s="4"/>
    </row>
    <row r="375" spans="1:245" x14ac:dyDescent="0.2">
      <c r="A375" s="4">
        <v>50</v>
      </c>
      <c r="B375" s="4">
        <v>0</v>
      </c>
      <c r="C375" s="4">
        <v>0</v>
      </c>
      <c r="D375" s="4">
        <v>1</v>
      </c>
      <c r="E375" s="4">
        <v>211</v>
      </c>
      <c r="F375" s="4">
        <f>ROUND(Source!Y348,O375)</f>
        <v>2431.1</v>
      </c>
      <c r="G375" s="4" t="s">
        <v>116</v>
      </c>
      <c r="H375" s="4" t="s">
        <v>117</v>
      </c>
      <c r="I375" s="4"/>
      <c r="J375" s="4"/>
      <c r="K375" s="4">
        <v>211</v>
      </c>
      <c r="L375" s="4">
        <v>26</v>
      </c>
      <c r="M375" s="4">
        <v>3</v>
      </c>
      <c r="N375" s="4" t="s">
        <v>3</v>
      </c>
      <c r="O375" s="4">
        <v>2</v>
      </c>
      <c r="P375" s="4"/>
      <c r="Q375" s="4"/>
      <c r="R375" s="4"/>
      <c r="S375" s="4"/>
      <c r="T375" s="4"/>
      <c r="U375" s="4"/>
      <c r="V375" s="4"/>
      <c r="W375" s="4">
        <v>2431.1</v>
      </c>
      <c r="X375" s="4">
        <v>1</v>
      </c>
      <c r="Y375" s="4">
        <v>2431.1</v>
      </c>
      <c r="Z375" s="4"/>
      <c r="AA375" s="4"/>
      <c r="AB375" s="4"/>
    </row>
    <row r="376" spans="1:245" x14ac:dyDescent="0.2">
      <c r="A376" s="4">
        <v>50</v>
      </c>
      <c r="B376" s="4">
        <v>0</v>
      </c>
      <c r="C376" s="4">
        <v>0</v>
      </c>
      <c r="D376" s="4">
        <v>1</v>
      </c>
      <c r="E376" s="4">
        <v>224</v>
      </c>
      <c r="F376" s="4">
        <f>ROUND(Source!AR348,O376)</f>
        <v>43885.74</v>
      </c>
      <c r="G376" s="4" t="s">
        <v>118</v>
      </c>
      <c r="H376" s="4" t="s">
        <v>119</v>
      </c>
      <c r="I376" s="4"/>
      <c r="J376" s="4"/>
      <c r="K376" s="4">
        <v>224</v>
      </c>
      <c r="L376" s="4">
        <v>27</v>
      </c>
      <c r="M376" s="4">
        <v>3</v>
      </c>
      <c r="N376" s="4" t="s">
        <v>3</v>
      </c>
      <c r="O376" s="4">
        <v>2</v>
      </c>
      <c r="P376" s="4"/>
      <c r="Q376" s="4"/>
      <c r="R376" s="4"/>
      <c r="S376" s="4"/>
      <c r="T376" s="4"/>
      <c r="U376" s="4"/>
      <c r="V376" s="4"/>
      <c r="W376" s="4">
        <v>43885.74</v>
      </c>
      <c r="X376" s="4">
        <v>1</v>
      </c>
      <c r="Y376" s="4">
        <v>43885.74</v>
      </c>
      <c r="Z376" s="4"/>
      <c r="AA376" s="4"/>
      <c r="AB376" s="4"/>
    </row>
    <row r="378" spans="1:245" x14ac:dyDescent="0.2">
      <c r="A378" s="1">
        <v>5</v>
      </c>
      <c r="B378" s="1">
        <v>1</v>
      </c>
      <c r="C378" s="1"/>
      <c r="D378" s="1">
        <f>ROW(A387)</f>
        <v>387</v>
      </c>
      <c r="E378" s="1"/>
      <c r="F378" s="1" t="s">
        <v>15</v>
      </c>
      <c r="G378" s="1" t="s">
        <v>237</v>
      </c>
      <c r="H378" s="1" t="s">
        <v>3</v>
      </c>
      <c r="I378" s="1">
        <v>0</v>
      </c>
      <c r="J378" s="1"/>
      <c r="K378" s="1">
        <v>-1</v>
      </c>
      <c r="L378" s="1"/>
      <c r="M378" s="1" t="s">
        <v>3</v>
      </c>
      <c r="N378" s="1"/>
      <c r="O378" s="1"/>
      <c r="P378" s="1"/>
      <c r="Q378" s="1"/>
      <c r="R378" s="1"/>
      <c r="S378" s="1">
        <v>0</v>
      </c>
      <c r="T378" s="1"/>
      <c r="U378" s="1" t="s">
        <v>3</v>
      </c>
      <c r="V378" s="1">
        <v>0</v>
      </c>
      <c r="W378" s="1"/>
      <c r="X378" s="1"/>
      <c r="Y378" s="1"/>
      <c r="Z378" s="1"/>
      <c r="AA378" s="1"/>
      <c r="AB378" s="1" t="s">
        <v>3</v>
      </c>
      <c r="AC378" s="1" t="s">
        <v>3</v>
      </c>
      <c r="AD378" s="1" t="s">
        <v>3</v>
      </c>
      <c r="AE378" s="1" t="s">
        <v>3</v>
      </c>
      <c r="AF378" s="1" t="s">
        <v>3</v>
      </c>
      <c r="AG378" s="1" t="s">
        <v>3</v>
      </c>
      <c r="AH378" s="1"/>
      <c r="AI378" s="1"/>
      <c r="AJ378" s="1"/>
      <c r="AK378" s="1"/>
      <c r="AL378" s="1"/>
      <c r="AM378" s="1"/>
      <c r="AN378" s="1"/>
      <c r="AO378" s="1"/>
      <c r="AP378" s="1" t="s">
        <v>3</v>
      </c>
      <c r="AQ378" s="1" t="s">
        <v>3</v>
      </c>
      <c r="AR378" s="1" t="s">
        <v>3</v>
      </c>
      <c r="AS378" s="1"/>
      <c r="AT378" s="1"/>
      <c r="AU378" s="1"/>
      <c r="AV378" s="1"/>
      <c r="AW378" s="1"/>
      <c r="AX378" s="1"/>
      <c r="AY378" s="1"/>
      <c r="AZ378" s="1" t="s">
        <v>3</v>
      </c>
      <c r="BA378" s="1"/>
      <c r="BB378" s="1" t="s">
        <v>3</v>
      </c>
      <c r="BC378" s="1" t="s">
        <v>3</v>
      </c>
      <c r="BD378" s="1" t="s">
        <v>3</v>
      </c>
      <c r="BE378" s="1" t="s">
        <v>3</v>
      </c>
      <c r="BF378" s="1" t="s">
        <v>3</v>
      </c>
      <c r="BG378" s="1" t="s">
        <v>3</v>
      </c>
      <c r="BH378" s="1" t="s">
        <v>3</v>
      </c>
      <c r="BI378" s="1" t="s">
        <v>3</v>
      </c>
      <c r="BJ378" s="1" t="s">
        <v>3</v>
      </c>
      <c r="BK378" s="1" t="s">
        <v>3</v>
      </c>
      <c r="BL378" s="1" t="s">
        <v>3</v>
      </c>
      <c r="BM378" s="1" t="s">
        <v>3</v>
      </c>
      <c r="BN378" s="1" t="s">
        <v>3</v>
      </c>
      <c r="BO378" s="1" t="s">
        <v>3</v>
      </c>
      <c r="BP378" s="1" t="s">
        <v>3</v>
      </c>
      <c r="BQ378" s="1"/>
      <c r="BR378" s="1"/>
      <c r="BS378" s="1"/>
      <c r="BT378" s="1"/>
      <c r="BU378" s="1"/>
      <c r="BV378" s="1"/>
      <c r="BW378" s="1"/>
      <c r="BX378" s="1">
        <v>0</v>
      </c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>
        <v>0</v>
      </c>
    </row>
    <row r="380" spans="1:245" x14ac:dyDescent="0.2">
      <c r="A380" s="2">
        <v>52</v>
      </c>
      <c r="B380" s="2">
        <f t="shared" ref="B380:G380" si="276">B387</f>
        <v>1</v>
      </c>
      <c r="C380" s="2">
        <f t="shared" si="276"/>
        <v>5</v>
      </c>
      <c r="D380" s="2">
        <f t="shared" si="276"/>
        <v>378</v>
      </c>
      <c r="E380" s="2">
        <f t="shared" si="276"/>
        <v>0</v>
      </c>
      <c r="F380" s="2" t="str">
        <f t="shared" si="276"/>
        <v>Новый подраздел</v>
      </c>
      <c r="G380" s="2" t="str">
        <f t="shared" si="276"/>
        <v>Вентиляция и теплоснабжение приточных установок</v>
      </c>
      <c r="H380" s="2"/>
      <c r="I380" s="2"/>
      <c r="J380" s="2"/>
      <c r="K380" s="2"/>
      <c r="L380" s="2"/>
      <c r="M380" s="2"/>
      <c r="N380" s="2"/>
      <c r="O380" s="2">
        <f t="shared" ref="O380:AT380" si="277">O387</f>
        <v>49220.65</v>
      </c>
      <c r="P380" s="2">
        <f t="shared" si="277"/>
        <v>2132.2199999999998</v>
      </c>
      <c r="Q380" s="2">
        <f t="shared" si="277"/>
        <v>96.8</v>
      </c>
      <c r="R380" s="2">
        <f t="shared" si="277"/>
        <v>0.48</v>
      </c>
      <c r="S380" s="2">
        <f t="shared" si="277"/>
        <v>46991.63</v>
      </c>
      <c r="T380" s="2">
        <f t="shared" si="277"/>
        <v>0</v>
      </c>
      <c r="U380" s="2">
        <f t="shared" si="277"/>
        <v>92.81819999999999</v>
      </c>
      <c r="V380" s="2">
        <f t="shared" si="277"/>
        <v>0</v>
      </c>
      <c r="W380" s="2">
        <f t="shared" si="277"/>
        <v>0</v>
      </c>
      <c r="X380" s="2">
        <f t="shared" si="277"/>
        <v>32894.15</v>
      </c>
      <c r="Y380" s="2">
        <f t="shared" si="277"/>
        <v>4699.17</v>
      </c>
      <c r="Z380" s="2">
        <f t="shared" si="277"/>
        <v>0</v>
      </c>
      <c r="AA380" s="2">
        <f t="shared" si="277"/>
        <v>0</v>
      </c>
      <c r="AB380" s="2">
        <f t="shared" si="277"/>
        <v>49220.65</v>
      </c>
      <c r="AC380" s="2">
        <f t="shared" si="277"/>
        <v>2132.2199999999998</v>
      </c>
      <c r="AD380" s="2">
        <f t="shared" si="277"/>
        <v>96.8</v>
      </c>
      <c r="AE380" s="2">
        <f t="shared" si="277"/>
        <v>0.48</v>
      </c>
      <c r="AF380" s="2">
        <f t="shared" si="277"/>
        <v>46991.63</v>
      </c>
      <c r="AG380" s="2">
        <f t="shared" si="277"/>
        <v>0</v>
      </c>
      <c r="AH380" s="2">
        <f t="shared" si="277"/>
        <v>92.81819999999999</v>
      </c>
      <c r="AI380" s="2">
        <f t="shared" si="277"/>
        <v>0</v>
      </c>
      <c r="AJ380" s="2">
        <f t="shared" si="277"/>
        <v>0</v>
      </c>
      <c r="AK380" s="2">
        <f t="shared" si="277"/>
        <v>32894.15</v>
      </c>
      <c r="AL380" s="2">
        <f t="shared" si="277"/>
        <v>4699.17</v>
      </c>
      <c r="AM380" s="2">
        <f t="shared" si="277"/>
        <v>0</v>
      </c>
      <c r="AN380" s="2">
        <f t="shared" si="277"/>
        <v>0</v>
      </c>
      <c r="AO380" s="2">
        <f t="shared" si="277"/>
        <v>0</v>
      </c>
      <c r="AP380" s="2">
        <f t="shared" si="277"/>
        <v>0</v>
      </c>
      <c r="AQ380" s="2">
        <f t="shared" si="277"/>
        <v>0</v>
      </c>
      <c r="AR380" s="2">
        <f t="shared" si="277"/>
        <v>86814.74</v>
      </c>
      <c r="AS380" s="2">
        <f t="shared" si="277"/>
        <v>0</v>
      </c>
      <c r="AT380" s="2">
        <f t="shared" si="277"/>
        <v>0</v>
      </c>
      <c r="AU380" s="2">
        <f t="shared" ref="AU380:BZ380" si="278">AU387</f>
        <v>86814.74</v>
      </c>
      <c r="AV380" s="2">
        <f t="shared" si="278"/>
        <v>2132.2199999999998</v>
      </c>
      <c r="AW380" s="2">
        <f t="shared" si="278"/>
        <v>2132.2199999999998</v>
      </c>
      <c r="AX380" s="2">
        <f t="shared" si="278"/>
        <v>0</v>
      </c>
      <c r="AY380" s="2">
        <f t="shared" si="278"/>
        <v>2132.2199999999998</v>
      </c>
      <c r="AZ380" s="2">
        <f t="shared" si="278"/>
        <v>0</v>
      </c>
      <c r="BA380" s="2">
        <f t="shared" si="278"/>
        <v>0</v>
      </c>
      <c r="BB380" s="2">
        <f t="shared" si="278"/>
        <v>0</v>
      </c>
      <c r="BC380" s="2">
        <f t="shared" si="278"/>
        <v>0</v>
      </c>
      <c r="BD380" s="2">
        <f t="shared" si="278"/>
        <v>0</v>
      </c>
      <c r="BE380" s="2">
        <f t="shared" si="278"/>
        <v>0</v>
      </c>
      <c r="BF380" s="2">
        <f t="shared" si="278"/>
        <v>0</v>
      </c>
      <c r="BG380" s="2">
        <f t="shared" si="278"/>
        <v>0</v>
      </c>
      <c r="BH380" s="2">
        <f t="shared" si="278"/>
        <v>0</v>
      </c>
      <c r="BI380" s="2">
        <f t="shared" si="278"/>
        <v>0</v>
      </c>
      <c r="BJ380" s="2">
        <f t="shared" si="278"/>
        <v>0</v>
      </c>
      <c r="BK380" s="2">
        <f t="shared" si="278"/>
        <v>0</v>
      </c>
      <c r="BL380" s="2">
        <f t="shared" si="278"/>
        <v>0</v>
      </c>
      <c r="BM380" s="2">
        <f t="shared" si="278"/>
        <v>0</v>
      </c>
      <c r="BN380" s="2">
        <f t="shared" si="278"/>
        <v>0</v>
      </c>
      <c r="BO380" s="2">
        <f t="shared" si="278"/>
        <v>0</v>
      </c>
      <c r="BP380" s="2">
        <f t="shared" si="278"/>
        <v>0</v>
      </c>
      <c r="BQ380" s="2">
        <f t="shared" si="278"/>
        <v>0</v>
      </c>
      <c r="BR380" s="2">
        <f t="shared" si="278"/>
        <v>0</v>
      </c>
      <c r="BS380" s="2">
        <f t="shared" si="278"/>
        <v>0</v>
      </c>
      <c r="BT380" s="2">
        <f t="shared" si="278"/>
        <v>0</v>
      </c>
      <c r="BU380" s="2">
        <f t="shared" si="278"/>
        <v>0</v>
      </c>
      <c r="BV380" s="2">
        <f t="shared" si="278"/>
        <v>0</v>
      </c>
      <c r="BW380" s="2">
        <f t="shared" si="278"/>
        <v>0</v>
      </c>
      <c r="BX380" s="2">
        <f t="shared" si="278"/>
        <v>0</v>
      </c>
      <c r="BY380" s="2">
        <f t="shared" si="278"/>
        <v>0</v>
      </c>
      <c r="BZ380" s="2">
        <f t="shared" si="278"/>
        <v>0</v>
      </c>
      <c r="CA380" s="2">
        <f t="shared" ref="CA380:DF380" si="279">CA387</f>
        <v>86814.74</v>
      </c>
      <c r="CB380" s="2">
        <f t="shared" si="279"/>
        <v>0</v>
      </c>
      <c r="CC380" s="2">
        <f t="shared" si="279"/>
        <v>0</v>
      </c>
      <c r="CD380" s="2">
        <f t="shared" si="279"/>
        <v>86814.74</v>
      </c>
      <c r="CE380" s="2">
        <f t="shared" si="279"/>
        <v>2132.2199999999998</v>
      </c>
      <c r="CF380" s="2">
        <f t="shared" si="279"/>
        <v>2132.2199999999998</v>
      </c>
      <c r="CG380" s="2">
        <f t="shared" si="279"/>
        <v>0</v>
      </c>
      <c r="CH380" s="2">
        <f t="shared" si="279"/>
        <v>2132.2199999999998</v>
      </c>
      <c r="CI380" s="2">
        <f t="shared" si="279"/>
        <v>0</v>
      </c>
      <c r="CJ380" s="2">
        <f t="shared" si="279"/>
        <v>0</v>
      </c>
      <c r="CK380" s="2">
        <f t="shared" si="279"/>
        <v>0</v>
      </c>
      <c r="CL380" s="2">
        <f t="shared" si="279"/>
        <v>0</v>
      </c>
      <c r="CM380" s="2">
        <f t="shared" si="279"/>
        <v>0</v>
      </c>
      <c r="CN380" s="2">
        <f t="shared" si="279"/>
        <v>0</v>
      </c>
      <c r="CO380" s="2">
        <f t="shared" si="279"/>
        <v>0</v>
      </c>
      <c r="CP380" s="2">
        <f t="shared" si="279"/>
        <v>0</v>
      </c>
      <c r="CQ380" s="2">
        <f t="shared" si="279"/>
        <v>0</v>
      </c>
      <c r="CR380" s="2">
        <f t="shared" si="279"/>
        <v>0</v>
      </c>
      <c r="CS380" s="2">
        <f t="shared" si="279"/>
        <v>0</v>
      </c>
      <c r="CT380" s="2">
        <f t="shared" si="279"/>
        <v>0</v>
      </c>
      <c r="CU380" s="2">
        <f t="shared" si="279"/>
        <v>0</v>
      </c>
      <c r="CV380" s="2">
        <f t="shared" si="279"/>
        <v>0</v>
      </c>
      <c r="CW380" s="2">
        <f t="shared" si="279"/>
        <v>0</v>
      </c>
      <c r="CX380" s="2">
        <f t="shared" si="279"/>
        <v>0</v>
      </c>
      <c r="CY380" s="2">
        <f t="shared" si="279"/>
        <v>0</v>
      </c>
      <c r="CZ380" s="2">
        <f t="shared" si="279"/>
        <v>0</v>
      </c>
      <c r="DA380" s="2">
        <f t="shared" si="279"/>
        <v>0</v>
      </c>
      <c r="DB380" s="2">
        <f t="shared" si="279"/>
        <v>0</v>
      </c>
      <c r="DC380" s="2">
        <f t="shared" si="279"/>
        <v>0</v>
      </c>
      <c r="DD380" s="2">
        <f t="shared" si="279"/>
        <v>0</v>
      </c>
      <c r="DE380" s="2">
        <f t="shared" si="279"/>
        <v>0</v>
      </c>
      <c r="DF380" s="2">
        <f t="shared" si="279"/>
        <v>0</v>
      </c>
      <c r="DG380" s="3">
        <f t="shared" ref="DG380:EL380" si="280">DG387</f>
        <v>0</v>
      </c>
      <c r="DH380" s="3">
        <f t="shared" si="280"/>
        <v>0</v>
      </c>
      <c r="DI380" s="3">
        <f t="shared" si="280"/>
        <v>0</v>
      </c>
      <c r="DJ380" s="3">
        <f t="shared" si="280"/>
        <v>0</v>
      </c>
      <c r="DK380" s="3">
        <f t="shared" si="280"/>
        <v>0</v>
      </c>
      <c r="DL380" s="3">
        <f t="shared" si="280"/>
        <v>0</v>
      </c>
      <c r="DM380" s="3">
        <f t="shared" si="280"/>
        <v>0</v>
      </c>
      <c r="DN380" s="3">
        <f t="shared" si="280"/>
        <v>0</v>
      </c>
      <c r="DO380" s="3">
        <f t="shared" si="280"/>
        <v>0</v>
      </c>
      <c r="DP380" s="3">
        <f t="shared" si="280"/>
        <v>0</v>
      </c>
      <c r="DQ380" s="3">
        <f t="shared" si="280"/>
        <v>0</v>
      </c>
      <c r="DR380" s="3">
        <f t="shared" si="280"/>
        <v>0</v>
      </c>
      <c r="DS380" s="3">
        <f t="shared" si="280"/>
        <v>0</v>
      </c>
      <c r="DT380" s="3">
        <f t="shared" si="280"/>
        <v>0</v>
      </c>
      <c r="DU380" s="3">
        <f t="shared" si="280"/>
        <v>0</v>
      </c>
      <c r="DV380" s="3">
        <f t="shared" si="280"/>
        <v>0</v>
      </c>
      <c r="DW380" s="3">
        <f t="shared" si="280"/>
        <v>0</v>
      </c>
      <c r="DX380" s="3">
        <f t="shared" si="280"/>
        <v>0</v>
      </c>
      <c r="DY380" s="3">
        <f t="shared" si="280"/>
        <v>0</v>
      </c>
      <c r="DZ380" s="3">
        <f t="shared" si="280"/>
        <v>0</v>
      </c>
      <c r="EA380" s="3">
        <f t="shared" si="280"/>
        <v>0</v>
      </c>
      <c r="EB380" s="3">
        <f t="shared" si="280"/>
        <v>0</v>
      </c>
      <c r="EC380" s="3">
        <f t="shared" si="280"/>
        <v>0</v>
      </c>
      <c r="ED380" s="3">
        <f t="shared" si="280"/>
        <v>0</v>
      </c>
      <c r="EE380" s="3">
        <f t="shared" si="280"/>
        <v>0</v>
      </c>
      <c r="EF380" s="3">
        <f t="shared" si="280"/>
        <v>0</v>
      </c>
      <c r="EG380" s="3">
        <f t="shared" si="280"/>
        <v>0</v>
      </c>
      <c r="EH380" s="3">
        <f t="shared" si="280"/>
        <v>0</v>
      </c>
      <c r="EI380" s="3">
        <f t="shared" si="280"/>
        <v>0</v>
      </c>
      <c r="EJ380" s="3">
        <f t="shared" si="280"/>
        <v>0</v>
      </c>
      <c r="EK380" s="3">
        <f t="shared" si="280"/>
        <v>0</v>
      </c>
      <c r="EL380" s="3">
        <f t="shared" si="280"/>
        <v>0</v>
      </c>
      <c r="EM380" s="3">
        <f t="shared" ref="EM380:FR380" si="281">EM387</f>
        <v>0</v>
      </c>
      <c r="EN380" s="3">
        <f t="shared" si="281"/>
        <v>0</v>
      </c>
      <c r="EO380" s="3">
        <f t="shared" si="281"/>
        <v>0</v>
      </c>
      <c r="EP380" s="3">
        <f t="shared" si="281"/>
        <v>0</v>
      </c>
      <c r="EQ380" s="3">
        <f t="shared" si="281"/>
        <v>0</v>
      </c>
      <c r="ER380" s="3">
        <f t="shared" si="281"/>
        <v>0</v>
      </c>
      <c r="ES380" s="3">
        <f t="shared" si="281"/>
        <v>0</v>
      </c>
      <c r="ET380" s="3">
        <f t="shared" si="281"/>
        <v>0</v>
      </c>
      <c r="EU380" s="3">
        <f t="shared" si="281"/>
        <v>0</v>
      </c>
      <c r="EV380" s="3">
        <f t="shared" si="281"/>
        <v>0</v>
      </c>
      <c r="EW380" s="3">
        <f t="shared" si="281"/>
        <v>0</v>
      </c>
      <c r="EX380" s="3">
        <f t="shared" si="281"/>
        <v>0</v>
      </c>
      <c r="EY380" s="3">
        <f t="shared" si="281"/>
        <v>0</v>
      </c>
      <c r="EZ380" s="3">
        <f t="shared" si="281"/>
        <v>0</v>
      </c>
      <c r="FA380" s="3">
        <f t="shared" si="281"/>
        <v>0</v>
      </c>
      <c r="FB380" s="3">
        <f t="shared" si="281"/>
        <v>0</v>
      </c>
      <c r="FC380" s="3">
        <f t="shared" si="281"/>
        <v>0</v>
      </c>
      <c r="FD380" s="3">
        <f t="shared" si="281"/>
        <v>0</v>
      </c>
      <c r="FE380" s="3">
        <f t="shared" si="281"/>
        <v>0</v>
      </c>
      <c r="FF380" s="3">
        <f t="shared" si="281"/>
        <v>0</v>
      </c>
      <c r="FG380" s="3">
        <f t="shared" si="281"/>
        <v>0</v>
      </c>
      <c r="FH380" s="3">
        <f t="shared" si="281"/>
        <v>0</v>
      </c>
      <c r="FI380" s="3">
        <f t="shared" si="281"/>
        <v>0</v>
      </c>
      <c r="FJ380" s="3">
        <f t="shared" si="281"/>
        <v>0</v>
      </c>
      <c r="FK380" s="3">
        <f t="shared" si="281"/>
        <v>0</v>
      </c>
      <c r="FL380" s="3">
        <f t="shared" si="281"/>
        <v>0</v>
      </c>
      <c r="FM380" s="3">
        <f t="shared" si="281"/>
        <v>0</v>
      </c>
      <c r="FN380" s="3">
        <f t="shared" si="281"/>
        <v>0</v>
      </c>
      <c r="FO380" s="3">
        <f t="shared" si="281"/>
        <v>0</v>
      </c>
      <c r="FP380" s="3">
        <f t="shared" si="281"/>
        <v>0</v>
      </c>
      <c r="FQ380" s="3">
        <f t="shared" si="281"/>
        <v>0</v>
      </c>
      <c r="FR380" s="3">
        <f t="shared" si="281"/>
        <v>0</v>
      </c>
      <c r="FS380" s="3">
        <f t="shared" ref="FS380:GX380" si="282">FS387</f>
        <v>0</v>
      </c>
      <c r="FT380" s="3">
        <f t="shared" si="282"/>
        <v>0</v>
      </c>
      <c r="FU380" s="3">
        <f t="shared" si="282"/>
        <v>0</v>
      </c>
      <c r="FV380" s="3">
        <f t="shared" si="282"/>
        <v>0</v>
      </c>
      <c r="FW380" s="3">
        <f t="shared" si="282"/>
        <v>0</v>
      </c>
      <c r="FX380" s="3">
        <f t="shared" si="282"/>
        <v>0</v>
      </c>
      <c r="FY380" s="3">
        <f t="shared" si="282"/>
        <v>0</v>
      </c>
      <c r="FZ380" s="3">
        <f t="shared" si="282"/>
        <v>0</v>
      </c>
      <c r="GA380" s="3">
        <f t="shared" si="282"/>
        <v>0</v>
      </c>
      <c r="GB380" s="3">
        <f t="shared" si="282"/>
        <v>0</v>
      </c>
      <c r="GC380" s="3">
        <f t="shared" si="282"/>
        <v>0</v>
      </c>
      <c r="GD380" s="3">
        <f t="shared" si="282"/>
        <v>0</v>
      </c>
      <c r="GE380" s="3">
        <f t="shared" si="282"/>
        <v>0</v>
      </c>
      <c r="GF380" s="3">
        <f t="shared" si="282"/>
        <v>0</v>
      </c>
      <c r="GG380" s="3">
        <f t="shared" si="282"/>
        <v>0</v>
      </c>
      <c r="GH380" s="3">
        <f t="shared" si="282"/>
        <v>0</v>
      </c>
      <c r="GI380" s="3">
        <f t="shared" si="282"/>
        <v>0</v>
      </c>
      <c r="GJ380" s="3">
        <f t="shared" si="282"/>
        <v>0</v>
      </c>
      <c r="GK380" s="3">
        <f t="shared" si="282"/>
        <v>0</v>
      </c>
      <c r="GL380" s="3">
        <f t="shared" si="282"/>
        <v>0</v>
      </c>
      <c r="GM380" s="3">
        <f t="shared" si="282"/>
        <v>0</v>
      </c>
      <c r="GN380" s="3">
        <f t="shared" si="282"/>
        <v>0</v>
      </c>
      <c r="GO380" s="3">
        <f t="shared" si="282"/>
        <v>0</v>
      </c>
      <c r="GP380" s="3">
        <f t="shared" si="282"/>
        <v>0</v>
      </c>
      <c r="GQ380" s="3">
        <f t="shared" si="282"/>
        <v>0</v>
      </c>
      <c r="GR380" s="3">
        <f t="shared" si="282"/>
        <v>0</v>
      </c>
      <c r="GS380" s="3">
        <f t="shared" si="282"/>
        <v>0</v>
      </c>
      <c r="GT380" s="3">
        <f t="shared" si="282"/>
        <v>0</v>
      </c>
      <c r="GU380" s="3">
        <f t="shared" si="282"/>
        <v>0</v>
      </c>
      <c r="GV380" s="3">
        <f t="shared" si="282"/>
        <v>0</v>
      </c>
      <c r="GW380" s="3">
        <f t="shared" si="282"/>
        <v>0</v>
      </c>
      <c r="GX380" s="3">
        <f t="shared" si="282"/>
        <v>0</v>
      </c>
    </row>
    <row r="382" spans="1:245" x14ac:dyDescent="0.2">
      <c r="A382">
        <v>17</v>
      </c>
      <c r="B382">
        <v>1</v>
      </c>
      <c r="C382">
        <f>ROW(SmtRes!A182)</f>
        <v>182</v>
      </c>
      <c r="D382">
        <f>ROW(EtalonRes!A182)</f>
        <v>182</v>
      </c>
      <c r="E382" t="s">
        <v>238</v>
      </c>
      <c r="F382" t="s">
        <v>54</v>
      </c>
      <c r="G382" t="s">
        <v>55</v>
      </c>
      <c r="H382" t="s">
        <v>56</v>
      </c>
      <c r="I382">
        <f>ROUND((135)/100,9)</f>
        <v>1.35</v>
      </c>
      <c r="J382">
        <v>0</v>
      </c>
      <c r="K382">
        <f>ROUND((135)/100,9)</f>
        <v>1.35</v>
      </c>
      <c r="O382">
        <f>ROUND(CP382,2)</f>
        <v>7504.95</v>
      </c>
      <c r="P382">
        <f>ROUND(CQ382*I382,2)</f>
        <v>67.27</v>
      </c>
      <c r="Q382">
        <f>ROUND(CR382*I382,2)</f>
        <v>0</v>
      </c>
      <c r="R382">
        <f>ROUND(CS382*I382,2)</f>
        <v>0</v>
      </c>
      <c r="S382">
        <f>ROUND(CT382*I382,2)</f>
        <v>7437.68</v>
      </c>
      <c r="T382">
        <f>ROUND(CU382*I382,2)</f>
        <v>0</v>
      </c>
      <c r="U382">
        <f>CV382*I382</f>
        <v>14.364000000000003</v>
      </c>
      <c r="V382">
        <f>CW382*I382</f>
        <v>0</v>
      </c>
      <c r="W382">
        <f>ROUND(CX382*I382,2)</f>
        <v>0</v>
      </c>
      <c r="X382">
        <f t="shared" ref="X382:Y385" si="283">ROUND(CY382,2)</f>
        <v>5206.38</v>
      </c>
      <c r="Y382">
        <f t="shared" si="283"/>
        <v>743.77</v>
      </c>
      <c r="AA382">
        <v>1423013546</v>
      </c>
      <c r="AB382">
        <f>ROUND((AC382+AD382+AF382),6)</f>
        <v>5559.22</v>
      </c>
      <c r="AC382">
        <f>ROUND((ES382),6)</f>
        <v>49.83</v>
      </c>
      <c r="AD382">
        <f>ROUND((((ET382)-(EU382))+AE382),6)</f>
        <v>0</v>
      </c>
      <c r="AE382">
        <f t="shared" ref="AE382:AF385" si="284">ROUND((EU382),6)</f>
        <v>0</v>
      </c>
      <c r="AF382">
        <f t="shared" si="284"/>
        <v>5509.39</v>
      </c>
      <c r="AG382">
        <f>ROUND((AP382),6)</f>
        <v>0</v>
      </c>
      <c r="AH382">
        <f t="shared" ref="AH382:AI385" si="285">(EW382)</f>
        <v>10.64</v>
      </c>
      <c r="AI382">
        <f t="shared" si="285"/>
        <v>0</v>
      </c>
      <c r="AJ382">
        <f>(AS382)</f>
        <v>0</v>
      </c>
      <c r="AK382">
        <v>5559.22</v>
      </c>
      <c r="AL382">
        <v>49.83</v>
      </c>
      <c r="AM382">
        <v>0</v>
      </c>
      <c r="AN382">
        <v>0</v>
      </c>
      <c r="AO382">
        <v>5509.39</v>
      </c>
      <c r="AP382">
        <v>0</v>
      </c>
      <c r="AQ382">
        <v>10.64</v>
      </c>
      <c r="AR382">
        <v>0</v>
      </c>
      <c r="AS382">
        <v>0</v>
      </c>
      <c r="AT382">
        <v>70</v>
      </c>
      <c r="AU382">
        <v>10</v>
      </c>
      <c r="AV382">
        <v>1</v>
      </c>
      <c r="AW382">
        <v>1</v>
      </c>
      <c r="AZ382">
        <v>1</v>
      </c>
      <c r="BA382">
        <v>1</v>
      </c>
      <c r="BB382">
        <v>1</v>
      </c>
      <c r="BC382">
        <v>1</v>
      </c>
      <c r="BD382" t="s">
        <v>3</v>
      </c>
      <c r="BE382" t="s">
        <v>3</v>
      </c>
      <c r="BF382" t="s">
        <v>3</v>
      </c>
      <c r="BG382" t="s">
        <v>3</v>
      </c>
      <c r="BH382">
        <v>0</v>
      </c>
      <c r="BI382">
        <v>4</v>
      </c>
      <c r="BJ382" t="s">
        <v>57</v>
      </c>
      <c r="BM382">
        <v>0</v>
      </c>
      <c r="BN382">
        <v>0</v>
      </c>
      <c r="BO382" t="s">
        <v>3</v>
      </c>
      <c r="BP382">
        <v>0</v>
      </c>
      <c r="BQ382">
        <v>1</v>
      </c>
      <c r="BR382">
        <v>0</v>
      </c>
      <c r="BS382">
        <v>1</v>
      </c>
      <c r="BT382">
        <v>1</v>
      </c>
      <c r="BU382">
        <v>1</v>
      </c>
      <c r="BV382">
        <v>1</v>
      </c>
      <c r="BW382">
        <v>1</v>
      </c>
      <c r="BX382">
        <v>1</v>
      </c>
      <c r="BY382" t="s">
        <v>3</v>
      </c>
      <c r="BZ382">
        <v>70</v>
      </c>
      <c r="CA382">
        <v>10</v>
      </c>
      <c r="CB382" t="s">
        <v>3</v>
      </c>
      <c r="CE382">
        <v>0</v>
      </c>
      <c r="CF382">
        <v>0</v>
      </c>
      <c r="CG382">
        <v>0</v>
      </c>
      <c r="CM382">
        <v>0</v>
      </c>
      <c r="CN382" t="s">
        <v>3</v>
      </c>
      <c r="CO382">
        <v>0</v>
      </c>
      <c r="CP382">
        <f>(P382+Q382+S382)</f>
        <v>7504.9500000000007</v>
      </c>
      <c r="CQ382">
        <f>(AC382*BC382*AW382)</f>
        <v>49.83</v>
      </c>
      <c r="CR382">
        <f>((((ET382)*BB382-(EU382)*BS382)+AE382*BS382)*AV382)</f>
        <v>0</v>
      </c>
      <c r="CS382">
        <f>(AE382*BS382*AV382)</f>
        <v>0</v>
      </c>
      <c r="CT382">
        <f>(AF382*BA382*AV382)</f>
        <v>5509.39</v>
      </c>
      <c r="CU382">
        <f>AG382</f>
        <v>0</v>
      </c>
      <c r="CV382">
        <f>(AH382*AV382)</f>
        <v>10.64</v>
      </c>
      <c r="CW382">
        <f t="shared" ref="CW382:CX385" si="286">AI382</f>
        <v>0</v>
      </c>
      <c r="CX382">
        <f t="shared" si="286"/>
        <v>0</v>
      </c>
      <c r="CY382">
        <f>((S382*BZ382)/100)</f>
        <v>5206.3760000000002</v>
      </c>
      <c r="CZ382">
        <f>((S382*CA382)/100)</f>
        <v>743.76800000000003</v>
      </c>
      <c r="DC382" t="s">
        <v>3</v>
      </c>
      <c r="DD382" t="s">
        <v>3</v>
      </c>
      <c r="DE382" t="s">
        <v>3</v>
      </c>
      <c r="DF382" t="s">
        <v>3</v>
      </c>
      <c r="DG382" t="s">
        <v>3</v>
      </c>
      <c r="DH382" t="s">
        <v>3</v>
      </c>
      <c r="DI382" t="s">
        <v>3</v>
      </c>
      <c r="DJ382" t="s">
        <v>3</v>
      </c>
      <c r="DK382" t="s">
        <v>3</v>
      </c>
      <c r="DL382" t="s">
        <v>3</v>
      </c>
      <c r="DM382" t="s">
        <v>3</v>
      </c>
      <c r="DN382">
        <v>0</v>
      </c>
      <c r="DO382">
        <v>0</v>
      </c>
      <c r="DP382">
        <v>1</v>
      </c>
      <c r="DQ382">
        <v>1</v>
      </c>
      <c r="DU382">
        <v>1003</v>
      </c>
      <c r="DV382" t="s">
        <v>56</v>
      </c>
      <c r="DW382" t="s">
        <v>56</v>
      </c>
      <c r="DX382">
        <v>100</v>
      </c>
      <c r="DZ382" t="s">
        <v>3</v>
      </c>
      <c r="EA382" t="s">
        <v>3</v>
      </c>
      <c r="EB382" t="s">
        <v>3</v>
      </c>
      <c r="EC382" t="s">
        <v>3</v>
      </c>
      <c r="EE382">
        <v>1306206291</v>
      </c>
      <c r="EF382">
        <v>1</v>
      </c>
      <c r="EG382" t="s">
        <v>23</v>
      </c>
      <c r="EH382">
        <v>0</v>
      </c>
      <c r="EI382" t="s">
        <v>3</v>
      </c>
      <c r="EJ382">
        <v>4</v>
      </c>
      <c r="EK382">
        <v>0</v>
      </c>
      <c r="EL382" t="s">
        <v>24</v>
      </c>
      <c r="EM382" t="s">
        <v>25</v>
      </c>
      <c r="EO382" t="s">
        <v>3</v>
      </c>
      <c r="EQ382">
        <v>0</v>
      </c>
      <c r="ER382">
        <v>5559.22</v>
      </c>
      <c r="ES382">
        <v>49.83</v>
      </c>
      <c r="ET382">
        <v>0</v>
      </c>
      <c r="EU382">
        <v>0</v>
      </c>
      <c r="EV382">
        <v>5509.39</v>
      </c>
      <c r="EW382">
        <v>10.64</v>
      </c>
      <c r="EX382">
        <v>0</v>
      </c>
      <c r="EY382">
        <v>0</v>
      </c>
      <c r="FQ382">
        <v>0</v>
      </c>
      <c r="FR382">
        <f>ROUND(IF(BI382=3,GM382,0),2)</f>
        <v>0</v>
      </c>
      <c r="FS382">
        <v>0</v>
      </c>
      <c r="FX382">
        <v>70</v>
      </c>
      <c r="FY382">
        <v>10</v>
      </c>
      <c r="GA382" t="s">
        <v>3</v>
      </c>
      <c r="GD382">
        <v>0</v>
      </c>
      <c r="GF382">
        <v>378867325</v>
      </c>
      <c r="GG382">
        <v>2</v>
      </c>
      <c r="GH382">
        <v>1</v>
      </c>
      <c r="GI382">
        <v>-2</v>
      </c>
      <c r="GJ382">
        <v>0</v>
      </c>
      <c r="GK382">
        <f>ROUND(R382*(R12)/100,2)</f>
        <v>0</v>
      </c>
      <c r="GL382">
        <f>ROUND(IF(AND(BH382=3,BI382=3,FS382&lt;&gt;0),P382,0),2)</f>
        <v>0</v>
      </c>
      <c r="GM382">
        <f>ROUND(O382+X382+Y382+GK382,2)+GX382</f>
        <v>13455.1</v>
      </c>
      <c r="GN382">
        <f>IF(OR(BI382=0,BI382=1),ROUND(O382+X382+Y382+GK382,2),0)</f>
        <v>0</v>
      </c>
      <c r="GO382">
        <f>IF(BI382=2,ROUND(O382+X382+Y382+GK382,2),0)</f>
        <v>0</v>
      </c>
      <c r="GP382">
        <f>IF(BI382=4,ROUND(O382+X382+Y382+GK382,2)+GX382,0)</f>
        <v>13455.1</v>
      </c>
      <c r="GR382">
        <v>0</v>
      </c>
      <c r="GS382">
        <v>3</v>
      </c>
      <c r="GT382">
        <v>0</v>
      </c>
      <c r="GU382" t="s">
        <v>3</v>
      </c>
      <c r="GV382">
        <f>ROUND((GT382),6)</f>
        <v>0</v>
      </c>
      <c r="GW382">
        <v>1</v>
      </c>
      <c r="GX382">
        <f>ROUND(HC382*I382,2)</f>
        <v>0</v>
      </c>
      <c r="HA382">
        <v>0</v>
      </c>
      <c r="HB382">
        <v>0</v>
      </c>
      <c r="HC382">
        <f>GV382*GW382</f>
        <v>0</v>
      </c>
      <c r="HE382" t="s">
        <v>3</v>
      </c>
      <c r="HF382" t="s">
        <v>3</v>
      </c>
      <c r="HM382" t="s">
        <v>3</v>
      </c>
      <c r="HN382" t="s">
        <v>3</v>
      </c>
      <c r="HO382" t="s">
        <v>3</v>
      </c>
      <c r="HP382" t="s">
        <v>3</v>
      </c>
      <c r="HQ382" t="s">
        <v>3</v>
      </c>
      <c r="IK382">
        <v>0</v>
      </c>
    </row>
    <row r="383" spans="1:245" x14ac:dyDescent="0.2">
      <c r="A383">
        <v>17</v>
      </c>
      <c r="B383">
        <v>1</v>
      </c>
      <c r="C383">
        <f>ROW(SmtRes!A185)</f>
        <v>185</v>
      </c>
      <c r="D383">
        <f>ROW(EtalonRes!A185)</f>
        <v>185</v>
      </c>
      <c r="E383" t="s">
        <v>239</v>
      </c>
      <c r="F383" t="s">
        <v>144</v>
      </c>
      <c r="G383" t="s">
        <v>145</v>
      </c>
      <c r="H383" t="s">
        <v>56</v>
      </c>
      <c r="I383">
        <f>ROUND((135)/100,9)</f>
        <v>1.35</v>
      </c>
      <c r="J383">
        <v>0</v>
      </c>
      <c r="K383">
        <f>ROUND((135)/100,9)</f>
        <v>1.35</v>
      </c>
      <c r="O383">
        <f>ROUND(CP383,2)</f>
        <v>1609.63</v>
      </c>
      <c r="P383">
        <f>ROUND(CQ383*I383,2)</f>
        <v>69.28</v>
      </c>
      <c r="Q383">
        <f>ROUND(CR383*I383,2)</f>
        <v>10.19</v>
      </c>
      <c r="R383">
        <f>ROUND(CS383*I383,2)</f>
        <v>0.05</v>
      </c>
      <c r="S383">
        <f>ROUND(CT383*I383,2)</f>
        <v>1530.16</v>
      </c>
      <c r="T383">
        <f>ROUND(CU383*I383,2)</f>
        <v>0</v>
      </c>
      <c r="U383">
        <f>CV383*I383</f>
        <v>3.2669999999999999</v>
      </c>
      <c r="V383">
        <f>CW383*I383</f>
        <v>0</v>
      </c>
      <c r="W383">
        <f>ROUND(CX383*I383,2)</f>
        <v>0</v>
      </c>
      <c r="X383">
        <f t="shared" si="283"/>
        <v>1071.1099999999999</v>
      </c>
      <c r="Y383">
        <f t="shared" si="283"/>
        <v>153.02000000000001</v>
      </c>
      <c r="AA383">
        <v>1423013546</v>
      </c>
      <c r="AB383">
        <f>ROUND((AC383+AD383+AF383),6)</f>
        <v>1192.32</v>
      </c>
      <c r="AC383">
        <f>ROUND((ES383),6)</f>
        <v>51.32</v>
      </c>
      <c r="AD383">
        <f>ROUND((((ET383)-(EU383))+AE383),6)</f>
        <v>7.55</v>
      </c>
      <c r="AE383">
        <f t="shared" si="284"/>
        <v>0.04</v>
      </c>
      <c r="AF383">
        <f t="shared" si="284"/>
        <v>1133.45</v>
      </c>
      <c r="AG383">
        <f>ROUND((AP383),6)</f>
        <v>0</v>
      </c>
      <c r="AH383">
        <f t="shared" si="285"/>
        <v>2.42</v>
      </c>
      <c r="AI383">
        <f t="shared" si="285"/>
        <v>0</v>
      </c>
      <c r="AJ383">
        <f>(AS383)</f>
        <v>0</v>
      </c>
      <c r="AK383">
        <v>1192.32</v>
      </c>
      <c r="AL383">
        <v>51.32</v>
      </c>
      <c r="AM383">
        <v>7.55</v>
      </c>
      <c r="AN383">
        <v>0.04</v>
      </c>
      <c r="AO383">
        <v>1133.45</v>
      </c>
      <c r="AP383">
        <v>0</v>
      </c>
      <c r="AQ383">
        <v>2.42</v>
      </c>
      <c r="AR383">
        <v>0</v>
      </c>
      <c r="AS383">
        <v>0</v>
      </c>
      <c r="AT383">
        <v>70</v>
      </c>
      <c r="AU383">
        <v>10</v>
      </c>
      <c r="AV383">
        <v>1</v>
      </c>
      <c r="AW383">
        <v>1</v>
      </c>
      <c r="AZ383">
        <v>1</v>
      </c>
      <c r="BA383">
        <v>1</v>
      </c>
      <c r="BB383">
        <v>1</v>
      </c>
      <c r="BC383">
        <v>1</v>
      </c>
      <c r="BD383" t="s">
        <v>3</v>
      </c>
      <c r="BE383" t="s">
        <v>3</v>
      </c>
      <c r="BF383" t="s">
        <v>3</v>
      </c>
      <c r="BG383" t="s">
        <v>3</v>
      </c>
      <c r="BH383">
        <v>0</v>
      </c>
      <c r="BI383">
        <v>4</v>
      </c>
      <c r="BJ383" t="s">
        <v>146</v>
      </c>
      <c r="BM383">
        <v>0</v>
      </c>
      <c r="BN383">
        <v>0</v>
      </c>
      <c r="BO383" t="s">
        <v>3</v>
      </c>
      <c r="BP383">
        <v>0</v>
      </c>
      <c r="BQ383">
        <v>1</v>
      </c>
      <c r="BR383">
        <v>0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1</v>
      </c>
      <c r="BY383" t="s">
        <v>3</v>
      </c>
      <c r="BZ383">
        <v>70</v>
      </c>
      <c r="CA383">
        <v>10</v>
      </c>
      <c r="CB383" t="s">
        <v>3</v>
      </c>
      <c r="CE383">
        <v>0</v>
      </c>
      <c r="CF383">
        <v>0</v>
      </c>
      <c r="CG383">
        <v>0</v>
      </c>
      <c r="CM383">
        <v>0</v>
      </c>
      <c r="CN383" t="s">
        <v>3</v>
      </c>
      <c r="CO383">
        <v>0</v>
      </c>
      <c r="CP383">
        <f>(P383+Q383+S383)</f>
        <v>1609.63</v>
      </c>
      <c r="CQ383">
        <f>(AC383*BC383*AW383)</f>
        <v>51.32</v>
      </c>
      <c r="CR383">
        <f>((((ET383)*BB383-(EU383)*BS383)+AE383*BS383)*AV383)</f>
        <v>7.55</v>
      </c>
      <c r="CS383">
        <f>(AE383*BS383*AV383)</f>
        <v>0.04</v>
      </c>
      <c r="CT383">
        <f>(AF383*BA383*AV383)</f>
        <v>1133.45</v>
      </c>
      <c r="CU383">
        <f>AG383</f>
        <v>0</v>
      </c>
      <c r="CV383">
        <f>(AH383*AV383)</f>
        <v>2.42</v>
      </c>
      <c r="CW383">
        <f t="shared" si="286"/>
        <v>0</v>
      </c>
      <c r="CX383">
        <f t="shared" si="286"/>
        <v>0</v>
      </c>
      <c r="CY383">
        <f>((S383*BZ383)/100)</f>
        <v>1071.1120000000001</v>
      </c>
      <c r="CZ383">
        <f>((S383*CA383)/100)</f>
        <v>153.01599999999999</v>
      </c>
      <c r="DC383" t="s">
        <v>3</v>
      </c>
      <c r="DD383" t="s">
        <v>3</v>
      </c>
      <c r="DE383" t="s">
        <v>3</v>
      </c>
      <c r="DF383" t="s">
        <v>3</v>
      </c>
      <c r="DG383" t="s">
        <v>3</v>
      </c>
      <c r="DH383" t="s">
        <v>3</v>
      </c>
      <c r="DI383" t="s">
        <v>3</v>
      </c>
      <c r="DJ383" t="s">
        <v>3</v>
      </c>
      <c r="DK383" t="s">
        <v>3</v>
      </c>
      <c r="DL383" t="s">
        <v>3</v>
      </c>
      <c r="DM383" t="s">
        <v>3</v>
      </c>
      <c r="DN383">
        <v>0</v>
      </c>
      <c r="DO383">
        <v>0</v>
      </c>
      <c r="DP383">
        <v>1</v>
      </c>
      <c r="DQ383">
        <v>1</v>
      </c>
      <c r="DU383">
        <v>1003</v>
      </c>
      <c r="DV383" t="s">
        <v>56</v>
      </c>
      <c r="DW383" t="s">
        <v>56</v>
      </c>
      <c r="DX383">
        <v>100</v>
      </c>
      <c r="DZ383" t="s">
        <v>3</v>
      </c>
      <c r="EA383" t="s">
        <v>3</v>
      </c>
      <c r="EB383" t="s">
        <v>3</v>
      </c>
      <c r="EC383" t="s">
        <v>3</v>
      </c>
      <c r="EE383">
        <v>1306206291</v>
      </c>
      <c r="EF383">
        <v>1</v>
      </c>
      <c r="EG383" t="s">
        <v>23</v>
      </c>
      <c r="EH383">
        <v>0</v>
      </c>
      <c r="EI383" t="s">
        <v>3</v>
      </c>
      <c r="EJ383">
        <v>4</v>
      </c>
      <c r="EK383">
        <v>0</v>
      </c>
      <c r="EL383" t="s">
        <v>24</v>
      </c>
      <c r="EM383" t="s">
        <v>25</v>
      </c>
      <c r="EO383" t="s">
        <v>3</v>
      </c>
      <c r="EQ383">
        <v>0</v>
      </c>
      <c r="ER383">
        <v>1192.32</v>
      </c>
      <c r="ES383">
        <v>51.32</v>
      </c>
      <c r="ET383">
        <v>7.55</v>
      </c>
      <c r="EU383">
        <v>0.04</v>
      </c>
      <c r="EV383">
        <v>1133.45</v>
      </c>
      <c r="EW383">
        <v>2.42</v>
      </c>
      <c r="EX383">
        <v>0</v>
      </c>
      <c r="EY383">
        <v>0</v>
      </c>
      <c r="FQ383">
        <v>0</v>
      </c>
      <c r="FR383">
        <f>ROUND(IF(BI383=3,GM383,0),2)</f>
        <v>0</v>
      </c>
      <c r="FS383">
        <v>0</v>
      </c>
      <c r="FX383">
        <v>70</v>
      </c>
      <c r="FY383">
        <v>10</v>
      </c>
      <c r="GA383" t="s">
        <v>3</v>
      </c>
      <c r="GD383">
        <v>0</v>
      </c>
      <c r="GF383">
        <v>1102977517</v>
      </c>
      <c r="GG383">
        <v>2</v>
      </c>
      <c r="GH383">
        <v>1</v>
      </c>
      <c r="GI383">
        <v>-2</v>
      </c>
      <c r="GJ383">
        <v>0</v>
      </c>
      <c r="GK383">
        <f>ROUND(R383*(R12)/100,2)</f>
        <v>0.08</v>
      </c>
      <c r="GL383">
        <f>ROUND(IF(AND(BH383=3,BI383=3,FS383&lt;&gt;0),P383,0),2)</f>
        <v>0</v>
      </c>
      <c r="GM383">
        <f>ROUND(O383+X383+Y383+GK383,2)+GX383</f>
        <v>2833.84</v>
      </c>
      <c r="GN383">
        <f>IF(OR(BI383=0,BI383=1),ROUND(O383+X383+Y383+GK383,2),0)</f>
        <v>0</v>
      </c>
      <c r="GO383">
        <f>IF(BI383=2,ROUND(O383+X383+Y383+GK383,2),0)</f>
        <v>0</v>
      </c>
      <c r="GP383">
        <f>IF(BI383=4,ROUND(O383+X383+Y383+GK383,2)+GX383,0)</f>
        <v>2833.84</v>
      </c>
      <c r="GR383">
        <v>0</v>
      </c>
      <c r="GS383">
        <v>3</v>
      </c>
      <c r="GT383">
        <v>0</v>
      </c>
      <c r="GU383" t="s">
        <v>3</v>
      </c>
      <c r="GV383">
        <f>ROUND((GT383),6)</f>
        <v>0</v>
      </c>
      <c r="GW383">
        <v>1</v>
      </c>
      <c r="GX383">
        <f>ROUND(HC383*I383,2)</f>
        <v>0</v>
      </c>
      <c r="HA383">
        <v>0</v>
      </c>
      <c r="HB383">
        <v>0</v>
      </c>
      <c r="HC383">
        <f>GV383*GW383</f>
        <v>0</v>
      </c>
      <c r="HE383" t="s">
        <v>3</v>
      </c>
      <c r="HF383" t="s">
        <v>3</v>
      </c>
      <c r="HM383" t="s">
        <v>3</v>
      </c>
      <c r="HN383" t="s">
        <v>3</v>
      </c>
      <c r="HO383" t="s">
        <v>3</v>
      </c>
      <c r="HP383" t="s">
        <v>3</v>
      </c>
      <c r="HQ383" t="s">
        <v>3</v>
      </c>
      <c r="IK383">
        <v>0</v>
      </c>
    </row>
    <row r="384" spans="1:245" x14ac:dyDescent="0.2">
      <c r="A384">
        <v>17</v>
      </c>
      <c r="B384">
        <v>1</v>
      </c>
      <c r="C384">
        <f>ROW(SmtRes!A187)</f>
        <v>187</v>
      </c>
      <c r="D384">
        <f>ROW(EtalonRes!A187)</f>
        <v>187</v>
      </c>
      <c r="E384" t="s">
        <v>240</v>
      </c>
      <c r="F384" t="s">
        <v>59</v>
      </c>
      <c r="G384" t="s">
        <v>60</v>
      </c>
      <c r="H384" t="s">
        <v>56</v>
      </c>
      <c r="I384">
        <f>ROUND((270+120+144)/100,9)</f>
        <v>5.34</v>
      </c>
      <c r="J384">
        <v>0</v>
      </c>
      <c r="K384">
        <f>ROUND((270+120+144)/100,9)</f>
        <v>5.34</v>
      </c>
      <c r="O384">
        <f>ROUND(CP384,2)</f>
        <v>30431.27</v>
      </c>
      <c r="P384">
        <f>ROUND(CQ384*I384,2)</f>
        <v>1011.13</v>
      </c>
      <c r="Q384">
        <f>ROUND(CR384*I384,2)</f>
        <v>0</v>
      </c>
      <c r="R384">
        <f>ROUND(CS384*I384,2)</f>
        <v>0</v>
      </c>
      <c r="S384">
        <f>ROUND(CT384*I384,2)</f>
        <v>29420.14</v>
      </c>
      <c r="T384">
        <f>ROUND(CU384*I384,2)</f>
        <v>0</v>
      </c>
      <c r="U384">
        <f>CV384*I384</f>
        <v>56.817599999999999</v>
      </c>
      <c r="V384">
        <f>CW384*I384</f>
        <v>0</v>
      </c>
      <c r="W384">
        <f>ROUND(CX384*I384,2)</f>
        <v>0</v>
      </c>
      <c r="X384">
        <f t="shared" si="283"/>
        <v>20594.099999999999</v>
      </c>
      <c r="Y384">
        <f t="shared" si="283"/>
        <v>2942.01</v>
      </c>
      <c r="AA384">
        <v>1423013546</v>
      </c>
      <c r="AB384">
        <f>ROUND((AC384+AD384+AF384),6)</f>
        <v>5698.74</v>
      </c>
      <c r="AC384">
        <f>ROUND((ES384),6)</f>
        <v>189.35</v>
      </c>
      <c r="AD384">
        <f>ROUND((((ET384)-(EU384))+AE384),6)</f>
        <v>0</v>
      </c>
      <c r="AE384">
        <f t="shared" si="284"/>
        <v>0</v>
      </c>
      <c r="AF384">
        <f t="shared" si="284"/>
        <v>5509.39</v>
      </c>
      <c r="AG384">
        <f>ROUND((AP384),6)</f>
        <v>0</v>
      </c>
      <c r="AH384">
        <f t="shared" si="285"/>
        <v>10.64</v>
      </c>
      <c r="AI384">
        <f t="shared" si="285"/>
        <v>0</v>
      </c>
      <c r="AJ384">
        <f>(AS384)</f>
        <v>0</v>
      </c>
      <c r="AK384">
        <v>5698.74</v>
      </c>
      <c r="AL384">
        <v>189.35</v>
      </c>
      <c r="AM384">
        <v>0</v>
      </c>
      <c r="AN384">
        <v>0</v>
      </c>
      <c r="AO384">
        <v>5509.39</v>
      </c>
      <c r="AP384">
        <v>0</v>
      </c>
      <c r="AQ384">
        <v>10.64</v>
      </c>
      <c r="AR384">
        <v>0</v>
      </c>
      <c r="AS384">
        <v>0</v>
      </c>
      <c r="AT384">
        <v>70</v>
      </c>
      <c r="AU384">
        <v>10</v>
      </c>
      <c r="AV384">
        <v>1</v>
      </c>
      <c r="AW384">
        <v>1</v>
      </c>
      <c r="AZ384">
        <v>1</v>
      </c>
      <c r="BA384">
        <v>1</v>
      </c>
      <c r="BB384">
        <v>1</v>
      </c>
      <c r="BC384">
        <v>1</v>
      </c>
      <c r="BD384" t="s">
        <v>3</v>
      </c>
      <c r="BE384" t="s">
        <v>3</v>
      </c>
      <c r="BF384" t="s">
        <v>3</v>
      </c>
      <c r="BG384" t="s">
        <v>3</v>
      </c>
      <c r="BH384">
        <v>0</v>
      </c>
      <c r="BI384">
        <v>4</v>
      </c>
      <c r="BJ384" t="s">
        <v>61</v>
      </c>
      <c r="BM384">
        <v>0</v>
      </c>
      <c r="BN384">
        <v>0</v>
      </c>
      <c r="BO384" t="s">
        <v>3</v>
      </c>
      <c r="BP384">
        <v>0</v>
      </c>
      <c r="BQ384">
        <v>1</v>
      </c>
      <c r="BR384">
        <v>0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 t="s">
        <v>3</v>
      </c>
      <c r="BZ384">
        <v>70</v>
      </c>
      <c r="CA384">
        <v>10</v>
      </c>
      <c r="CB384" t="s">
        <v>3</v>
      </c>
      <c r="CE384">
        <v>0</v>
      </c>
      <c r="CF384">
        <v>0</v>
      </c>
      <c r="CG384">
        <v>0</v>
      </c>
      <c r="CM384">
        <v>0</v>
      </c>
      <c r="CN384" t="s">
        <v>3</v>
      </c>
      <c r="CO384">
        <v>0</v>
      </c>
      <c r="CP384">
        <f>(P384+Q384+S384)</f>
        <v>30431.27</v>
      </c>
      <c r="CQ384">
        <f>(AC384*BC384*AW384)</f>
        <v>189.35</v>
      </c>
      <c r="CR384">
        <f>((((ET384)*BB384-(EU384)*BS384)+AE384*BS384)*AV384)</f>
        <v>0</v>
      </c>
      <c r="CS384">
        <f>(AE384*BS384*AV384)</f>
        <v>0</v>
      </c>
      <c r="CT384">
        <f>(AF384*BA384*AV384)</f>
        <v>5509.39</v>
      </c>
      <c r="CU384">
        <f>AG384</f>
        <v>0</v>
      </c>
      <c r="CV384">
        <f>(AH384*AV384)</f>
        <v>10.64</v>
      </c>
      <c r="CW384">
        <f t="shared" si="286"/>
        <v>0</v>
      </c>
      <c r="CX384">
        <f t="shared" si="286"/>
        <v>0</v>
      </c>
      <c r="CY384">
        <f>((S384*BZ384)/100)</f>
        <v>20594.098000000002</v>
      </c>
      <c r="CZ384">
        <f>((S384*CA384)/100)</f>
        <v>2942.0140000000001</v>
      </c>
      <c r="DC384" t="s">
        <v>3</v>
      </c>
      <c r="DD384" t="s">
        <v>3</v>
      </c>
      <c r="DE384" t="s">
        <v>3</v>
      </c>
      <c r="DF384" t="s">
        <v>3</v>
      </c>
      <c r="DG384" t="s">
        <v>3</v>
      </c>
      <c r="DH384" t="s">
        <v>3</v>
      </c>
      <c r="DI384" t="s">
        <v>3</v>
      </c>
      <c r="DJ384" t="s">
        <v>3</v>
      </c>
      <c r="DK384" t="s">
        <v>3</v>
      </c>
      <c r="DL384" t="s">
        <v>3</v>
      </c>
      <c r="DM384" t="s">
        <v>3</v>
      </c>
      <c r="DN384">
        <v>0</v>
      </c>
      <c r="DO384">
        <v>0</v>
      </c>
      <c r="DP384">
        <v>1</v>
      </c>
      <c r="DQ384">
        <v>1</v>
      </c>
      <c r="DU384">
        <v>1003</v>
      </c>
      <c r="DV384" t="s">
        <v>56</v>
      </c>
      <c r="DW384" t="s">
        <v>56</v>
      </c>
      <c r="DX384">
        <v>100</v>
      </c>
      <c r="DZ384" t="s">
        <v>3</v>
      </c>
      <c r="EA384" t="s">
        <v>3</v>
      </c>
      <c r="EB384" t="s">
        <v>3</v>
      </c>
      <c r="EC384" t="s">
        <v>3</v>
      </c>
      <c r="EE384">
        <v>1306206291</v>
      </c>
      <c r="EF384">
        <v>1</v>
      </c>
      <c r="EG384" t="s">
        <v>23</v>
      </c>
      <c r="EH384">
        <v>0</v>
      </c>
      <c r="EI384" t="s">
        <v>3</v>
      </c>
      <c r="EJ384">
        <v>4</v>
      </c>
      <c r="EK384">
        <v>0</v>
      </c>
      <c r="EL384" t="s">
        <v>24</v>
      </c>
      <c r="EM384" t="s">
        <v>25</v>
      </c>
      <c r="EO384" t="s">
        <v>3</v>
      </c>
      <c r="EQ384">
        <v>0</v>
      </c>
      <c r="ER384">
        <v>5698.74</v>
      </c>
      <c r="ES384">
        <v>189.35</v>
      </c>
      <c r="ET384">
        <v>0</v>
      </c>
      <c r="EU384">
        <v>0</v>
      </c>
      <c r="EV384">
        <v>5509.39</v>
      </c>
      <c r="EW384">
        <v>10.64</v>
      </c>
      <c r="EX384">
        <v>0</v>
      </c>
      <c r="EY384">
        <v>0</v>
      </c>
      <c r="FQ384">
        <v>0</v>
      </c>
      <c r="FR384">
        <f>ROUND(IF(BI384=3,GM384,0),2)</f>
        <v>0</v>
      </c>
      <c r="FS384">
        <v>0</v>
      </c>
      <c r="FX384">
        <v>70</v>
      </c>
      <c r="FY384">
        <v>10</v>
      </c>
      <c r="GA384" t="s">
        <v>3</v>
      </c>
      <c r="GD384">
        <v>0</v>
      </c>
      <c r="GF384">
        <v>1190406279</v>
      </c>
      <c r="GG384">
        <v>2</v>
      </c>
      <c r="GH384">
        <v>1</v>
      </c>
      <c r="GI384">
        <v>-2</v>
      </c>
      <c r="GJ384">
        <v>0</v>
      </c>
      <c r="GK384">
        <f>ROUND(R384*(R12)/100,2)</f>
        <v>0</v>
      </c>
      <c r="GL384">
        <f>ROUND(IF(AND(BH384=3,BI384=3,FS384&lt;&gt;0),P384,0),2)</f>
        <v>0</v>
      </c>
      <c r="GM384">
        <f>ROUND(O384+X384+Y384+GK384,2)+GX384</f>
        <v>53967.38</v>
      </c>
      <c r="GN384">
        <f>IF(OR(BI384=0,BI384=1),ROUND(O384+X384+Y384+GK384,2),0)</f>
        <v>0</v>
      </c>
      <c r="GO384">
        <f>IF(BI384=2,ROUND(O384+X384+Y384+GK384,2),0)</f>
        <v>0</v>
      </c>
      <c r="GP384">
        <f>IF(BI384=4,ROUND(O384+X384+Y384+GK384,2)+GX384,0)</f>
        <v>53967.38</v>
      </c>
      <c r="GR384">
        <v>0</v>
      </c>
      <c r="GS384">
        <v>3</v>
      </c>
      <c r="GT384">
        <v>0</v>
      </c>
      <c r="GU384" t="s">
        <v>3</v>
      </c>
      <c r="GV384">
        <f>ROUND((GT384),6)</f>
        <v>0</v>
      </c>
      <c r="GW384">
        <v>1</v>
      </c>
      <c r="GX384">
        <f>ROUND(HC384*I384,2)</f>
        <v>0</v>
      </c>
      <c r="HA384">
        <v>0</v>
      </c>
      <c r="HB384">
        <v>0</v>
      </c>
      <c r="HC384">
        <f>GV384*GW384</f>
        <v>0</v>
      </c>
      <c r="HE384" t="s">
        <v>3</v>
      </c>
      <c r="HF384" t="s">
        <v>3</v>
      </c>
      <c r="HM384" t="s">
        <v>3</v>
      </c>
      <c r="HN384" t="s">
        <v>3</v>
      </c>
      <c r="HO384" t="s">
        <v>3</v>
      </c>
      <c r="HP384" t="s">
        <v>3</v>
      </c>
      <c r="HQ384" t="s">
        <v>3</v>
      </c>
      <c r="IK384">
        <v>0</v>
      </c>
    </row>
    <row r="385" spans="1:245" x14ac:dyDescent="0.2">
      <c r="A385">
        <v>17</v>
      </c>
      <c r="B385">
        <v>1</v>
      </c>
      <c r="C385">
        <f>ROW(SmtRes!A190)</f>
        <v>190</v>
      </c>
      <c r="D385">
        <f>ROW(EtalonRes!A190)</f>
        <v>190</v>
      </c>
      <c r="E385" t="s">
        <v>241</v>
      </c>
      <c r="F385" t="s">
        <v>148</v>
      </c>
      <c r="G385" t="s">
        <v>149</v>
      </c>
      <c r="H385" t="s">
        <v>56</v>
      </c>
      <c r="I385">
        <f>ROUND((270+120+144)/100,9)</f>
        <v>5.34</v>
      </c>
      <c r="J385">
        <v>0</v>
      </c>
      <c r="K385">
        <f>ROUND((270+120+144)/100,9)</f>
        <v>5.34</v>
      </c>
      <c r="O385">
        <f>ROUND(CP385,2)</f>
        <v>9674.7999999999993</v>
      </c>
      <c r="P385">
        <f>ROUND(CQ385*I385,2)</f>
        <v>984.54</v>
      </c>
      <c r="Q385">
        <f>ROUND(CR385*I385,2)</f>
        <v>86.61</v>
      </c>
      <c r="R385">
        <f>ROUND(CS385*I385,2)</f>
        <v>0.43</v>
      </c>
      <c r="S385">
        <f>ROUND(CT385*I385,2)</f>
        <v>8603.65</v>
      </c>
      <c r="T385">
        <f>ROUND(CU385*I385,2)</f>
        <v>0</v>
      </c>
      <c r="U385">
        <f>CV385*I385</f>
        <v>18.369599999999998</v>
      </c>
      <c r="V385">
        <f>CW385*I385</f>
        <v>0</v>
      </c>
      <c r="W385">
        <f>ROUND(CX385*I385,2)</f>
        <v>0</v>
      </c>
      <c r="X385">
        <f t="shared" si="283"/>
        <v>6022.56</v>
      </c>
      <c r="Y385">
        <f t="shared" si="283"/>
        <v>860.37</v>
      </c>
      <c r="AA385">
        <v>1423013546</v>
      </c>
      <c r="AB385">
        <f>ROUND((AC385+AD385+AF385),6)</f>
        <v>1811.76</v>
      </c>
      <c r="AC385">
        <f>ROUND((ES385),6)</f>
        <v>184.37</v>
      </c>
      <c r="AD385">
        <f>ROUND((((ET385)-(EU385))+AE385),6)</f>
        <v>16.22</v>
      </c>
      <c r="AE385">
        <f t="shared" si="284"/>
        <v>0.08</v>
      </c>
      <c r="AF385">
        <f t="shared" si="284"/>
        <v>1611.17</v>
      </c>
      <c r="AG385">
        <f>ROUND((AP385),6)</f>
        <v>0</v>
      </c>
      <c r="AH385">
        <f t="shared" si="285"/>
        <v>3.44</v>
      </c>
      <c r="AI385">
        <f t="shared" si="285"/>
        <v>0</v>
      </c>
      <c r="AJ385">
        <f>(AS385)</f>
        <v>0</v>
      </c>
      <c r="AK385">
        <v>1811.76</v>
      </c>
      <c r="AL385">
        <v>184.37</v>
      </c>
      <c r="AM385">
        <v>16.22</v>
      </c>
      <c r="AN385">
        <v>0.08</v>
      </c>
      <c r="AO385">
        <v>1611.17</v>
      </c>
      <c r="AP385">
        <v>0</v>
      </c>
      <c r="AQ385">
        <v>3.44</v>
      </c>
      <c r="AR385">
        <v>0</v>
      </c>
      <c r="AS385">
        <v>0</v>
      </c>
      <c r="AT385">
        <v>70</v>
      </c>
      <c r="AU385">
        <v>10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3</v>
      </c>
      <c r="BE385" t="s">
        <v>3</v>
      </c>
      <c r="BF385" t="s">
        <v>3</v>
      </c>
      <c r="BG385" t="s">
        <v>3</v>
      </c>
      <c r="BH385">
        <v>0</v>
      </c>
      <c r="BI385">
        <v>4</v>
      </c>
      <c r="BJ385" t="s">
        <v>150</v>
      </c>
      <c r="BM385">
        <v>0</v>
      </c>
      <c r="BN385">
        <v>0</v>
      </c>
      <c r="BO385" t="s">
        <v>3</v>
      </c>
      <c r="BP385">
        <v>0</v>
      </c>
      <c r="BQ385">
        <v>1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3</v>
      </c>
      <c r="BZ385">
        <v>70</v>
      </c>
      <c r="CA385">
        <v>10</v>
      </c>
      <c r="CB385" t="s">
        <v>3</v>
      </c>
      <c r="CE385">
        <v>0</v>
      </c>
      <c r="CF385">
        <v>0</v>
      </c>
      <c r="CG385">
        <v>0</v>
      </c>
      <c r="CM385">
        <v>0</v>
      </c>
      <c r="CN385" t="s">
        <v>3</v>
      </c>
      <c r="CO385">
        <v>0</v>
      </c>
      <c r="CP385">
        <f>(P385+Q385+S385)</f>
        <v>9674.7999999999993</v>
      </c>
      <c r="CQ385">
        <f>(AC385*BC385*AW385)</f>
        <v>184.37</v>
      </c>
      <c r="CR385">
        <f>((((ET385)*BB385-(EU385)*BS385)+AE385*BS385)*AV385)</f>
        <v>16.22</v>
      </c>
      <c r="CS385">
        <f>(AE385*BS385*AV385)</f>
        <v>0.08</v>
      </c>
      <c r="CT385">
        <f>(AF385*BA385*AV385)</f>
        <v>1611.17</v>
      </c>
      <c r="CU385">
        <f>AG385</f>
        <v>0</v>
      </c>
      <c r="CV385">
        <f>(AH385*AV385)</f>
        <v>3.44</v>
      </c>
      <c r="CW385">
        <f t="shared" si="286"/>
        <v>0</v>
      </c>
      <c r="CX385">
        <f t="shared" si="286"/>
        <v>0</v>
      </c>
      <c r="CY385">
        <f>((S385*BZ385)/100)</f>
        <v>6022.5550000000003</v>
      </c>
      <c r="CZ385">
        <f>((S385*CA385)/100)</f>
        <v>860.36500000000001</v>
      </c>
      <c r="DC385" t="s">
        <v>3</v>
      </c>
      <c r="DD385" t="s">
        <v>3</v>
      </c>
      <c r="DE385" t="s">
        <v>3</v>
      </c>
      <c r="DF385" t="s">
        <v>3</v>
      </c>
      <c r="DG385" t="s">
        <v>3</v>
      </c>
      <c r="DH385" t="s">
        <v>3</v>
      </c>
      <c r="DI385" t="s">
        <v>3</v>
      </c>
      <c r="DJ385" t="s">
        <v>3</v>
      </c>
      <c r="DK385" t="s">
        <v>3</v>
      </c>
      <c r="DL385" t="s">
        <v>3</v>
      </c>
      <c r="DM385" t="s">
        <v>3</v>
      </c>
      <c r="DN385">
        <v>0</v>
      </c>
      <c r="DO385">
        <v>0</v>
      </c>
      <c r="DP385">
        <v>1</v>
      </c>
      <c r="DQ385">
        <v>1</v>
      </c>
      <c r="DU385">
        <v>1003</v>
      </c>
      <c r="DV385" t="s">
        <v>56</v>
      </c>
      <c r="DW385" t="s">
        <v>56</v>
      </c>
      <c r="DX385">
        <v>100</v>
      </c>
      <c r="DZ385" t="s">
        <v>3</v>
      </c>
      <c r="EA385" t="s">
        <v>3</v>
      </c>
      <c r="EB385" t="s">
        <v>3</v>
      </c>
      <c r="EC385" t="s">
        <v>3</v>
      </c>
      <c r="EE385">
        <v>1306206291</v>
      </c>
      <c r="EF385">
        <v>1</v>
      </c>
      <c r="EG385" t="s">
        <v>23</v>
      </c>
      <c r="EH385">
        <v>0</v>
      </c>
      <c r="EI385" t="s">
        <v>3</v>
      </c>
      <c r="EJ385">
        <v>4</v>
      </c>
      <c r="EK385">
        <v>0</v>
      </c>
      <c r="EL385" t="s">
        <v>24</v>
      </c>
      <c r="EM385" t="s">
        <v>25</v>
      </c>
      <c r="EO385" t="s">
        <v>3</v>
      </c>
      <c r="EQ385">
        <v>0</v>
      </c>
      <c r="ER385">
        <v>1811.76</v>
      </c>
      <c r="ES385">
        <v>184.37</v>
      </c>
      <c r="ET385">
        <v>16.22</v>
      </c>
      <c r="EU385">
        <v>0.08</v>
      </c>
      <c r="EV385">
        <v>1611.17</v>
      </c>
      <c r="EW385">
        <v>3.44</v>
      </c>
      <c r="EX385">
        <v>0</v>
      </c>
      <c r="EY385">
        <v>0</v>
      </c>
      <c r="FQ385">
        <v>0</v>
      </c>
      <c r="FR385">
        <f>ROUND(IF(BI385=3,GM385,0),2)</f>
        <v>0</v>
      </c>
      <c r="FS385">
        <v>0</v>
      </c>
      <c r="FX385">
        <v>70</v>
      </c>
      <c r="FY385">
        <v>10</v>
      </c>
      <c r="GA385" t="s">
        <v>3</v>
      </c>
      <c r="GD385">
        <v>0</v>
      </c>
      <c r="GF385">
        <v>1564354006</v>
      </c>
      <c r="GG385">
        <v>2</v>
      </c>
      <c r="GH385">
        <v>1</v>
      </c>
      <c r="GI385">
        <v>-2</v>
      </c>
      <c r="GJ385">
        <v>0</v>
      </c>
      <c r="GK385">
        <f>ROUND(R385*(R12)/100,2)</f>
        <v>0.69</v>
      </c>
      <c r="GL385">
        <f>ROUND(IF(AND(BH385=3,BI385=3,FS385&lt;&gt;0),P385,0),2)</f>
        <v>0</v>
      </c>
      <c r="GM385">
        <f>ROUND(O385+X385+Y385+GK385,2)+GX385</f>
        <v>16558.419999999998</v>
      </c>
      <c r="GN385">
        <f>IF(OR(BI385=0,BI385=1),ROUND(O385+X385+Y385+GK385,2),0)</f>
        <v>0</v>
      </c>
      <c r="GO385">
        <f>IF(BI385=2,ROUND(O385+X385+Y385+GK385,2),0)</f>
        <v>0</v>
      </c>
      <c r="GP385">
        <f>IF(BI385=4,ROUND(O385+X385+Y385+GK385,2)+GX385,0)</f>
        <v>16558.419999999998</v>
      </c>
      <c r="GR385">
        <v>0</v>
      </c>
      <c r="GS385">
        <v>3</v>
      </c>
      <c r="GT385">
        <v>0</v>
      </c>
      <c r="GU385" t="s">
        <v>3</v>
      </c>
      <c r="GV385">
        <f>ROUND((GT385),6)</f>
        <v>0</v>
      </c>
      <c r="GW385">
        <v>1</v>
      </c>
      <c r="GX385">
        <f>ROUND(HC385*I385,2)</f>
        <v>0</v>
      </c>
      <c r="HA385">
        <v>0</v>
      </c>
      <c r="HB385">
        <v>0</v>
      </c>
      <c r="HC385">
        <f>GV385*GW385</f>
        <v>0</v>
      </c>
      <c r="HE385" t="s">
        <v>3</v>
      </c>
      <c r="HF385" t="s">
        <v>3</v>
      </c>
      <c r="HM385" t="s">
        <v>3</v>
      </c>
      <c r="HN385" t="s">
        <v>3</v>
      </c>
      <c r="HO385" t="s">
        <v>3</v>
      </c>
      <c r="HP385" t="s">
        <v>3</v>
      </c>
      <c r="HQ385" t="s">
        <v>3</v>
      </c>
      <c r="IK385">
        <v>0</v>
      </c>
    </row>
    <row r="387" spans="1:245" x14ac:dyDescent="0.2">
      <c r="A387" s="2">
        <v>51</v>
      </c>
      <c r="B387" s="2">
        <f>B378</f>
        <v>1</v>
      </c>
      <c r="C387" s="2">
        <f>A378</f>
        <v>5</v>
      </c>
      <c r="D387" s="2">
        <f>ROW(A378)</f>
        <v>378</v>
      </c>
      <c r="E387" s="2"/>
      <c r="F387" s="2" t="str">
        <f>IF(F378&lt;&gt;"",F378,"")</f>
        <v>Новый подраздел</v>
      </c>
      <c r="G387" s="2" t="str">
        <f>IF(G378&lt;&gt;"",G378,"")</f>
        <v>Вентиляция и теплоснабжение приточных установок</v>
      </c>
      <c r="H387" s="2">
        <v>0</v>
      </c>
      <c r="I387" s="2"/>
      <c r="J387" s="2"/>
      <c r="K387" s="2"/>
      <c r="L387" s="2"/>
      <c r="M387" s="2"/>
      <c r="N387" s="2"/>
      <c r="O387" s="2">
        <f t="shared" ref="O387:T387" si="287">ROUND(AB387,2)</f>
        <v>49220.65</v>
      </c>
      <c r="P387" s="2">
        <f t="shared" si="287"/>
        <v>2132.2199999999998</v>
      </c>
      <c r="Q387" s="2">
        <f t="shared" si="287"/>
        <v>96.8</v>
      </c>
      <c r="R387" s="2">
        <f t="shared" si="287"/>
        <v>0.48</v>
      </c>
      <c r="S387" s="2">
        <f t="shared" si="287"/>
        <v>46991.63</v>
      </c>
      <c r="T387" s="2">
        <f t="shared" si="287"/>
        <v>0</v>
      </c>
      <c r="U387" s="2">
        <f>AH387</f>
        <v>92.81819999999999</v>
      </c>
      <c r="V387" s="2">
        <f>AI387</f>
        <v>0</v>
      </c>
      <c r="W387" s="2">
        <f>ROUND(AJ387,2)</f>
        <v>0</v>
      </c>
      <c r="X387" s="2">
        <f>ROUND(AK387,2)</f>
        <v>32894.15</v>
      </c>
      <c r="Y387" s="2">
        <f>ROUND(AL387,2)</f>
        <v>4699.17</v>
      </c>
      <c r="Z387" s="2"/>
      <c r="AA387" s="2"/>
      <c r="AB387" s="2">
        <f>ROUND(SUMIF(AA382:AA385,"=1423013546",O382:O385),2)</f>
        <v>49220.65</v>
      </c>
      <c r="AC387" s="2">
        <f>ROUND(SUMIF(AA382:AA385,"=1423013546",P382:P385),2)</f>
        <v>2132.2199999999998</v>
      </c>
      <c r="AD387" s="2">
        <f>ROUND(SUMIF(AA382:AA385,"=1423013546",Q382:Q385),2)</f>
        <v>96.8</v>
      </c>
      <c r="AE387" s="2">
        <f>ROUND(SUMIF(AA382:AA385,"=1423013546",R382:R385),2)</f>
        <v>0.48</v>
      </c>
      <c r="AF387" s="2">
        <f>ROUND(SUMIF(AA382:AA385,"=1423013546",S382:S385),2)</f>
        <v>46991.63</v>
      </c>
      <c r="AG387" s="2">
        <f>ROUND(SUMIF(AA382:AA385,"=1423013546",T382:T385),2)</f>
        <v>0</v>
      </c>
      <c r="AH387" s="2">
        <f>SUMIF(AA382:AA385,"=1423013546",U382:U385)</f>
        <v>92.81819999999999</v>
      </c>
      <c r="AI387" s="2">
        <f>SUMIF(AA382:AA385,"=1423013546",V382:V385)</f>
        <v>0</v>
      </c>
      <c r="AJ387" s="2">
        <f>ROUND(SUMIF(AA382:AA385,"=1423013546",W382:W385),2)</f>
        <v>0</v>
      </c>
      <c r="AK387" s="2">
        <f>ROUND(SUMIF(AA382:AA385,"=1423013546",X382:X385),2)</f>
        <v>32894.15</v>
      </c>
      <c r="AL387" s="2">
        <f>ROUND(SUMIF(AA382:AA385,"=1423013546",Y382:Y385),2)</f>
        <v>4699.17</v>
      </c>
      <c r="AM387" s="2"/>
      <c r="AN387" s="2"/>
      <c r="AO387" s="2">
        <f t="shared" ref="AO387:BD387" si="288">ROUND(BX387,2)</f>
        <v>0</v>
      </c>
      <c r="AP387" s="2">
        <f t="shared" si="288"/>
        <v>0</v>
      </c>
      <c r="AQ387" s="2">
        <f t="shared" si="288"/>
        <v>0</v>
      </c>
      <c r="AR387" s="2">
        <f t="shared" si="288"/>
        <v>86814.74</v>
      </c>
      <c r="AS387" s="2">
        <f t="shared" si="288"/>
        <v>0</v>
      </c>
      <c r="AT387" s="2">
        <f t="shared" si="288"/>
        <v>0</v>
      </c>
      <c r="AU387" s="2">
        <f t="shared" si="288"/>
        <v>86814.74</v>
      </c>
      <c r="AV387" s="2">
        <f t="shared" si="288"/>
        <v>2132.2199999999998</v>
      </c>
      <c r="AW387" s="2">
        <f t="shared" si="288"/>
        <v>2132.2199999999998</v>
      </c>
      <c r="AX387" s="2">
        <f t="shared" si="288"/>
        <v>0</v>
      </c>
      <c r="AY387" s="2">
        <f t="shared" si="288"/>
        <v>2132.2199999999998</v>
      </c>
      <c r="AZ387" s="2">
        <f t="shared" si="288"/>
        <v>0</v>
      </c>
      <c r="BA387" s="2">
        <f t="shared" si="288"/>
        <v>0</v>
      </c>
      <c r="BB387" s="2">
        <f t="shared" si="288"/>
        <v>0</v>
      </c>
      <c r="BC387" s="2">
        <f t="shared" si="288"/>
        <v>0</v>
      </c>
      <c r="BD387" s="2">
        <f t="shared" si="288"/>
        <v>0</v>
      </c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>
        <f>ROUND(SUMIF(AA382:AA385,"=1423013546",FQ382:FQ385),2)</f>
        <v>0</v>
      </c>
      <c r="BY387" s="2">
        <f>ROUND(SUMIF(AA382:AA385,"=1423013546",FR382:FR385),2)</f>
        <v>0</v>
      </c>
      <c r="BZ387" s="2">
        <f>ROUND(SUMIF(AA382:AA385,"=1423013546",GL382:GL385),2)</f>
        <v>0</v>
      </c>
      <c r="CA387" s="2">
        <f>ROUND(SUMIF(AA382:AA385,"=1423013546",GM382:GM385),2)</f>
        <v>86814.74</v>
      </c>
      <c r="CB387" s="2">
        <f>ROUND(SUMIF(AA382:AA385,"=1423013546",GN382:GN385),2)</f>
        <v>0</v>
      </c>
      <c r="CC387" s="2">
        <f>ROUND(SUMIF(AA382:AA385,"=1423013546",GO382:GO385),2)</f>
        <v>0</v>
      </c>
      <c r="CD387" s="2">
        <f>ROUND(SUMIF(AA382:AA385,"=1423013546",GP382:GP385),2)</f>
        <v>86814.74</v>
      </c>
      <c r="CE387" s="2">
        <f>AC387-BX387</f>
        <v>2132.2199999999998</v>
      </c>
      <c r="CF387" s="2">
        <f>AC387-BY387</f>
        <v>2132.2199999999998</v>
      </c>
      <c r="CG387" s="2">
        <f>BX387-BZ387</f>
        <v>0</v>
      </c>
      <c r="CH387" s="2">
        <f>AC387-BX387-BY387+BZ387</f>
        <v>2132.2199999999998</v>
      </c>
      <c r="CI387" s="2">
        <f>BY387-BZ387</f>
        <v>0</v>
      </c>
      <c r="CJ387" s="2">
        <f>ROUND(SUMIF(AA382:AA385,"=1423013546",GX382:GX385),2)</f>
        <v>0</v>
      </c>
      <c r="CK387" s="2">
        <f>ROUND(SUMIF(AA382:AA385,"=1423013546",GY382:GY385),2)</f>
        <v>0</v>
      </c>
      <c r="CL387" s="2">
        <f>ROUND(SUMIF(AA382:AA385,"=1423013546",GZ382:GZ385),2)</f>
        <v>0</v>
      </c>
      <c r="CM387" s="2">
        <f>ROUND(SUMIF(AA382:AA385,"=1423013546",HD382:HD385),2)</f>
        <v>0</v>
      </c>
      <c r="CN387" s="2"/>
      <c r="CO387" s="2"/>
      <c r="CP387" s="2"/>
      <c r="CQ387" s="2"/>
      <c r="CR387" s="2"/>
      <c r="CS387" s="2"/>
      <c r="CT387" s="2"/>
      <c r="CU387" s="2"/>
      <c r="CV387" s="2"/>
      <c r="CW387" s="2"/>
      <c r="CX387" s="2"/>
      <c r="CY387" s="2"/>
      <c r="CZ387" s="2"/>
      <c r="DA387" s="2"/>
      <c r="DB387" s="2"/>
      <c r="DC387" s="2"/>
      <c r="DD387" s="2"/>
      <c r="DE387" s="2"/>
      <c r="DF387" s="2"/>
      <c r="DG387" s="3"/>
      <c r="DH387" s="3"/>
      <c r="DI387" s="3"/>
      <c r="DJ387" s="3"/>
      <c r="DK387" s="3"/>
      <c r="DL387" s="3"/>
      <c r="DM387" s="3"/>
      <c r="DN387" s="3"/>
      <c r="DO387" s="3"/>
      <c r="DP387" s="3"/>
      <c r="DQ387" s="3"/>
      <c r="DR387" s="3"/>
      <c r="DS387" s="3"/>
      <c r="DT387" s="3"/>
      <c r="DU387" s="3"/>
      <c r="DV387" s="3"/>
      <c r="DW387" s="3"/>
      <c r="DX387" s="3"/>
      <c r="DY387" s="3"/>
      <c r="DZ387" s="3"/>
      <c r="EA387" s="3"/>
      <c r="EB387" s="3"/>
      <c r="EC387" s="3"/>
      <c r="ED387" s="3"/>
      <c r="EE387" s="3"/>
      <c r="EF387" s="3"/>
      <c r="EG387" s="3"/>
      <c r="EH387" s="3"/>
      <c r="EI387" s="3"/>
      <c r="EJ387" s="3"/>
      <c r="EK387" s="3"/>
      <c r="EL387" s="3"/>
      <c r="EM387" s="3"/>
      <c r="EN387" s="3"/>
      <c r="EO387" s="3"/>
      <c r="EP387" s="3"/>
      <c r="EQ387" s="3"/>
      <c r="ER387" s="3"/>
      <c r="ES387" s="3"/>
      <c r="ET387" s="3"/>
      <c r="EU387" s="3"/>
      <c r="EV387" s="3"/>
      <c r="EW387" s="3"/>
      <c r="EX387" s="3"/>
      <c r="EY387" s="3"/>
      <c r="EZ387" s="3"/>
      <c r="FA387" s="3"/>
      <c r="FB387" s="3"/>
      <c r="FC387" s="3"/>
      <c r="FD387" s="3"/>
      <c r="FE387" s="3"/>
      <c r="FF387" s="3"/>
      <c r="FG387" s="3"/>
      <c r="FH387" s="3"/>
      <c r="FI387" s="3"/>
      <c r="FJ387" s="3"/>
      <c r="FK387" s="3"/>
      <c r="FL387" s="3"/>
      <c r="FM387" s="3"/>
      <c r="FN387" s="3"/>
      <c r="FO387" s="3"/>
      <c r="FP387" s="3"/>
      <c r="FQ387" s="3"/>
      <c r="FR387" s="3"/>
      <c r="FS387" s="3"/>
      <c r="FT387" s="3"/>
      <c r="FU387" s="3"/>
      <c r="FV387" s="3"/>
      <c r="FW387" s="3"/>
      <c r="FX387" s="3"/>
      <c r="FY387" s="3"/>
      <c r="FZ387" s="3"/>
      <c r="GA387" s="3"/>
      <c r="GB387" s="3"/>
      <c r="GC387" s="3"/>
      <c r="GD387" s="3"/>
      <c r="GE387" s="3"/>
      <c r="GF387" s="3"/>
      <c r="GG387" s="3"/>
      <c r="GH387" s="3"/>
      <c r="GI387" s="3"/>
      <c r="GJ387" s="3"/>
      <c r="GK387" s="3"/>
      <c r="GL387" s="3"/>
      <c r="GM387" s="3"/>
      <c r="GN387" s="3"/>
      <c r="GO387" s="3"/>
      <c r="GP387" s="3"/>
      <c r="GQ387" s="3"/>
      <c r="GR387" s="3"/>
      <c r="GS387" s="3"/>
      <c r="GT387" s="3"/>
      <c r="GU387" s="3"/>
      <c r="GV387" s="3"/>
      <c r="GW387" s="3"/>
      <c r="GX387" s="3">
        <v>0</v>
      </c>
    </row>
    <row r="389" spans="1:245" x14ac:dyDescent="0.2">
      <c r="A389" s="4">
        <v>50</v>
      </c>
      <c r="B389" s="4">
        <v>0</v>
      </c>
      <c r="C389" s="4">
        <v>0</v>
      </c>
      <c r="D389" s="4">
        <v>1</v>
      </c>
      <c r="E389" s="4">
        <v>201</v>
      </c>
      <c r="F389" s="4">
        <f>ROUND(Source!O387,O389)</f>
        <v>49220.65</v>
      </c>
      <c r="G389" s="4" t="s">
        <v>66</v>
      </c>
      <c r="H389" s="4" t="s">
        <v>67</v>
      </c>
      <c r="I389" s="4"/>
      <c r="J389" s="4"/>
      <c r="K389" s="4">
        <v>201</v>
      </c>
      <c r="L389" s="4">
        <v>1</v>
      </c>
      <c r="M389" s="4">
        <v>3</v>
      </c>
      <c r="N389" s="4" t="s">
        <v>3</v>
      </c>
      <c r="O389" s="4">
        <v>2</v>
      </c>
      <c r="P389" s="4"/>
      <c r="Q389" s="4"/>
      <c r="R389" s="4"/>
      <c r="S389" s="4"/>
      <c r="T389" s="4"/>
      <c r="U389" s="4"/>
      <c r="V389" s="4"/>
      <c r="W389" s="4">
        <v>49220.65</v>
      </c>
      <c r="X389" s="4">
        <v>1</v>
      </c>
      <c r="Y389" s="4">
        <v>49220.65</v>
      </c>
      <c r="Z389" s="4"/>
      <c r="AA389" s="4"/>
      <c r="AB389" s="4"/>
    </row>
    <row r="390" spans="1:245" x14ac:dyDescent="0.2">
      <c r="A390" s="4">
        <v>50</v>
      </c>
      <c r="B390" s="4">
        <v>0</v>
      </c>
      <c r="C390" s="4">
        <v>0</v>
      </c>
      <c r="D390" s="4">
        <v>1</v>
      </c>
      <c r="E390" s="4">
        <v>202</v>
      </c>
      <c r="F390" s="4">
        <f>ROUND(Source!P387,O390)</f>
        <v>2132.2199999999998</v>
      </c>
      <c r="G390" s="4" t="s">
        <v>68</v>
      </c>
      <c r="H390" s="4" t="s">
        <v>69</v>
      </c>
      <c r="I390" s="4"/>
      <c r="J390" s="4"/>
      <c r="K390" s="4">
        <v>202</v>
      </c>
      <c r="L390" s="4">
        <v>2</v>
      </c>
      <c r="M390" s="4">
        <v>3</v>
      </c>
      <c r="N390" s="4" t="s">
        <v>3</v>
      </c>
      <c r="O390" s="4">
        <v>2</v>
      </c>
      <c r="P390" s="4"/>
      <c r="Q390" s="4"/>
      <c r="R390" s="4"/>
      <c r="S390" s="4"/>
      <c r="T390" s="4"/>
      <c r="U390" s="4"/>
      <c r="V390" s="4"/>
      <c r="W390" s="4">
        <v>2132.2199999999998</v>
      </c>
      <c r="X390" s="4">
        <v>1</v>
      </c>
      <c r="Y390" s="4">
        <v>2132.2199999999998</v>
      </c>
      <c r="Z390" s="4"/>
      <c r="AA390" s="4"/>
      <c r="AB390" s="4"/>
    </row>
    <row r="391" spans="1:245" x14ac:dyDescent="0.2">
      <c r="A391" s="4">
        <v>50</v>
      </c>
      <c r="B391" s="4">
        <v>0</v>
      </c>
      <c r="C391" s="4">
        <v>0</v>
      </c>
      <c r="D391" s="4">
        <v>1</v>
      </c>
      <c r="E391" s="4">
        <v>222</v>
      </c>
      <c r="F391" s="4">
        <f>ROUND(Source!AO387,O391)</f>
        <v>0</v>
      </c>
      <c r="G391" s="4" t="s">
        <v>70</v>
      </c>
      <c r="H391" s="4" t="s">
        <v>71</v>
      </c>
      <c r="I391" s="4"/>
      <c r="J391" s="4"/>
      <c r="K391" s="4">
        <v>222</v>
      </c>
      <c r="L391" s="4">
        <v>3</v>
      </c>
      <c r="M391" s="4">
        <v>3</v>
      </c>
      <c r="N391" s="4" t="s">
        <v>3</v>
      </c>
      <c r="O391" s="4">
        <v>2</v>
      </c>
      <c r="P391" s="4"/>
      <c r="Q391" s="4"/>
      <c r="R391" s="4"/>
      <c r="S391" s="4"/>
      <c r="T391" s="4"/>
      <c r="U391" s="4"/>
      <c r="V391" s="4"/>
      <c r="W391" s="4">
        <v>0</v>
      </c>
      <c r="X391" s="4">
        <v>1</v>
      </c>
      <c r="Y391" s="4">
        <v>0</v>
      </c>
      <c r="Z391" s="4"/>
      <c r="AA391" s="4"/>
      <c r="AB391" s="4"/>
    </row>
    <row r="392" spans="1:245" x14ac:dyDescent="0.2">
      <c r="A392" s="4">
        <v>50</v>
      </c>
      <c r="B392" s="4">
        <v>0</v>
      </c>
      <c r="C392" s="4">
        <v>0</v>
      </c>
      <c r="D392" s="4">
        <v>1</v>
      </c>
      <c r="E392" s="4">
        <v>225</v>
      </c>
      <c r="F392" s="4">
        <f>ROUND(Source!AV387,O392)</f>
        <v>2132.2199999999998</v>
      </c>
      <c r="G392" s="4" t="s">
        <v>72</v>
      </c>
      <c r="H392" s="4" t="s">
        <v>73</v>
      </c>
      <c r="I392" s="4"/>
      <c r="J392" s="4"/>
      <c r="K392" s="4">
        <v>225</v>
      </c>
      <c r="L392" s="4">
        <v>4</v>
      </c>
      <c r="M392" s="4">
        <v>3</v>
      </c>
      <c r="N392" s="4" t="s">
        <v>3</v>
      </c>
      <c r="O392" s="4">
        <v>2</v>
      </c>
      <c r="P392" s="4"/>
      <c r="Q392" s="4"/>
      <c r="R392" s="4"/>
      <c r="S392" s="4"/>
      <c r="T392" s="4"/>
      <c r="U392" s="4"/>
      <c r="V392" s="4"/>
      <c r="W392" s="4">
        <v>2132.2199999999998</v>
      </c>
      <c r="X392" s="4">
        <v>1</v>
      </c>
      <c r="Y392" s="4">
        <v>2132.2199999999998</v>
      </c>
      <c r="Z392" s="4"/>
      <c r="AA392" s="4"/>
      <c r="AB392" s="4"/>
    </row>
    <row r="393" spans="1:245" x14ac:dyDescent="0.2">
      <c r="A393" s="4">
        <v>50</v>
      </c>
      <c r="B393" s="4">
        <v>0</v>
      </c>
      <c r="C393" s="4">
        <v>0</v>
      </c>
      <c r="D393" s="4">
        <v>1</v>
      </c>
      <c r="E393" s="4">
        <v>226</v>
      </c>
      <c r="F393" s="4">
        <f>ROUND(Source!AW387,O393)</f>
        <v>2132.2199999999998</v>
      </c>
      <c r="G393" s="4" t="s">
        <v>74</v>
      </c>
      <c r="H393" s="4" t="s">
        <v>75</v>
      </c>
      <c r="I393" s="4"/>
      <c r="J393" s="4"/>
      <c r="K393" s="4">
        <v>226</v>
      </c>
      <c r="L393" s="4">
        <v>5</v>
      </c>
      <c r="M393" s="4">
        <v>3</v>
      </c>
      <c r="N393" s="4" t="s">
        <v>3</v>
      </c>
      <c r="O393" s="4">
        <v>2</v>
      </c>
      <c r="P393" s="4"/>
      <c r="Q393" s="4"/>
      <c r="R393" s="4"/>
      <c r="S393" s="4"/>
      <c r="T393" s="4"/>
      <c r="U393" s="4"/>
      <c r="V393" s="4"/>
      <c r="W393" s="4">
        <v>2132.2199999999998</v>
      </c>
      <c r="X393" s="4">
        <v>1</v>
      </c>
      <c r="Y393" s="4">
        <v>2132.2199999999998</v>
      </c>
      <c r="Z393" s="4"/>
      <c r="AA393" s="4"/>
      <c r="AB393" s="4"/>
    </row>
    <row r="394" spans="1:245" x14ac:dyDescent="0.2">
      <c r="A394" s="4">
        <v>50</v>
      </c>
      <c r="B394" s="4">
        <v>0</v>
      </c>
      <c r="C394" s="4">
        <v>0</v>
      </c>
      <c r="D394" s="4">
        <v>1</v>
      </c>
      <c r="E394" s="4">
        <v>227</v>
      </c>
      <c r="F394" s="4">
        <f>ROUND(Source!AX387,O394)</f>
        <v>0</v>
      </c>
      <c r="G394" s="4" t="s">
        <v>76</v>
      </c>
      <c r="H394" s="4" t="s">
        <v>77</v>
      </c>
      <c r="I394" s="4"/>
      <c r="J394" s="4"/>
      <c r="K394" s="4">
        <v>227</v>
      </c>
      <c r="L394" s="4">
        <v>6</v>
      </c>
      <c r="M394" s="4">
        <v>3</v>
      </c>
      <c r="N394" s="4" t="s">
        <v>3</v>
      </c>
      <c r="O394" s="4">
        <v>2</v>
      </c>
      <c r="P394" s="4"/>
      <c r="Q394" s="4"/>
      <c r="R394" s="4"/>
      <c r="S394" s="4"/>
      <c r="T394" s="4"/>
      <c r="U394" s="4"/>
      <c r="V394" s="4"/>
      <c r="W394" s="4">
        <v>0</v>
      </c>
      <c r="X394" s="4">
        <v>1</v>
      </c>
      <c r="Y394" s="4">
        <v>0</v>
      </c>
      <c r="Z394" s="4"/>
      <c r="AA394" s="4"/>
      <c r="AB394" s="4"/>
    </row>
    <row r="395" spans="1:245" x14ac:dyDescent="0.2">
      <c r="A395" s="4">
        <v>50</v>
      </c>
      <c r="B395" s="4">
        <v>0</v>
      </c>
      <c r="C395" s="4">
        <v>0</v>
      </c>
      <c r="D395" s="4">
        <v>1</v>
      </c>
      <c r="E395" s="4">
        <v>228</v>
      </c>
      <c r="F395" s="4">
        <f>ROUND(Source!AY387,O395)</f>
        <v>2132.2199999999998</v>
      </c>
      <c r="G395" s="4" t="s">
        <v>78</v>
      </c>
      <c r="H395" s="4" t="s">
        <v>79</v>
      </c>
      <c r="I395" s="4"/>
      <c r="J395" s="4"/>
      <c r="K395" s="4">
        <v>228</v>
      </c>
      <c r="L395" s="4">
        <v>7</v>
      </c>
      <c r="M395" s="4">
        <v>3</v>
      </c>
      <c r="N395" s="4" t="s">
        <v>3</v>
      </c>
      <c r="O395" s="4">
        <v>2</v>
      </c>
      <c r="P395" s="4"/>
      <c r="Q395" s="4"/>
      <c r="R395" s="4"/>
      <c r="S395" s="4"/>
      <c r="T395" s="4"/>
      <c r="U395" s="4"/>
      <c r="V395" s="4"/>
      <c r="W395" s="4">
        <v>2132.2199999999998</v>
      </c>
      <c r="X395" s="4">
        <v>1</v>
      </c>
      <c r="Y395" s="4">
        <v>2132.2199999999998</v>
      </c>
      <c r="Z395" s="4"/>
      <c r="AA395" s="4"/>
      <c r="AB395" s="4"/>
    </row>
    <row r="396" spans="1:245" x14ac:dyDescent="0.2">
      <c r="A396" s="4">
        <v>50</v>
      </c>
      <c r="B396" s="4">
        <v>0</v>
      </c>
      <c r="C396" s="4">
        <v>0</v>
      </c>
      <c r="D396" s="4">
        <v>1</v>
      </c>
      <c r="E396" s="4">
        <v>216</v>
      </c>
      <c r="F396" s="4">
        <f>ROUND(Source!AP387,O396)</f>
        <v>0</v>
      </c>
      <c r="G396" s="4" t="s">
        <v>80</v>
      </c>
      <c r="H396" s="4" t="s">
        <v>81</v>
      </c>
      <c r="I396" s="4"/>
      <c r="J396" s="4"/>
      <c r="K396" s="4">
        <v>216</v>
      </c>
      <c r="L396" s="4">
        <v>8</v>
      </c>
      <c r="M396" s="4">
        <v>3</v>
      </c>
      <c r="N396" s="4" t="s">
        <v>3</v>
      </c>
      <c r="O396" s="4">
        <v>2</v>
      </c>
      <c r="P396" s="4"/>
      <c r="Q396" s="4"/>
      <c r="R396" s="4"/>
      <c r="S396" s="4"/>
      <c r="T396" s="4"/>
      <c r="U396" s="4"/>
      <c r="V396" s="4"/>
      <c r="W396" s="4">
        <v>0</v>
      </c>
      <c r="X396" s="4">
        <v>1</v>
      </c>
      <c r="Y396" s="4">
        <v>0</v>
      </c>
      <c r="Z396" s="4"/>
      <c r="AA396" s="4"/>
      <c r="AB396" s="4"/>
    </row>
    <row r="397" spans="1:245" x14ac:dyDescent="0.2">
      <c r="A397" s="4">
        <v>50</v>
      </c>
      <c r="B397" s="4">
        <v>0</v>
      </c>
      <c r="C397" s="4">
        <v>0</v>
      </c>
      <c r="D397" s="4">
        <v>1</v>
      </c>
      <c r="E397" s="4">
        <v>223</v>
      </c>
      <c r="F397" s="4">
        <f>ROUND(Source!AQ387,O397)</f>
        <v>0</v>
      </c>
      <c r="G397" s="4" t="s">
        <v>82</v>
      </c>
      <c r="H397" s="4" t="s">
        <v>83</v>
      </c>
      <c r="I397" s="4"/>
      <c r="J397" s="4"/>
      <c r="K397" s="4">
        <v>223</v>
      </c>
      <c r="L397" s="4">
        <v>9</v>
      </c>
      <c r="M397" s="4">
        <v>3</v>
      </c>
      <c r="N397" s="4" t="s">
        <v>3</v>
      </c>
      <c r="O397" s="4">
        <v>2</v>
      </c>
      <c r="P397" s="4"/>
      <c r="Q397" s="4"/>
      <c r="R397" s="4"/>
      <c r="S397" s="4"/>
      <c r="T397" s="4"/>
      <c r="U397" s="4"/>
      <c r="V397" s="4"/>
      <c r="W397" s="4">
        <v>0</v>
      </c>
      <c r="X397" s="4">
        <v>1</v>
      </c>
      <c r="Y397" s="4">
        <v>0</v>
      </c>
      <c r="Z397" s="4"/>
      <c r="AA397" s="4"/>
      <c r="AB397" s="4"/>
    </row>
    <row r="398" spans="1:245" x14ac:dyDescent="0.2">
      <c r="A398" s="4">
        <v>50</v>
      </c>
      <c r="B398" s="4">
        <v>0</v>
      </c>
      <c r="C398" s="4">
        <v>0</v>
      </c>
      <c r="D398" s="4">
        <v>1</v>
      </c>
      <c r="E398" s="4">
        <v>229</v>
      </c>
      <c r="F398" s="4">
        <f>ROUND(Source!AZ387,O398)</f>
        <v>0</v>
      </c>
      <c r="G398" s="4" t="s">
        <v>84</v>
      </c>
      <c r="H398" s="4" t="s">
        <v>85</v>
      </c>
      <c r="I398" s="4"/>
      <c r="J398" s="4"/>
      <c r="K398" s="4">
        <v>229</v>
      </c>
      <c r="L398" s="4">
        <v>10</v>
      </c>
      <c r="M398" s="4">
        <v>3</v>
      </c>
      <c r="N398" s="4" t="s">
        <v>3</v>
      </c>
      <c r="O398" s="4">
        <v>2</v>
      </c>
      <c r="P398" s="4"/>
      <c r="Q398" s="4"/>
      <c r="R398" s="4"/>
      <c r="S398" s="4"/>
      <c r="T398" s="4"/>
      <c r="U398" s="4"/>
      <c r="V398" s="4"/>
      <c r="W398" s="4">
        <v>0</v>
      </c>
      <c r="X398" s="4">
        <v>1</v>
      </c>
      <c r="Y398" s="4">
        <v>0</v>
      </c>
      <c r="Z398" s="4"/>
      <c r="AA398" s="4"/>
      <c r="AB398" s="4"/>
    </row>
    <row r="399" spans="1:245" x14ac:dyDescent="0.2">
      <c r="A399" s="4">
        <v>50</v>
      </c>
      <c r="B399" s="4">
        <v>0</v>
      </c>
      <c r="C399" s="4">
        <v>0</v>
      </c>
      <c r="D399" s="4">
        <v>1</v>
      </c>
      <c r="E399" s="4">
        <v>203</v>
      </c>
      <c r="F399" s="4">
        <f>ROUND(Source!Q387,O399)</f>
        <v>96.8</v>
      </c>
      <c r="G399" s="4" t="s">
        <v>86</v>
      </c>
      <c r="H399" s="4" t="s">
        <v>87</v>
      </c>
      <c r="I399" s="4"/>
      <c r="J399" s="4"/>
      <c r="K399" s="4">
        <v>203</v>
      </c>
      <c r="L399" s="4">
        <v>11</v>
      </c>
      <c r="M399" s="4">
        <v>3</v>
      </c>
      <c r="N399" s="4" t="s">
        <v>3</v>
      </c>
      <c r="O399" s="4">
        <v>2</v>
      </c>
      <c r="P399" s="4"/>
      <c r="Q399" s="4"/>
      <c r="R399" s="4"/>
      <c r="S399" s="4"/>
      <c r="T399" s="4"/>
      <c r="U399" s="4"/>
      <c r="V399" s="4"/>
      <c r="W399" s="4">
        <v>96.8</v>
      </c>
      <c r="X399" s="4">
        <v>1</v>
      </c>
      <c r="Y399" s="4">
        <v>96.8</v>
      </c>
      <c r="Z399" s="4"/>
      <c r="AA399" s="4"/>
      <c r="AB399" s="4"/>
    </row>
    <row r="400" spans="1:245" x14ac:dyDescent="0.2">
      <c r="A400" s="4">
        <v>50</v>
      </c>
      <c r="B400" s="4">
        <v>0</v>
      </c>
      <c r="C400" s="4">
        <v>0</v>
      </c>
      <c r="D400" s="4">
        <v>1</v>
      </c>
      <c r="E400" s="4">
        <v>231</v>
      </c>
      <c r="F400" s="4">
        <f>ROUND(Source!BB387,O400)</f>
        <v>0</v>
      </c>
      <c r="G400" s="4" t="s">
        <v>88</v>
      </c>
      <c r="H400" s="4" t="s">
        <v>89</v>
      </c>
      <c r="I400" s="4"/>
      <c r="J400" s="4"/>
      <c r="K400" s="4">
        <v>231</v>
      </c>
      <c r="L400" s="4">
        <v>12</v>
      </c>
      <c r="M400" s="4">
        <v>3</v>
      </c>
      <c r="N400" s="4" t="s">
        <v>3</v>
      </c>
      <c r="O400" s="4">
        <v>2</v>
      </c>
      <c r="P400" s="4"/>
      <c r="Q400" s="4"/>
      <c r="R400" s="4"/>
      <c r="S400" s="4"/>
      <c r="T400" s="4"/>
      <c r="U400" s="4"/>
      <c r="V400" s="4"/>
      <c r="W400" s="4">
        <v>0</v>
      </c>
      <c r="X400" s="4">
        <v>1</v>
      </c>
      <c r="Y400" s="4">
        <v>0</v>
      </c>
      <c r="Z400" s="4"/>
      <c r="AA400" s="4"/>
      <c r="AB400" s="4"/>
    </row>
    <row r="401" spans="1:28" x14ac:dyDescent="0.2">
      <c r="A401" s="4">
        <v>50</v>
      </c>
      <c r="B401" s="4">
        <v>0</v>
      </c>
      <c r="C401" s="4">
        <v>0</v>
      </c>
      <c r="D401" s="4">
        <v>1</v>
      </c>
      <c r="E401" s="4">
        <v>204</v>
      </c>
      <c r="F401" s="4">
        <f>ROUND(Source!R387,O401)</f>
        <v>0.48</v>
      </c>
      <c r="G401" s="4" t="s">
        <v>90</v>
      </c>
      <c r="H401" s="4" t="s">
        <v>91</v>
      </c>
      <c r="I401" s="4"/>
      <c r="J401" s="4"/>
      <c r="K401" s="4">
        <v>204</v>
      </c>
      <c r="L401" s="4">
        <v>13</v>
      </c>
      <c r="M401" s="4">
        <v>3</v>
      </c>
      <c r="N401" s="4" t="s">
        <v>3</v>
      </c>
      <c r="O401" s="4">
        <v>2</v>
      </c>
      <c r="P401" s="4"/>
      <c r="Q401" s="4"/>
      <c r="R401" s="4"/>
      <c r="S401" s="4"/>
      <c r="T401" s="4"/>
      <c r="U401" s="4"/>
      <c r="V401" s="4"/>
      <c r="W401" s="4">
        <v>0.48</v>
      </c>
      <c r="X401" s="4">
        <v>1</v>
      </c>
      <c r="Y401" s="4">
        <v>0.48</v>
      </c>
      <c r="Z401" s="4"/>
      <c r="AA401" s="4"/>
      <c r="AB401" s="4"/>
    </row>
    <row r="402" spans="1:28" x14ac:dyDescent="0.2">
      <c r="A402" s="4">
        <v>50</v>
      </c>
      <c r="B402" s="4">
        <v>0</v>
      </c>
      <c r="C402" s="4">
        <v>0</v>
      </c>
      <c r="D402" s="4">
        <v>1</v>
      </c>
      <c r="E402" s="4">
        <v>205</v>
      </c>
      <c r="F402" s="4">
        <f>ROUND(Source!S387,O402)</f>
        <v>46991.63</v>
      </c>
      <c r="G402" s="4" t="s">
        <v>92</v>
      </c>
      <c r="H402" s="4" t="s">
        <v>93</v>
      </c>
      <c r="I402" s="4"/>
      <c r="J402" s="4"/>
      <c r="K402" s="4">
        <v>205</v>
      </c>
      <c r="L402" s="4">
        <v>14</v>
      </c>
      <c r="M402" s="4">
        <v>3</v>
      </c>
      <c r="N402" s="4" t="s">
        <v>3</v>
      </c>
      <c r="O402" s="4">
        <v>2</v>
      </c>
      <c r="P402" s="4"/>
      <c r="Q402" s="4"/>
      <c r="R402" s="4"/>
      <c r="S402" s="4"/>
      <c r="T402" s="4"/>
      <c r="U402" s="4"/>
      <c r="V402" s="4"/>
      <c r="W402" s="4">
        <v>46991.63</v>
      </c>
      <c r="X402" s="4">
        <v>1</v>
      </c>
      <c r="Y402" s="4">
        <v>46991.63</v>
      </c>
      <c r="Z402" s="4"/>
      <c r="AA402" s="4"/>
      <c r="AB402" s="4"/>
    </row>
    <row r="403" spans="1:28" x14ac:dyDescent="0.2">
      <c r="A403" s="4">
        <v>50</v>
      </c>
      <c r="B403" s="4">
        <v>0</v>
      </c>
      <c r="C403" s="4">
        <v>0</v>
      </c>
      <c r="D403" s="4">
        <v>1</v>
      </c>
      <c r="E403" s="4">
        <v>232</v>
      </c>
      <c r="F403" s="4">
        <f>ROUND(Source!BC387,O403)</f>
        <v>0</v>
      </c>
      <c r="G403" s="4" t="s">
        <v>94</v>
      </c>
      <c r="H403" s="4" t="s">
        <v>95</v>
      </c>
      <c r="I403" s="4"/>
      <c r="J403" s="4"/>
      <c r="K403" s="4">
        <v>232</v>
      </c>
      <c r="L403" s="4">
        <v>15</v>
      </c>
      <c r="M403" s="4">
        <v>3</v>
      </c>
      <c r="N403" s="4" t="s">
        <v>3</v>
      </c>
      <c r="O403" s="4">
        <v>2</v>
      </c>
      <c r="P403" s="4"/>
      <c r="Q403" s="4"/>
      <c r="R403" s="4"/>
      <c r="S403" s="4"/>
      <c r="T403" s="4"/>
      <c r="U403" s="4"/>
      <c r="V403" s="4"/>
      <c r="W403" s="4">
        <v>0</v>
      </c>
      <c r="X403" s="4">
        <v>1</v>
      </c>
      <c r="Y403" s="4">
        <v>0</v>
      </c>
      <c r="Z403" s="4"/>
      <c r="AA403" s="4"/>
      <c r="AB403" s="4"/>
    </row>
    <row r="404" spans="1:28" x14ac:dyDescent="0.2">
      <c r="A404" s="4">
        <v>50</v>
      </c>
      <c r="B404" s="4">
        <v>0</v>
      </c>
      <c r="C404" s="4">
        <v>0</v>
      </c>
      <c r="D404" s="4">
        <v>1</v>
      </c>
      <c r="E404" s="4">
        <v>214</v>
      </c>
      <c r="F404" s="4">
        <f>ROUND(Source!AS387,O404)</f>
        <v>0</v>
      </c>
      <c r="G404" s="4" t="s">
        <v>96</v>
      </c>
      <c r="H404" s="4" t="s">
        <v>97</v>
      </c>
      <c r="I404" s="4"/>
      <c r="J404" s="4"/>
      <c r="K404" s="4">
        <v>214</v>
      </c>
      <c r="L404" s="4">
        <v>16</v>
      </c>
      <c r="M404" s="4">
        <v>3</v>
      </c>
      <c r="N404" s="4" t="s">
        <v>3</v>
      </c>
      <c r="O404" s="4">
        <v>2</v>
      </c>
      <c r="P404" s="4"/>
      <c r="Q404" s="4"/>
      <c r="R404" s="4"/>
      <c r="S404" s="4"/>
      <c r="T404" s="4"/>
      <c r="U404" s="4"/>
      <c r="V404" s="4"/>
      <c r="W404" s="4">
        <v>0</v>
      </c>
      <c r="X404" s="4">
        <v>1</v>
      </c>
      <c r="Y404" s="4">
        <v>0</v>
      </c>
      <c r="Z404" s="4"/>
      <c r="AA404" s="4"/>
      <c r="AB404" s="4"/>
    </row>
    <row r="405" spans="1:28" x14ac:dyDescent="0.2">
      <c r="A405" s="4">
        <v>50</v>
      </c>
      <c r="B405" s="4">
        <v>0</v>
      </c>
      <c r="C405" s="4">
        <v>0</v>
      </c>
      <c r="D405" s="4">
        <v>1</v>
      </c>
      <c r="E405" s="4">
        <v>215</v>
      </c>
      <c r="F405" s="4">
        <f>ROUND(Source!AT387,O405)</f>
        <v>0</v>
      </c>
      <c r="G405" s="4" t="s">
        <v>98</v>
      </c>
      <c r="H405" s="4" t="s">
        <v>99</v>
      </c>
      <c r="I405" s="4"/>
      <c r="J405" s="4"/>
      <c r="K405" s="4">
        <v>215</v>
      </c>
      <c r="L405" s="4">
        <v>17</v>
      </c>
      <c r="M405" s="4">
        <v>3</v>
      </c>
      <c r="N405" s="4" t="s">
        <v>3</v>
      </c>
      <c r="O405" s="4">
        <v>2</v>
      </c>
      <c r="P405" s="4"/>
      <c r="Q405" s="4"/>
      <c r="R405" s="4"/>
      <c r="S405" s="4"/>
      <c r="T405" s="4"/>
      <c r="U405" s="4"/>
      <c r="V405" s="4"/>
      <c r="W405" s="4">
        <v>0</v>
      </c>
      <c r="X405" s="4">
        <v>1</v>
      </c>
      <c r="Y405" s="4">
        <v>0</v>
      </c>
      <c r="Z405" s="4"/>
      <c r="AA405" s="4"/>
      <c r="AB405" s="4"/>
    </row>
    <row r="406" spans="1:28" x14ac:dyDescent="0.2">
      <c r="A406" s="4">
        <v>50</v>
      </c>
      <c r="B406" s="4">
        <v>0</v>
      </c>
      <c r="C406" s="4">
        <v>0</v>
      </c>
      <c r="D406" s="4">
        <v>1</v>
      </c>
      <c r="E406" s="4">
        <v>217</v>
      </c>
      <c r="F406" s="4">
        <f>ROUND(Source!AU387,O406)</f>
        <v>86814.74</v>
      </c>
      <c r="G406" s="4" t="s">
        <v>100</v>
      </c>
      <c r="H406" s="4" t="s">
        <v>101</v>
      </c>
      <c r="I406" s="4"/>
      <c r="J406" s="4"/>
      <c r="K406" s="4">
        <v>217</v>
      </c>
      <c r="L406" s="4">
        <v>18</v>
      </c>
      <c r="M406" s="4">
        <v>3</v>
      </c>
      <c r="N406" s="4" t="s">
        <v>3</v>
      </c>
      <c r="O406" s="4">
        <v>2</v>
      </c>
      <c r="P406" s="4"/>
      <c r="Q406" s="4"/>
      <c r="R406" s="4"/>
      <c r="S406" s="4"/>
      <c r="T406" s="4"/>
      <c r="U406" s="4"/>
      <c r="V406" s="4"/>
      <c r="W406" s="4">
        <v>86814.74</v>
      </c>
      <c r="X406" s="4">
        <v>1</v>
      </c>
      <c r="Y406" s="4">
        <v>86814.74</v>
      </c>
      <c r="Z406" s="4"/>
      <c r="AA406" s="4"/>
      <c r="AB406" s="4"/>
    </row>
    <row r="407" spans="1:28" x14ac:dyDescent="0.2">
      <c r="A407" s="4">
        <v>50</v>
      </c>
      <c r="B407" s="4">
        <v>0</v>
      </c>
      <c r="C407" s="4">
        <v>0</v>
      </c>
      <c r="D407" s="4">
        <v>1</v>
      </c>
      <c r="E407" s="4">
        <v>230</v>
      </c>
      <c r="F407" s="4">
        <f>ROUND(Source!BA387,O407)</f>
        <v>0</v>
      </c>
      <c r="G407" s="4" t="s">
        <v>102</v>
      </c>
      <c r="H407" s="4" t="s">
        <v>103</v>
      </c>
      <c r="I407" s="4"/>
      <c r="J407" s="4"/>
      <c r="K407" s="4">
        <v>230</v>
      </c>
      <c r="L407" s="4">
        <v>19</v>
      </c>
      <c r="M407" s="4">
        <v>3</v>
      </c>
      <c r="N407" s="4" t="s">
        <v>3</v>
      </c>
      <c r="O407" s="4">
        <v>2</v>
      </c>
      <c r="P407" s="4"/>
      <c r="Q407" s="4"/>
      <c r="R407" s="4"/>
      <c r="S407" s="4"/>
      <c r="T407" s="4"/>
      <c r="U407" s="4"/>
      <c r="V407" s="4"/>
      <c r="W407" s="4">
        <v>0</v>
      </c>
      <c r="X407" s="4">
        <v>1</v>
      </c>
      <c r="Y407" s="4">
        <v>0</v>
      </c>
      <c r="Z407" s="4"/>
      <c r="AA407" s="4"/>
      <c r="AB407" s="4"/>
    </row>
    <row r="408" spans="1:28" x14ac:dyDescent="0.2">
      <c r="A408" s="4">
        <v>50</v>
      </c>
      <c r="B408" s="4">
        <v>0</v>
      </c>
      <c r="C408" s="4">
        <v>0</v>
      </c>
      <c r="D408" s="4">
        <v>1</v>
      </c>
      <c r="E408" s="4">
        <v>206</v>
      </c>
      <c r="F408" s="4">
        <f>ROUND(Source!T387,O408)</f>
        <v>0</v>
      </c>
      <c r="G408" s="4" t="s">
        <v>104</v>
      </c>
      <c r="H408" s="4" t="s">
        <v>105</v>
      </c>
      <c r="I408" s="4"/>
      <c r="J408" s="4"/>
      <c r="K408" s="4">
        <v>206</v>
      </c>
      <c r="L408" s="4">
        <v>20</v>
      </c>
      <c r="M408" s="4">
        <v>3</v>
      </c>
      <c r="N408" s="4" t="s">
        <v>3</v>
      </c>
      <c r="O408" s="4">
        <v>2</v>
      </c>
      <c r="P408" s="4"/>
      <c r="Q408" s="4"/>
      <c r="R408" s="4"/>
      <c r="S408" s="4"/>
      <c r="T408" s="4"/>
      <c r="U408" s="4"/>
      <c r="V408" s="4"/>
      <c r="W408" s="4">
        <v>0</v>
      </c>
      <c r="X408" s="4">
        <v>1</v>
      </c>
      <c r="Y408" s="4">
        <v>0</v>
      </c>
      <c r="Z408" s="4"/>
      <c r="AA408" s="4"/>
      <c r="AB408" s="4"/>
    </row>
    <row r="409" spans="1:28" x14ac:dyDescent="0.2">
      <c r="A409" s="4">
        <v>50</v>
      </c>
      <c r="B409" s="4">
        <v>0</v>
      </c>
      <c r="C409" s="4">
        <v>0</v>
      </c>
      <c r="D409" s="4">
        <v>1</v>
      </c>
      <c r="E409" s="4">
        <v>207</v>
      </c>
      <c r="F409" s="4">
        <f>Source!U387</f>
        <v>92.81819999999999</v>
      </c>
      <c r="G409" s="4" t="s">
        <v>106</v>
      </c>
      <c r="H409" s="4" t="s">
        <v>107</v>
      </c>
      <c r="I409" s="4"/>
      <c r="J409" s="4"/>
      <c r="K409" s="4">
        <v>207</v>
      </c>
      <c r="L409" s="4">
        <v>21</v>
      </c>
      <c r="M409" s="4">
        <v>3</v>
      </c>
      <c r="N409" s="4" t="s">
        <v>3</v>
      </c>
      <c r="O409" s="4">
        <v>-1</v>
      </c>
      <c r="P409" s="4"/>
      <c r="Q409" s="4"/>
      <c r="R409" s="4"/>
      <c r="S409" s="4"/>
      <c r="T409" s="4"/>
      <c r="U409" s="4"/>
      <c r="V409" s="4"/>
      <c r="W409" s="4">
        <v>92.81819999999999</v>
      </c>
      <c r="X409" s="4">
        <v>1</v>
      </c>
      <c r="Y409" s="4">
        <v>92.81819999999999</v>
      </c>
      <c r="Z409" s="4"/>
      <c r="AA409" s="4"/>
      <c r="AB409" s="4"/>
    </row>
    <row r="410" spans="1:28" x14ac:dyDescent="0.2">
      <c r="A410" s="4">
        <v>50</v>
      </c>
      <c r="B410" s="4">
        <v>0</v>
      </c>
      <c r="C410" s="4">
        <v>0</v>
      </c>
      <c r="D410" s="4">
        <v>1</v>
      </c>
      <c r="E410" s="4">
        <v>208</v>
      </c>
      <c r="F410" s="4">
        <f>Source!V387</f>
        <v>0</v>
      </c>
      <c r="G410" s="4" t="s">
        <v>108</v>
      </c>
      <c r="H410" s="4" t="s">
        <v>109</v>
      </c>
      <c r="I410" s="4"/>
      <c r="J410" s="4"/>
      <c r="K410" s="4">
        <v>208</v>
      </c>
      <c r="L410" s="4">
        <v>22</v>
      </c>
      <c r="M410" s="4">
        <v>3</v>
      </c>
      <c r="N410" s="4" t="s">
        <v>3</v>
      </c>
      <c r="O410" s="4">
        <v>-1</v>
      </c>
      <c r="P410" s="4"/>
      <c r="Q410" s="4"/>
      <c r="R410" s="4"/>
      <c r="S410" s="4"/>
      <c r="T410" s="4"/>
      <c r="U410" s="4"/>
      <c r="V410" s="4"/>
      <c r="W410" s="4">
        <v>0</v>
      </c>
      <c r="X410" s="4">
        <v>1</v>
      </c>
      <c r="Y410" s="4">
        <v>0</v>
      </c>
      <c r="Z410" s="4"/>
      <c r="AA410" s="4"/>
      <c r="AB410" s="4"/>
    </row>
    <row r="411" spans="1:28" x14ac:dyDescent="0.2">
      <c r="A411" s="4">
        <v>50</v>
      </c>
      <c r="B411" s="4">
        <v>0</v>
      </c>
      <c r="C411" s="4">
        <v>0</v>
      </c>
      <c r="D411" s="4">
        <v>1</v>
      </c>
      <c r="E411" s="4">
        <v>209</v>
      </c>
      <c r="F411" s="4">
        <f>ROUND(Source!W387,O411)</f>
        <v>0</v>
      </c>
      <c r="G411" s="4" t="s">
        <v>110</v>
      </c>
      <c r="H411" s="4" t="s">
        <v>111</v>
      </c>
      <c r="I411" s="4"/>
      <c r="J411" s="4"/>
      <c r="K411" s="4">
        <v>209</v>
      </c>
      <c r="L411" s="4">
        <v>23</v>
      </c>
      <c r="M411" s="4">
        <v>3</v>
      </c>
      <c r="N411" s="4" t="s">
        <v>3</v>
      </c>
      <c r="O411" s="4">
        <v>2</v>
      </c>
      <c r="P411" s="4"/>
      <c r="Q411" s="4"/>
      <c r="R411" s="4"/>
      <c r="S411" s="4"/>
      <c r="T411" s="4"/>
      <c r="U411" s="4"/>
      <c r="V411" s="4"/>
      <c r="W411" s="4">
        <v>0</v>
      </c>
      <c r="X411" s="4">
        <v>1</v>
      </c>
      <c r="Y411" s="4">
        <v>0</v>
      </c>
      <c r="Z411" s="4"/>
      <c r="AA411" s="4"/>
      <c r="AB411" s="4"/>
    </row>
    <row r="412" spans="1:28" x14ac:dyDescent="0.2">
      <c r="A412" s="4">
        <v>50</v>
      </c>
      <c r="B412" s="4">
        <v>0</v>
      </c>
      <c r="C412" s="4">
        <v>0</v>
      </c>
      <c r="D412" s="4">
        <v>1</v>
      </c>
      <c r="E412" s="4">
        <v>233</v>
      </c>
      <c r="F412" s="4">
        <f>ROUND(Source!BD387,O412)</f>
        <v>0</v>
      </c>
      <c r="G412" s="4" t="s">
        <v>112</v>
      </c>
      <c r="H412" s="4" t="s">
        <v>113</v>
      </c>
      <c r="I412" s="4"/>
      <c r="J412" s="4"/>
      <c r="K412" s="4">
        <v>233</v>
      </c>
      <c r="L412" s="4">
        <v>24</v>
      </c>
      <c r="M412" s="4">
        <v>3</v>
      </c>
      <c r="N412" s="4" t="s">
        <v>3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0</v>
      </c>
      <c r="X412" s="4">
        <v>1</v>
      </c>
      <c r="Y412" s="4">
        <v>0</v>
      </c>
      <c r="Z412" s="4"/>
      <c r="AA412" s="4"/>
      <c r="AB412" s="4"/>
    </row>
    <row r="413" spans="1:28" x14ac:dyDescent="0.2">
      <c r="A413" s="4">
        <v>50</v>
      </c>
      <c r="B413" s="4">
        <v>0</v>
      </c>
      <c r="C413" s="4">
        <v>0</v>
      </c>
      <c r="D413" s="4">
        <v>1</v>
      </c>
      <c r="E413" s="4">
        <v>210</v>
      </c>
      <c r="F413" s="4">
        <f>ROUND(Source!X387,O413)</f>
        <v>32894.15</v>
      </c>
      <c r="G413" s="4" t="s">
        <v>114</v>
      </c>
      <c r="H413" s="4" t="s">
        <v>115</v>
      </c>
      <c r="I413" s="4"/>
      <c r="J413" s="4"/>
      <c r="K413" s="4">
        <v>210</v>
      </c>
      <c r="L413" s="4">
        <v>25</v>
      </c>
      <c r="M413" s="4">
        <v>3</v>
      </c>
      <c r="N413" s="4" t="s">
        <v>3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32894.15</v>
      </c>
      <c r="X413" s="4">
        <v>1</v>
      </c>
      <c r="Y413" s="4">
        <v>32894.15</v>
      </c>
      <c r="Z413" s="4"/>
      <c r="AA413" s="4"/>
      <c r="AB413" s="4"/>
    </row>
    <row r="414" spans="1:28" x14ac:dyDescent="0.2">
      <c r="A414" s="4">
        <v>50</v>
      </c>
      <c r="B414" s="4">
        <v>0</v>
      </c>
      <c r="C414" s="4">
        <v>0</v>
      </c>
      <c r="D414" s="4">
        <v>1</v>
      </c>
      <c r="E414" s="4">
        <v>211</v>
      </c>
      <c r="F414" s="4">
        <f>ROUND(Source!Y387,O414)</f>
        <v>4699.17</v>
      </c>
      <c r="G414" s="4" t="s">
        <v>116</v>
      </c>
      <c r="H414" s="4" t="s">
        <v>117</v>
      </c>
      <c r="I414" s="4"/>
      <c r="J414" s="4"/>
      <c r="K414" s="4">
        <v>211</v>
      </c>
      <c r="L414" s="4">
        <v>26</v>
      </c>
      <c r="M414" s="4">
        <v>3</v>
      </c>
      <c r="N414" s="4" t="s">
        <v>3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4699.17</v>
      </c>
      <c r="X414" s="4">
        <v>1</v>
      </c>
      <c r="Y414" s="4">
        <v>4699.17</v>
      </c>
      <c r="Z414" s="4"/>
      <c r="AA414" s="4"/>
      <c r="AB414" s="4"/>
    </row>
    <row r="415" spans="1:28" x14ac:dyDescent="0.2">
      <c r="A415" s="4">
        <v>50</v>
      </c>
      <c r="B415" s="4">
        <v>0</v>
      </c>
      <c r="C415" s="4">
        <v>0</v>
      </c>
      <c r="D415" s="4">
        <v>1</v>
      </c>
      <c r="E415" s="4">
        <v>224</v>
      </c>
      <c r="F415" s="4">
        <f>ROUND(Source!AR387,O415)</f>
        <v>86814.74</v>
      </c>
      <c r="G415" s="4" t="s">
        <v>118</v>
      </c>
      <c r="H415" s="4" t="s">
        <v>119</v>
      </c>
      <c r="I415" s="4"/>
      <c r="J415" s="4"/>
      <c r="K415" s="4">
        <v>224</v>
      </c>
      <c r="L415" s="4">
        <v>27</v>
      </c>
      <c r="M415" s="4">
        <v>3</v>
      </c>
      <c r="N415" s="4" t="s">
        <v>3</v>
      </c>
      <c r="O415" s="4">
        <v>2</v>
      </c>
      <c r="P415" s="4"/>
      <c r="Q415" s="4"/>
      <c r="R415" s="4"/>
      <c r="S415" s="4"/>
      <c r="T415" s="4"/>
      <c r="U415" s="4"/>
      <c r="V415" s="4"/>
      <c r="W415" s="4">
        <v>86814.74</v>
      </c>
      <c r="X415" s="4">
        <v>1</v>
      </c>
      <c r="Y415" s="4">
        <v>86814.74</v>
      </c>
      <c r="Z415" s="4"/>
      <c r="AA415" s="4"/>
      <c r="AB415" s="4"/>
    </row>
    <row r="417" spans="1:206" x14ac:dyDescent="0.2">
      <c r="A417" s="2">
        <v>51</v>
      </c>
      <c r="B417" s="2">
        <f>B322</f>
        <v>1</v>
      </c>
      <c r="C417" s="2">
        <f>A322</f>
        <v>4</v>
      </c>
      <c r="D417" s="2">
        <f>ROW(A322)</f>
        <v>322</v>
      </c>
      <c r="E417" s="2"/>
      <c r="F417" s="2" t="str">
        <f>IF(F322&lt;&gt;"",F322,"")</f>
        <v>Новый раздел</v>
      </c>
      <c r="G417" s="2" t="str">
        <f>IF(G322&lt;&gt;"",G322,"")</f>
        <v>Подготовка к ОЗП - Смета 1.1</v>
      </c>
      <c r="H417" s="2">
        <v>0</v>
      </c>
      <c r="I417" s="2"/>
      <c r="J417" s="2"/>
      <c r="K417" s="2"/>
      <c r="L417" s="2"/>
      <c r="M417" s="2"/>
      <c r="N417" s="2"/>
      <c r="O417" s="2">
        <f t="shared" ref="O417:T417" si="289">ROUND(O348+O387+AB417,2)</f>
        <v>73657.5</v>
      </c>
      <c r="P417" s="2">
        <f t="shared" si="289"/>
        <v>2252.8200000000002</v>
      </c>
      <c r="Q417" s="2">
        <f t="shared" si="289"/>
        <v>101.99</v>
      </c>
      <c r="R417" s="2">
        <f t="shared" si="289"/>
        <v>0.51</v>
      </c>
      <c r="S417" s="2">
        <f t="shared" si="289"/>
        <v>71302.69</v>
      </c>
      <c r="T417" s="2">
        <f t="shared" si="289"/>
        <v>0</v>
      </c>
      <c r="U417" s="2">
        <f>U348+U387+AH417</f>
        <v>147.87579999999997</v>
      </c>
      <c r="V417" s="2">
        <f>V348+V387+AI417</f>
        <v>0</v>
      </c>
      <c r="W417" s="2">
        <f>ROUND(W348+W387+AJ417,2)</f>
        <v>0</v>
      </c>
      <c r="X417" s="2">
        <f>ROUND(X348+X387+AK417,2)</f>
        <v>49911.89</v>
      </c>
      <c r="Y417" s="2">
        <f>ROUND(Y348+Y387+AL417,2)</f>
        <v>7130.27</v>
      </c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>
        <f t="shared" ref="AO417:BD417" si="290">ROUND(AO348+AO387+BX417,2)</f>
        <v>0</v>
      </c>
      <c r="AP417" s="2">
        <f t="shared" si="290"/>
        <v>0</v>
      </c>
      <c r="AQ417" s="2">
        <f t="shared" si="290"/>
        <v>0</v>
      </c>
      <c r="AR417" s="2">
        <f t="shared" si="290"/>
        <v>130700.48</v>
      </c>
      <c r="AS417" s="2">
        <f t="shared" si="290"/>
        <v>0</v>
      </c>
      <c r="AT417" s="2">
        <f t="shared" si="290"/>
        <v>0</v>
      </c>
      <c r="AU417" s="2">
        <f t="shared" si="290"/>
        <v>130700.48</v>
      </c>
      <c r="AV417" s="2">
        <f t="shared" si="290"/>
        <v>2252.8200000000002</v>
      </c>
      <c r="AW417" s="2">
        <f t="shared" si="290"/>
        <v>2252.8200000000002</v>
      </c>
      <c r="AX417" s="2">
        <f t="shared" si="290"/>
        <v>0</v>
      </c>
      <c r="AY417" s="2">
        <f t="shared" si="290"/>
        <v>2252.8200000000002</v>
      </c>
      <c r="AZ417" s="2">
        <f t="shared" si="290"/>
        <v>0</v>
      </c>
      <c r="BA417" s="2">
        <f t="shared" si="290"/>
        <v>0</v>
      </c>
      <c r="BB417" s="2">
        <f t="shared" si="290"/>
        <v>0</v>
      </c>
      <c r="BC417" s="2">
        <f t="shared" si="290"/>
        <v>0</v>
      </c>
      <c r="BD417" s="2">
        <f t="shared" si="290"/>
        <v>0</v>
      </c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  <c r="CZ417" s="2"/>
      <c r="DA417" s="2"/>
      <c r="DB417" s="2"/>
      <c r="DC417" s="2"/>
      <c r="DD417" s="2"/>
      <c r="DE417" s="2"/>
      <c r="DF417" s="2"/>
      <c r="DG417" s="3"/>
      <c r="DH417" s="3"/>
      <c r="DI417" s="3"/>
      <c r="DJ417" s="3"/>
      <c r="DK417" s="3"/>
      <c r="DL417" s="3"/>
      <c r="DM417" s="3"/>
      <c r="DN417" s="3"/>
      <c r="DO417" s="3"/>
      <c r="DP417" s="3"/>
      <c r="DQ417" s="3"/>
      <c r="DR417" s="3"/>
      <c r="DS417" s="3"/>
      <c r="DT417" s="3"/>
      <c r="DU417" s="3"/>
      <c r="DV417" s="3"/>
      <c r="DW417" s="3"/>
      <c r="DX417" s="3"/>
      <c r="DY417" s="3"/>
      <c r="DZ417" s="3"/>
      <c r="EA417" s="3"/>
      <c r="EB417" s="3"/>
      <c r="EC417" s="3"/>
      <c r="ED417" s="3"/>
      <c r="EE417" s="3"/>
      <c r="EF417" s="3"/>
      <c r="EG417" s="3"/>
      <c r="EH417" s="3"/>
      <c r="EI417" s="3"/>
      <c r="EJ417" s="3"/>
      <c r="EK417" s="3"/>
      <c r="EL417" s="3"/>
      <c r="EM417" s="3"/>
      <c r="EN417" s="3"/>
      <c r="EO417" s="3"/>
      <c r="EP417" s="3"/>
      <c r="EQ417" s="3"/>
      <c r="ER417" s="3"/>
      <c r="ES417" s="3"/>
      <c r="ET417" s="3"/>
      <c r="EU417" s="3"/>
      <c r="EV417" s="3"/>
      <c r="EW417" s="3"/>
      <c r="EX417" s="3"/>
      <c r="EY417" s="3"/>
      <c r="EZ417" s="3"/>
      <c r="FA417" s="3"/>
      <c r="FB417" s="3"/>
      <c r="FC417" s="3"/>
      <c r="FD417" s="3"/>
      <c r="FE417" s="3"/>
      <c r="FF417" s="3"/>
      <c r="FG417" s="3"/>
      <c r="FH417" s="3"/>
      <c r="FI417" s="3"/>
      <c r="FJ417" s="3"/>
      <c r="FK417" s="3"/>
      <c r="FL417" s="3"/>
      <c r="FM417" s="3"/>
      <c r="FN417" s="3"/>
      <c r="FO417" s="3"/>
      <c r="FP417" s="3"/>
      <c r="FQ417" s="3"/>
      <c r="FR417" s="3"/>
      <c r="FS417" s="3"/>
      <c r="FT417" s="3"/>
      <c r="FU417" s="3"/>
      <c r="FV417" s="3"/>
      <c r="FW417" s="3"/>
      <c r="FX417" s="3"/>
      <c r="FY417" s="3"/>
      <c r="FZ417" s="3"/>
      <c r="GA417" s="3"/>
      <c r="GB417" s="3"/>
      <c r="GC417" s="3"/>
      <c r="GD417" s="3"/>
      <c r="GE417" s="3"/>
      <c r="GF417" s="3"/>
      <c r="GG417" s="3"/>
      <c r="GH417" s="3"/>
      <c r="GI417" s="3"/>
      <c r="GJ417" s="3"/>
      <c r="GK417" s="3"/>
      <c r="GL417" s="3"/>
      <c r="GM417" s="3"/>
      <c r="GN417" s="3"/>
      <c r="GO417" s="3"/>
      <c r="GP417" s="3"/>
      <c r="GQ417" s="3"/>
      <c r="GR417" s="3"/>
      <c r="GS417" s="3"/>
      <c r="GT417" s="3"/>
      <c r="GU417" s="3"/>
      <c r="GV417" s="3"/>
      <c r="GW417" s="3"/>
      <c r="GX417" s="3">
        <v>0</v>
      </c>
    </row>
    <row r="419" spans="1:206" x14ac:dyDescent="0.2">
      <c r="A419" s="4">
        <v>50</v>
      </c>
      <c r="B419" s="4">
        <v>0</v>
      </c>
      <c r="C419" s="4">
        <v>0</v>
      </c>
      <c r="D419" s="4">
        <v>1</v>
      </c>
      <c r="E419" s="4">
        <v>201</v>
      </c>
      <c r="F419" s="4">
        <f>ROUND(Source!O417,O419)</f>
        <v>73657.5</v>
      </c>
      <c r="G419" s="4" t="s">
        <v>66</v>
      </c>
      <c r="H419" s="4" t="s">
        <v>67</v>
      </c>
      <c r="I419" s="4"/>
      <c r="J419" s="4"/>
      <c r="K419" s="4">
        <v>201</v>
      </c>
      <c r="L419" s="4">
        <v>1</v>
      </c>
      <c r="M419" s="4">
        <v>3</v>
      </c>
      <c r="N419" s="4" t="s">
        <v>3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73657.5</v>
      </c>
      <c r="X419" s="4">
        <v>1</v>
      </c>
      <c r="Y419" s="4">
        <v>73657.5</v>
      </c>
      <c r="Z419" s="4"/>
      <c r="AA419" s="4"/>
      <c r="AB419" s="4"/>
    </row>
    <row r="420" spans="1:206" x14ac:dyDescent="0.2">
      <c r="A420" s="4">
        <v>50</v>
      </c>
      <c r="B420" s="4">
        <v>0</v>
      </c>
      <c r="C420" s="4">
        <v>0</v>
      </c>
      <c r="D420" s="4">
        <v>1</v>
      </c>
      <c r="E420" s="4">
        <v>202</v>
      </c>
      <c r="F420" s="4">
        <f>ROUND(Source!P417,O420)</f>
        <v>2252.8200000000002</v>
      </c>
      <c r="G420" s="4" t="s">
        <v>68</v>
      </c>
      <c r="H420" s="4" t="s">
        <v>69</v>
      </c>
      <c r="I420" s="4"/>
      <c r="J420" s="4"/>
      <c r="K420" s="4">
        <v>202</v>
      </c>
      <c r="L420" s="4">
        <v>2</v>
      </c>
      <c r="M420" s="4">
        <v>3</v>
      </c>
      <c r="N420" s="4" t="s">
        <v>3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2252.8200000000002</v>
      </c>
      <c r="X420" s="4">
        <v>1</v>
      </c>
      <c r="Y420" s="4">
        <v>2252.8200000000002</v>
      </c>
      <c r="Z420" s="4"/>
      <c r="AA420" s="4"/>
      <c r="AB420" s="4"/>
    </row>
    <row r="421" spans="1:206" x14ac:dyDescent="0.2">
      <c r="A421" s="4">
        <v>50</v>
      </c>
      <c r="B421" s="4">
        <v>0</v>
      </c>
      <c r="C421" s="4">
        <v>0</v>
      </c>
      <c r="D421" s="4">
        <v>1</v>
      </c>
      <c r="E421" s="4">
        <v>222</v>
      </c>
      <c r="F421" s="4">
        <f>ROUND(Source!AO417,O421)</f>
        <v>0</v>
      </c>
      <c r="G421" s="4" t="s">
        <v>70</v>
      </c>
      <c r="H421" s="4" t="s">
        <v>71</v>
      </c>
      <c r="I421" s="4"/>
      <c r="J421" s="4"/>
      <c r="K421" s="4">
        <v>222</v>
      </c>
      <c r="L421" s="4">
        <v>3</v>
      </c>
      <c r="M421" s="4">
        <v>3</v>
      </c>
      <c r="N421" s="4" t="s">
        <v>3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0</v>
      </c>
      <c r="X421" s="4">
        <v>1</v>
      </c>
      <c r="Y421" s="4">
        <v>0</v>
      </c>
      <c r="Z421" s="4"/>
      <c r="AA421" s="4"/>
      <c r="AB421" s="4"/>
    </row>
    <row r="422" spans="1:206" x14ac:dyDescent="0.2">
      <c r="A422" s="4">
        <v>50</v>
      </c>
      <c r="B422" s="4">
        <v>0</v>
      </c>
      <c r="C422" s="4">
        <v>0</v>
      </c>
      <c r="D422" s="4">
        <v>1</v>
      </c>
      <c r="E422" s="4">
        <v>225</v>
      </c>
      <c r="F422" s="4">
        <f>ROUND(Source!AV417,O422)</f>
        <v>2252.8200000000002</v>
      </c>
      <c r="G422" s="4" t="s">
        <v>72</v>
      </c>
      <c r="H422" s="4" t="s">
        <v>73</v>
      </c>
      <c r="I422" s="4"/>
      <c r="J422" s="4"/>
      <c r="K422" s="4">
        <v>225</v>
      </c>
      <c r="L422" s="4">
        <v>4</v>
      </c>
      <c r="M422" s="4">
        <v>3</v>
      </c>
      <c r="N422" s="4" t="s">
        <v>3</v>
      </c>
      <c r="O422" s="4">
        <v>2</v>
      </c>
      <c r="P422" s="4"/>
      <c r="Q422" s="4"/>
      <c r="R422" s="4"/>
      <c r="S422" s="4"/>
      <c r="T422" s="4"/>
      <c r="U422" s="4"/>
      <c r="V422" s="4"/>
      <c r="W422" s="4">
        <v>2252.8200000000002</v>
      </c>
      <c r="X422" s="4">
        <v>1</v>
      </c>
      <c r="Y422" s="4">
        <v>2252.8200000000002</v>
      </c>
      <c r="Z422" s="4"/>
      <c r="AA422" s="4"/>
      <c r="AB422" s="4"/>
    </row>
    <row r="423" spans="1:206" x14ac:dyDescent="0.2">
      <c r="A423" s="4">
        <v>50</v>
      </c>
      <c r="B423" s="4">
        <v>0</v>
      </c>
      <c r="C423" s="4">
        <v>0</v>
      </c>
      <c r="D423" s="4">
        <v>1</v>
      </c>
      <c r="E423" s="4">
        <v>226</v>
      </c>
      <c r="F423" s="4">
        <f>ROUND(Source!AW417,O423)</f>
        <v>2252.8200000000002</v>
      </c>
      <c r="G423" s="4" t="s">
        <v>74</v>
      </c>
      <c r="H423" s="4" t="s">
        <v>75</v>
      </c>
      <c r="I423" s="4"/>
      <c r="J423" s="4"/>
      <c r="K423" s="4">
        <v>226</v>
      </c>
      <c r="L423" s="4">
        <v>5</v>
      </c>
      <c r="M423" s="4">
        <v>3</v>
      </c>
      <c r="N423" s="4" t="s">
        <v>3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2252.8200000000002</v>
      </c>
      <c r="X423" s="4">
        <v>1</v>
      </c>
      <c r="Y423" s="4">
        <v>2252.8200000000002</v>
      </c>
      <c r="Z423" s="4"/>
      <c r="AA423" s="4"/>
      <c r="AB423" s="4"/>
    </row>
    <row r="424" spans="1:206" x14ac:dyDescent="0.2">
      <c r="A424" s="4">
        <v>50</v>
      </c>
      <c r="B424" s="4">
        <v>0</v>
      </c>
      <c r="C424" s="4">
        <v>0</v>
      </c>
      <c r="D424" s="4">
        <v>1</v>
      </c>
      <c r="E424" s="4">
        <v>227</v>
      </c>
      <c r="F424" s="4">
        <f>ROUND(Source!AX417,O424)</f>
        <v>0</v>
      </c>
      <c r="G424" s="4" t="s">
        <v>76</v>
      </c>
      <c r="H424" s="4" t="s">
        <v>77</v>
      </c>
      <c r="I424" s="4"/>
      <c r="J424" s="4"/>
      <c r="K424" s="4">
        <v>227</v>
      </c>
      <c r="L424" s="4">
        <v>6</v>
      </c>
      <c r="M424" s="4">
        <v>3</v>
      </c>
      <c r="N424" s="4" t="s">
        <v>3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0</v>
      </c>
      <c r="X424" s="4">
        <v>1</v>
      </c>
      <c r="Y424" s="4">
        <v>0</v>
      </c>
      <c r="Z424" s="4"/>
      <c r="AA424" s="4"/>
      <c r="AB424" s="4"/>
    </row>
    <row r="425" spans="1:206" x14ac:dyDescent="0.2">
      <c r="A425" s="4">
        <v>50</v>
      </c>
      <c r="B425" s="4">
        <v>0</v>
      </c>
      <c r="C425" s="4">
        <v>0</v>
      </c>
      <c r="D425" s="4">
        <v>1</v>
      </c>
      <c r="E425" s="4">
        <v>228</v>
      </c>
      <c r="F425" s="4">
        <f>ROUND(Source!AY417,O425)</f>
        <v>2252.8200000000002</v>
      </c>
      <c r="G425" s="4" t="s">
        <v>78</v>
      </c>
      <c r="H425" s="4" t="s">
        <v>79</v>
      </c>
      <c r="I425" s="4"/>
      <c r="J425" s="4"/>
      <c r="K425" s="4">
        <v>228</v>
      </c>
      <c r="L425" s="4">
        <v>7</v>
      </c>
      <c r="M425" s="4">
        <v>3</v>
      </c>
      <c r="N425" s="4" t="s">
        <v>3</v>
      </c>
      <c r="O425" s="4">
        <v>2</v>
      </c>
      <c r="P425" s="4"/>
      <c r="Q425" s="4"/>
      <c r="R425" s="4"/>
      <c r="S425" s="4"/>
      <c r="T425" s="4"/>
      <c r="U425" s="4"/>
      <c r="V425" s="4"/>
      <c r="W425" s="4">
        <v>2252.8200000000002</v>
      </c>
      <c r="X425" s="4">
        <v>1</v>
      </c>
      <c r="Y425" s="4">
        <v>2252.8200000000002</v>
      </c>
      <c r="Z425" s="4"/>
      <c r="AA425" s="4"/>
      <c r="AB425" s="4"/>
    </row>
    <row r="426" spans="1:206" x14ac:dyDescent="0.2">
      <c r="A426" s="4">
        <v>50</v>
      </c>
      <c r="B426" s="4">
        <v>0</v>
      </c>
      <c r="C426" s="4">
        <v>0</v>
      </c>
      <c r="D426" s="4">
        <v>1</v>
      </c>
      <c r="E426" s="4">
        <v>216</v>
      </c>
      <c r="F426" s="4">
        <f>ROUND(Source!AP417,O426)</f>
        <v>0</v>
      </c>
      <c r="G426" s="4" t="s">
        <v>80</v>
      </c>
      <c r="H426" s="4" t="s">
        <v>81</v>
      </c>
      <c r="I426" s="4"/>
      <c r="J426" s="4"/>
      <c r="K426" s="4">
        <v>216</v>
      </c>
      <c r="L426" s="4">
        <v>8</v>
      </c>
      <c r="M426" s="4">
        <v>3</v>
      </c>
      <c r="N426" s="4" t="s">
        <v>3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0</v>
      </c>
      <c r="X426" s="4">
        <v>1</v>
      </c>
      <c r="Y426" s="4">
        <v>0</v>
      </c>
      <c r="Z426" s="4"/>
      <c r="AA426" s="4"/>
      <c r="AB426" s="4"/>
    </row>
    <row r="427" spans="1:206" x14ac:dyDescent="0.2">
      <c r="A427" s="4">
        <v>50</v>
      </c>
      <c r="B427" s="4">
        <v>0</v>
      </c>
      <c r="C427" s="4">
        <v>0</v>
      </c>
      <c r="D427" s="4">
        <v>1</v>
      </c>
      <c r="E427" s="4">
        <v>223</v>
      </c>
      <c r="F427" s="4">
        <f>ROUND(Source!AQ417,O427)</f>
        <v>0</v>
      </c>
      <c r="G427" s="4" t="s">
        <v>82</v>
      </c>
      <c r="H427" s="4" t="s">
        <v>83</v>
      </c>
      <c r="I427" s="4"/>
      <c r="J427" s="4"/>
      <c r="K427" s="4">
        <v>223</v>
      </c>
      <c r="L427" s="4">
        <v>9</v>
      </c>
      <c r="M427" s="4">
        <v>3</v>
      </c>
      <c r="N427" s="4" t="s">
        <v>3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0</v>
      </c>
      <c r="X427" s="4">
        <v>1</v>
      </c>
      <c r="Y427" s="4">
        <v>0</v>
      </c>
      <c r="Z427" s="4"/>
      <c r="AA427" s="4"/>
      <c r="AB427" s="4"/>
    </row>
    <row r="428" spans="1:206" x14ac:dyDescent="0.2">
      <c r="A428" s="4">
        <v>50</v>
      </c>
      <c r="B428" s="4">
        <v>0</v>
      </c>
      <c r="C428" s="4">
        <v>0</v>
      </c>
      <c r="D428" s="4">
        <v>1</v>
      </c>
      <c r="E428" s="4">
        <v>229</v>
      </c>
      <c r="F428" s="4">
        <f>ROUND(Source!AZ417,O428)</f>
        <v>0</v>
      </c>
      <c r="G428" s="4" t="s">
        <v>84</v>
      </c>
      <c r="H428" s="4" t="s">
        <v>85</v>
      </c>
      <c r="I428" s="4"/>
      <c r="J428" s="4"/>
      <c r="K428" s="4">
        <v>229</v>
      </c>
      <c r="L428" s="4">
        <v>10</v>
      </c>
      <c r="M428" s="4">
        <v>3</v>
      </c>
      <c r="N428" s="4" t="s">
        <v>3</v>
      </c>
      <c r="O428" s="4">
        <v>2</v>
      </c>
      <c r="P428" s="4"/>
      <c r="Q428" s="4"/>
      <c r="R428" s="4"/>
      <c r="S428" s="4"/>
      <c r="T428" s="4"/>
      <c r="U428" s="4"/>
      <c r="V428" s="4"/>
      <c r="W428" s="4">
        <v>0</v>
      </c>
      <c r="X428" s="4">
        <v>1</v>
      </c>
      <c r="Y428" s="4">
        <v>0</v>
      </c>
      <c r="Z428" s="4"/>
      <c r="AA428" s="4"/>
      <c r="AB428" s="4"/>
    </row>
    <row r="429" spans="1:206" x14ac:dyDescent="0.2">
      <c r="A429" s="4">
        <v>50</v>
      </c>
      <c r="B429" s="4">
        <v>0</v>
      </c>
      <c r="C429" s="4">
        <v>0</v>
      </c>
      <c r="D429" s="4">
        <v>1</v>
      </c>
      <c r="E429" s="4">
        <v>203</v>
      </c>
      <c r="F429" s="4">
        <f>ROUND(Source!Q417,O429)</f>
        <v>101.99</v>
      </c>
      <c r="G429" s="4" t="s">
        <v>86</v>
      </c>
      <c r="H429" s="4" t="s">
        <v>87</v>
      </c>
      <c r="I429" s="4"/>
      <c r="J429" s="4"/>
      <c r="K429" s="4">
        <v>203</v>
      </c>
      <c r="L429" s="4">
        <v>11</v>
      </c>
      <c r="M429" s="4">
        <v>3</v>
      </c>
      <c r="N429" s="4" t="s">
        <v>3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101.99</v>
      </c>
      <c r="X429" s="4">
        <v>1</v>
      </c>
      <c r="Y429" s="4">
        <v>101.99</v>
      </c>
      <c r="Z429" s="4"/>
      <c r="AA429" s="4"/>
      <c r="AB429" s="4"/>
    </row>
    <row r="430" spans="1:206" x14ac:dyDescent="0.2">
      <c r="A430" s="4">
        <v>50</v>
      </c>
      <c r="B430" s="4">
        <v>0</v>
      </c>
      <c r="C430" s="4">
        <v>0</v>
      </c>
      <c r="D430" s="4">
        <v>1</v>
      </c>
      <c r="E430" s="4">
        <v>231</v>
      </c>
      <c r="F430" s="4">
        <f>ROUND(Source!BB417,O430)</f>
        <v>0</v>
      </c>
      <c r="G430" s="4" t="s">
        <v>88</v>
      </c>
      <c r="H430" s="4" t="s">
        <v>89</v>
      </c>
      <c r="I430" s="4"/>
      <c r="J430" s="4"/>
      <c r="K430" s="4">
        <v>231</v>
      </c>
      <c r="L430" s="4">
        <v>12</v>
      </c>
      <c r="M430" s="4">
        <v>3</v>
      </c>
      <c r="N430" s="4" t="s">
        <v>3</v>
      </c>
      <c r="O430" s="4">
        <v>2</v>
      </c>
      <c r="P430" s="4"/>
      <c r="Q430" s="4"/>
      <c r="R430" s="4"/>
      <c r="S430" s="4"/>
      <c r="T430" s="4"/>
      <c r="U430" s="4"/>
      <c r="V430" s="4"/>
      <c r="W430" s="4">
        <v>0</v>
      </c>
      <c r="X430" s="4">
        <v>1</v>
      </c>
      <c r="Y430" s="4">
        <v>0</v>
      </c>
      <c r="Z430" s="4"/>
      <c r="AA430" s="4"/>
      <c r="AB430" s="4"/>
    </row>
    <row r="431" spans="1:206" x14ac:dyDescent="0.2">
      <c r="A431" s="4">
        <v>50</v>
      </c>
      <c r="B431" s="4">
        <v>0</v>
      </c>
      <c r="C431" s="4">
        <v>0</v>
      </c>
      <c r="D431" s="4">
        <v>1</v>
      </c>
      <c r="E431" s="4">
        <v>204</v>
      </c>
      <c r="F431" s="4">
        <f>ROUND(Source!R417,O431)</f>
        <v>0.51</v>
      </c>
      <c r="G431" s="4" t="s">
        <v>90</v>
      </c>
      <c r="H431" s="4" t="s">
        <v>91</v>
      </c>
      <c r="I431" s="4"/>
      <c r="J431" s="4"/>
      <c r="K431" s="4">
        <v>204</v>
      </c>
      <c r="L431" s="4">
        <v>13</v>
      </c>
      <c r="M431" s="4">
        <v>3</v>
      </c>
      <c r="N431" s="4" t="s">
        <v>3</v>
      </c>
      <c r="O431" s="4">
        <v>2</v>
      </c>
      <c r="P431" s="4"/>
      <c r="Q431" s="4"/>
      <c r="R431" s="4"/>
      <c r="S431" s="4"/>
      <c r="T431" s="4"/>
      <c r="U431" s="4"/>
      <c r="V431" s="4"/>
      <c r="W431" s="4">
        <v>0.51</v>
      </c>
      <c r="X431" s="4">
        <v>1</v>
      </c>
      <c r="Y431" s="4">
        <v>0.51</v>
      </c>
      <c r="Z431" s="4"/>
      <c r="AA431" s="4"/>
      <c r="AB431" s="4"/>
    </row>
    <row r="432" spans="1:206" x14ac:dyDescent="0.2">
      <c r="A432" s="4">
        <v>50</v>
      </c>
      <c r="B432" s="4">
        <v>0</v>
      </c>
      <c r="C432" s="4">
        <v>0</v>
      </c>
      <c r="D432" s="4">
        <v>1</v>
      </c>
      <c r="E432" s="4">
        <v>205</v>
      </c>
      <c r="F432" s="4">
        <f>ROUND(Source!S417,O432)</f>
        <v>71302.69</v>
      </c>
      <c r="G432" s="4" t="s">
        <v>92</v>
      </c>
      <c r="H432" s="4" t="s">
        <v>93</v>
      </c>
      <c r="I432" s="4"/>
      <c r="J432" s="4"/>
      <c r="K432" s="4">
        <v>205</v>
      </c>
      <c r="L432" s="4">
        <v>14</v>
      </c>
      <c r="M432" s="4">
        <v>3</v>
      </c>
      <c r="N432" s="4" t="s">
        <v>3</v>
      </c>
      <c r="O432" s="4">
        <v>2</v>
      </c>
      <c r="P432" s="4"/>
      <c r="Q432" s="4"/>
      <c r="R432" s="4"/>
      <c r="S432" s="4"/>
      <c r="T432" s="4"/>
      <c r="U432" s="4"/>
      <c r="V432" s="4"/>
      <c r="W432" s="4">
        <v>71302.69</v>
      </c>
      <c r="X432" s="4">
        <v>1</v>
      </c>
      <c r="Y432" s="4">
        <v>71302.69</v>
      </c>
      <c r="Z432" s="4"/>
      <c r="AA432" s="4"/>
      <c r="AB432" s="4"/>
    </row>
    <row r="433" spans="1:88" x14ac:dyDescent="0.2">
      <c r="A433" s="4">
        <v>50</v>
      </c>
      <c r="B433" s="4">
        <v>0</v>
      </c>
      <c r="C433" s="4">
        <v>0</v>
      </c>
      <c r="D433" s="4">
        <v>1</v>
      </c>
      <c r="E433" s="4">
        <v>232</v>
      </c>
      <c r="F433" s="4">
        <f>ROUND(Source!BC417,O433)</f>
        <v>0</v>
      </c>
      <c r="G433" s="4" t="s">
        <v>94</v>
      </c>
      <c r="H433" s="4" t="s">
        <v>95</v>
      </c>
      <c r="I433" s="4"/>
      <c r="J433" s="4"/>
      <c r="K433" s="4">
        <v>232</v>
      </c>
      <c r="L433" s="4">
        <v>15</v>
      </c>
      <c r="M433" s="4">
        <v>3</v>
      </c>
      <c r="N433" s="4" t="s">
        <v>3</v>
      </c>
      <c r="O433" s="4">
        <v>2</v>
      </c>
      <c r="P433" s="4"/>
      <c r="Q433" s="4"/>
      <c r="R433" s="4"/>
      <c r="S433" s="4"/>
      <c r="T433" s="4"/>
      <c r="U433" s="4"/>
      <c r="V433" s="4"/>
      <c r="W433" s="4">
        <v>0</v>
      </c>
      <c r="X433" s="4">
        <v>1</v>
      </c>
      <c r="Y433" s="4">
        <v>0</v>
      </c>
      <c r="Z433" s="4"/>
      <c r="AA433" s="4"/>
      <c r="AB433" s="4"/>
    </row>
    <row r="434" spans="1:88" x14ac:dyDescent="0.2">
      <c r="A434" s="4">
        <v>50</v>
      </c>
      <c r="B434" s="4">
        <v>0</v>
      </c>
      <c r="C434" s="4">
        <v>0</v>
      </c>
      <c r="D434" s="4">
        <v>1</v>
      </c>
      <c r="E434" s="4">
        <v>214</v>
      </c>
      <c r="F434" s="4">
        <f>ROUND(Source!AS417,O434)</f>
        <v>0</v>
      </c>
      <c r="G434" s="4" t="s">
        <v>96</v>
      </c>
      <c r="H434" s="4" t="s">
        <v>97</v>
      </c>
      <c r="I434" s="4"/>
      <c r="J434" s="4"/>
      <c r="K434" s="4">
        <v>214</v>
      </c>
      <c r="L434" s="4">
        <v>16</v>
      </c>
      <c r="M434" s="4">
        <v>3</v>
      </c>
      <c r="N434" s="4" t="s">
        <v>3</v>
      </c>
      <c r="O434" s="4">
        <v>2</v>
      </c>
      <c r="P434" s="4"/>
      <c r="Q434" s="4"/>
      <c r="R434" s="4"/>
      <c r="S434" s="4"/>
      <c r="T434" s="4"/>
      <c r="U434" s="4"/>
      <c r="V434" s="4"/>
      <c r="W434" s="4">
        <v>0</v>
      </c>
      <c r="X434" s="4">
        <v>1</v>
      </c>
      <c r="Y434" s="4">
        <v>0</v>
      </c>
      <c r="Z434" s="4"/>
      <c r="AA434" s="4"/>
      <c r="AB434" s="4"/>
    </row>
    <row r="435" spans="1:88" x14ac:dyDescent="0.2">
      <c r="A435" s="4">
        <v>50</v>
      </c>
      <c r="B435" s="4">
        <v>0</v>
      </c>
      <c r="C435" s="4">
        <v>0</v>
      </c>
      <c r="D435" s="4">
        <v>1</v>
      </c>
      <c r="E435" s="4">
        <v>215</v>
      </c>
      <c r="F435" s="4">
        <f>ROUND(Source!AT417,O435)</f>
        <v>0</v>
      </c>
      <c r="G435" s="4" t="s">
        <v>98</v>
      </c>
      <c r="H435" s="4" t="s">
        <v>99</v>
      </c>
      <c r="I435" s="4"/>
      <c r="J435" s="4"/>
      <c r="K435" s="4">
        <v>215</v>
      </c>
      <c r="L435" s="4">
        <v>17</v>
      </c>
      <c r="M435" s="4">
        <v>3</v>
      </c>
      <c r="N435" s="4" t="s">
        <v>3</v>
      </c>
      <c r="O435" s="4">
        <v>2</v>
      </c>
      <c r="P435" s="4"/>
      <c r="Q435" s="4"/>
      <c r="R435" s="4"/>
      <c r="S435" s="4"/>
      <c r="T435" s="4"/>
      <c r="U435" s="4"/>
      <c r="V435" s="4"/>
      <c r="W435" s="4">
        <v>0</v>
      </c>
      <c r="X435" s="4">
        <v>1</v>
      </c>
      <c r="Y435" s="4">
        <v>0</v>
      </c>
      <c r="Z435" s="4"/>
      <c r="AA435" s="4"/>
      <c r="AB435" s="4"/>
    </row>
    <row r="436" spans="1:88" x14ac:dyDescent="0.2">
      <c r="A436" s="4">
        <v>50</v>
      </c>
      <c r="B436" s="4">
        <v>0</v>
      </c>
      <c r="C436" s="4">
        <v>0</v>
      </c>
      <c r="D436" s="4">
        <v>1</v>
      </c>
      <c r="E436" s="4">
        <v>217</v>
      </c>
      <c r="F436" s="4">
        <f>ROUND(Source!AU417,O436)</f>
        <v>130700.48</v>
      </c>
      <c r="G436" s="4" t="s">
        <v>100</v>
      </c>
      <c r="H436" s="4" t="s">
        <v>101</v>
      </c>
      <c r="I436" s="4"/>
      <c r="J436" s="4"/>
      <c r="K436" s="4">
        <v>217</v>
      </c>
      <c r="L436" s="4">
        <v>18</v>
      </c>
      <c r="M436" s="4">
        <v>3</v>
      </c>
      <c r="N436" s="4" t="s">
        <v>3</v>
      </c>
      <c r="O436" s="4">
        <v>2</v>
      </c>
      <c r="P436" s="4"/>
      <c r="Q436" s="4"/>
      <c r="R436" s="4"/>
      <c r="S436" s="4"/>
      <c r="T436" s="4"/>
      <c r="U436" s="4"/>
      <c r="V436" s="4"/>
      <c r="W436" s="4">
        <v>130700.48</v>
      </c>
      <c r="X436" s="4">
        <v>1</v>
      </c>
      <c r="Y436" s="4">
        <v>130700.48</v>
      </c>
      <c r="Z436" s="4"/>
      <c r="AA436" s="4"/>
      <c r="AB436" s="4"/>
    </row>
    <row r="437" spans="1:88" x14ac:dyDescent="0.2">
      <c r="A437" s="4">
        <v>50</v>
      </c>
      <c r="B437" s="4">
        <v>0</v>
      </c>
      <c r="C437" s="4">
        <v>0</v>
      </c>
      <c r="D437" s="4">
        <v>1</v>
      </c>
      <c r="E437" s="4">
        <v>230</v>
      </c>
      <c r="F437" s="4">
        <f>ROUND(Source!BA417,O437)</f>
        <v>0</v>
      </c>
      <c r="G437" s="4" t="s">
        <v>102</v>
      </c>
      <c r="H437" s="4" t="s">
        <v>103</v>
      </c>
      <c r="I437" s="4"/>
      <c r="J437" s="4"/>
      <c r="K437" s="4">
        <v>230</v>
      </c>
      <c r="L437" s="4">
        <v>19</v>
      </c>
      <c r="M437" s="4">
        <v>3</v>
      </c>
      <c r="N437" s="4" t="s">
        <v>3</v>
      </c>
      <c r="O437" s="4">
        <v>2</v>
      </c>
      <c r="P437" s="4"/>
      <c r="Q437" s="4"/>
      <c r="R437" s="4"/>
      <c r="S437" s="4"/>
      <c r="T437" s="4"/>
      <c r="U437" s="4"/>
      <c r="V437" s="4"/>
      <c r="W437" s="4">
        <v>0</v>
      </c>
      <c r="X437" s="4">
        <v>1</v>
      </c>
      <c r="Y437" s="4">
        <v>0</v>
      </c>
      <c r="Z437" s="4"/>
      <c r="AA437" s="4"/>
      <c r="AB437" s="4"/>
    </row>
    <row r="438" spans="1:88" x14ac:dyDescent="0.2">
      <c r="A438" s="4">
        <v>50</v>
      </c>
      <c r="B438" s="4">
        <v>0</v>
      </c>
      <c r="C438" s="4">
        <v>0</v>
      </c>
      <c r="D438" s="4">
        <v>1</v>
      </c>
      <c r="E438" s="4">
        <v>206</v>
      </c>
      <c r="F438" s="4">
        <f>ROUND(Source!T417,O438)</f>
        <v>0</v>
      </c>
      <c r="G438" s="4" t="s">
        <v>104</v>
      </c>
      <c r="H438" s="4" t="s">
        <v>105</v>
      </c>
      <c r="I438" s="4"/>
      <c r="J438" s="4"/>
      <c r="K438" s="4">
        <v>206</v>
      </c>
      <c r="L438" s="4">
        <v>20</v>
      </c>
      <c r="M438" s="4">
        <v>3</v>
      </c>
      <c r="N438" s="4" t="s">
        <v>3</v>
      </c>
      <c r="O438" s="4">
        <v>2</v>
      </c>
      <c r="P438" s="4"/>
      <c r="Q438" s="4"/>
      <c r="R438" s="4"/>
      <c r="S438" s="4"/>
      <c r="T438" s="4"/>
      <c r="U438" s="4"/>
      <c r="V438" s="4"/>
      <c r="W438" s="4">
        <v>0</v>
      </c>
      <c r="X438" s="4">
        <v>1</v>
      </c>
      <c r="Y438" s="4">
        <v>0</v>
      </c>
      <c r="Z438" s="4"/>
      <c r="AA438" s="4"/>
      <c r="AB438" s="4"/>
    </row>
    <row r="439" spans="1:88" x14ac:dyDescent="0.2">
      <c r="A439" s="4">
        <v>50</v>
      </c>
      <c r="B439" s="4">
        <v>0</v>
      </c>
      <c r="C439" s="4">
        <v>0</v>
      </c>
      <c r="D439" s="4">
        <v>1</v>
      </c>
      <c r="E439" s="4">
        <v>207</v>
      </c>
      <c r="F439" s="4">
        <f>Source!U417</f>
        <v>147.87579999999997</v>
      </c>
      <c r="G439" s="4" t="s">
        <v>106</v>
      </c>
      <c r="H439" s="4" t="s">
        <v>107</v>
      </c>
      <c r="I439" s="4"/>
      <c r="J439" s="4"/>
      <c r="K439" s="4">
        <v>207</v>
      </c>
      <c r="L439" s="4">
        <v>21</v>
      </c>
      <c r="M439" s="4">
        <v>3</v>
      </c>
      <c r="N439" s="4" t="s">
        <v>3</v>
      </c>
      <c r="O439" s="4">
        <v>-1</v>
      </c>
      <c r="P439" s="4"/>
      <c r="Q439" s="4"/>
      <c r="R439" s="4"/>
      <c r="S439" s="4"/>
      <c r="T439" s="4"/>
      <c r="U439" s="4"/>
      <c r="V439" s="4"/>
      <c r="W439" s="4">
        <v>147.87579999999997</v>
      </c>
      <c r="X439" s="4">
        <v>1</v>
      </c>
      <c r="Y439" s="4">
        <v>147.87579999999997</v>
      </c>
      <c r="Z439" s="4"/>
      <c r="AA439" s="4"/>
      <c r="AB439" s="4"/>
    </row>
    <row r="440" spans="1:88" x14ac:dyDescent="0.2">
      <c r="A440" s="4">
        <v>50</v>
      </c>
      <c r="B440" s="4">
        <v>0</v>
      </c>
      <c r="C440" s="4">
        <v>0</v>
      </c>
      <c r="D440" s="4">
        <v>1</v>
      </c>
      <c r="E440" s="4">
        <v>208</v>
      </c>
      <c r="F440" s="4">
        <f>Source!V417</f>
        <v>0</v>
      </c>
      <c r="G440" s="4" t="s">
        <v>108</v>
      </c>
      <c r="H440" s="4" t="s">
        <v>109</v>
      </c>
      <c r="I440" s="4"/>
      <c r="J440" s="4"/>
      <c r="K440" s="4">
        <v>208</v>
      </c>
      <c r="L440" s="4">
        <v>22</v>
      </c>
      <c r="M440" s="4">
        <v>3</v>
      </c>
      <c r="N440" s="4" t="s">
        <v>3</v>
      </c>
      <c r="O440" s="4">
        <v>-1</v>
      </c>
      <c r="P440" s="4"/>
      <c r="Q440" s="4"/>
      <c r="R440" s="4"/>
      <c r="S440" s="4"/>
      <c r="T440" s="4"/>
      <c r="U440" s="4"/>
      <c r="V440" s="4"/>
      <c r="W440" s="4">
        <v>0</v>
      </c>
      <c r="X440" s="4">
        <v>1</v>
      </c>
      <c r="Y440" s="4">
        <v>0</v>
      </c>
      <c r="Z440" s="4"/>
      <c r="AA440" s="4"/>
      <c r="AB440" s="4"/>
    </row>
    <row r="441" spans="1:88" x14ac:dyDescent="0.2">
      <c r="A441" s="4">
        <v>50</v>
      </c>
      <c r="B441" s="4">
        <v>0</v>
      </c>
      <c r="C441" s="4">
        <v>0</v>
      </c>
      <c r="D441" s="4">
        <v>1</v>
      </c>
      <c r="E441" s="4">
        <v>209</v>
      </c>
      <c r="F441" s="4">
        <f>ROUND(Source!W417,O441)</f>
        <v>0</v>
      </c>
      <c r="G441" s="4" t="s">
        <v>110</v>
      </c>
      <c r="H441" s="4" t="s">
        <v>111</v>
      </c>
      <c r="I441" s="4"/>
      <c r="J441" s="4"/>
      <c r="K441" s="4">
        <v>209</v>
      </c>
      <c r="L441" s="4">
        <v>23</v>
      </c>
      <c r="M441" s="4">
        <v>3</v>
      </c>
      <c r="N441" s="4" t="s">
        <v>3</v>
      </c>
      <c r="O441" s="4">
        <v>2</v>
      </c>
      <c r="P441" s="4"/>
      <c r="Q441" s="4"/>
      <c r="R441" s="4"/>
      <c r="S441" s="4"/>
      <c r="T441" s="4"/>
      <c r="U441" s="4"/>
      <c r="V441" s="4"/>
      <c r="W441" s="4">
        <v>0</v>
      </c>
      <c r="X441" s="4">
        <v>1</v>
      </c>
      <c r="Y441" s="4">
        <v>0</v>
      </c>
      <c r="Z441" s="4"/>
      <c r="AA441" s="4"/>
      <c r="AB441" s="4"/>
    </row>
    <row r="442" spans="1:88" x14ac:dyDescent="0.2">
      <c r="A442" s="4">
        <v>50</v>
      </c>
      <c r="B442" s="4">
        <v>0</v>
      </c>
      <c r="C442" s="4">
        <v>0</v>
      </c>
      <c r="D442" s="4">
        <v>1</v>
      </c>
      <c r="E442" s="4">
        <v>233</v>
      </c>
      <c r="F442" s="4">
        <f>ROUND(Source!BD417,O442)</f>
        <v>0</v>
      </c>
      <c r="G442" s="4" t="s">
        <v>112</v>
      </c>
      <c r="H442" s="4" t="s">
        <v>113</v>
      </c>
      <c r="I442" s="4"/>
      <c r="J442" s="4"/>
      <c r="K442" s="4">
        <v>233</v>
      </c>
      <c r="L442" s="4">
        <v>24</v>
      </c>
      <c r="M442" s="4">
        <v>3</v>
      </c>
      <c r="N442" s="4" t="s">
        <v>3</v>
      </c>
      <c r="O442" s="4">
        <v>2</v>
      </c>
      <c r="P442" s="4"/>
      <c r="Q442" s="4"/>
      <c r="R442" s="4"/>
      <c r="S442" s="4"/>
      <c r="T442" s="4"/>
      <c r="U442" s="4"/>
      <c r="V442" s="4"/>
      <c r="W442" s="4">
        <v>0</v>
      </c>
      <c r="X442" s="4">
        <v>1</v>
      </c>
      <c r="Y442" s="4">
        <v>0</v>
      </c>
      <c r="Z442" s="4"/>
      <c r="AA442" s="4"/>
      <c r="AB442" s="4"/>
    </row>
    <row r="443" spans="1:88" x14ac:dyDescent="0.2">
      <c r="A443" s="4">
        <v>50</v>
      </c>
      <c r="B443" s="4">
        <v>0</v>
      </c>
      <c r="C443" s="4">
        <v>0</v>
      </c>
      <c r="D443" s="4">
        <v>1</v>
      </c>
      <c r="E443" s="4">
        <v>210</v>
      </c>
      <c r="F443" s="4">
        <f>ROUND(Source!X417,O443)</f>
        <v>49911.89</v>
      </c>
      <c r="G443" s="4" t="s">
        <v>114</v>
      </c>
      <c r="H443" s="4" t="s">
        <v>115</v>
      </c>
      <c r="I443" s="4"/>
      <c r="J443" s="4"/>
      <c r="K443" s="4">
        <v>210</v>
      </c>
      <c r="L443" s="4">
        <v>25</v>
      </c>
      <c r="M443" s="4">
        <v>3</v>
      </c>
      <c r="N443" s="4" t="s">
        <v>3</v>
      </c>
      <c r="O443" s="4">
        <v>2</v>
      </c>
      <c r="P443" s="4"/>
      <c r="Q443" s="4"/>
      <c r="R443" s="4"/>
      <c r="S443" s="4"/>
      <c r="T443" s="4"/>
      <c r="U443" s="4"/>
      <c r="V443" s="4"/>
      <c r="W443" s="4">
        <v>49911.89</v>
      </c>
      <c r="X443" s="4">
        <v>1</v>
      </c>
      <c r="Y443" s="4">
        <v>49911.89</v>
      </c>
      <c r="Z443" s="4"/>
      <c r="AA443" s="4"/>
      <c r="AB443" s="4"/>
    </row>
    <row r="444" spans="1:88" x14ac:dyDescent="0.2">
      <c r="A444" s="4">
        <v>50</v>
      </c>
      <c r="B444" s="4">
        <v>0</v>
      </c>
      <c r="C444" s="4">
        <v>0</v>
      </c>
      <c r="D444" s="4">
        <v>1</v>
      </c>
      <c r="E444" s="4">
        <v>211</v>
      </c>
      <c r="F444" s="4">
        <f>ROUND(Source!Y417,O444)</f>
        <v>7130.27</v>
      </c>
      <c r="G444" s="4" t="s">
        <v>116</v>
      </c>
      <c r="H444" s="4" t="s">
        <v>117</v>
      </c>
      <c r="I444" s="4"/>
      <c r="J444" s="4"/>
      <c r="K444" s="4">
        <v>211</v>
      </c>
      <c r="L444" s="4">
        <v>26</v>
      </c>
      <c r="M444" s="4">
        <v>3</v>
      </c>
      <c r="N444" s="4" t="s">
        <v>3</v>
      </c>
      <c r="O444" s="4">
        <v>2</v>
      </c>
      <c r="P444" s="4"/>
      <c r="Q444" s="4"/>
      <c r="R444" s="4"/>
      <c r="S444" s="4"/>
      <c r="T444" s="4"/>
      <c r="U444" s="4"/>
      <c r="V444" s="4"/>
      <c r="W444" s="4">
        <v>7130.27</v>
      </c>
      <c r="X444" s="4">
        <v>1</v>
      </c>
      <c r="Y444" s="4">
        <v>7130.27</v>
      </c>
      <c r="Z444" s="4"/>
      <c r="AA444" s="4"/>
      <c r="AB444" s="4"/>
    </row>
    <row r="445" spans="1:88" x14ac:dyDescent="0.2">
      <c r="A445" s="4">
        <v>50</v>
      </c>
      <c r="B445" s="4">
        <v>0</v>
      </c>
      <c r="C445" s="4">
        <v>0</v>
      </c>
      <c r="D445" s="4">
        <v>1</v>
      </c>
      <c r="E445" s="4">
        <v>224</v>
      </c>
      <c r="F445" s="4">
        <f>ROUND(Source!AR417,O445)</f>
        <v>130700.48</v>
      </c>
      <c r="G445" s="4" t="s">
        <v>118</v>
      </c>
      <c r="H445" s="4" t="s">
        <v>119</v>
      </c>
      <c r="I445" s="4"/>
      <c r="J445" s="4"/>
      <c r="K445" s="4">
        <v>224</v>
      </c>
      <c r="L445" s="4">
        <v>27</v>
      </c>
      <c r="M445" s="4">
        <v>3</v>
      </c>
      <c r="N445" s="4" t="s">
        <v>3</v>
      </c>
      <c r="O445" s="4">
        <v>2</v>
      </c>
      <c r="P445" s="4"/>
      <c r="Q445" s="4"/>
      <c r="R445" s="4"/>
      <c r="S445" s="4"/>
      <c r="T445" s="4"/>
      <c r="U445" s="4"/>
      <c r="V445" s="4"/>
      <c r="W445" s="4">
        <v>130700.48</v>
      </c>
      <c r="X445" s="4">
        <v>1</v>
      </c>
      <c r="Y445" s="4">
        <v>130700.48</v>
      </c>
      <c r="Z445" s="4"/>
      <c r="AA445" s="4"/>
      <c r="AB445" s="4"/>
    </row>
    <row r="447" spans="1:88" x14ac:dyDescent="0.2">
      <c r="A447" s="1">
        <v>4</v>
      </c>
      <c r="B447" s="1">
        <v>1</v>
      </c>
      <c r="C447" s="1"/>
      <c r="D447" s="1">
        <f>ROW(A542)</f>
        <v>542</v>
      </c>
      <c r="E447" s="1"/>
      <c r="F447" s="1" t="s">
        <v>13</v>
      </c>
      <c r="G447" s="1" t="s">
        <v>242</v>
      </c>
      <c r="H447" s="1" t="s">
        <v>3</v>
      </c>
      <c r="I447" s="1">
        <v>0</v>
      </c>
      <c r="J447" s="1"/>
      <c r="K447" s="1">
        <v>0</v>
      </c>
      <c r="L447" s="1"/>
      <c r="M447" s="1" t="s">
        <v>3</v>
      </c>
      <c r="N447" s="1"/>
      <c r="O447" s="1"/>
      <c r="P447" s="1"/>
      <c r="Q447" s="1"/>
      <c r="R447" s="1"/>
      <c r="S447" s="1">
        <v>0</v>
      </c>
      <c r="T447" s="1"/>
      <c r="U447" s="1" t="s">
        <v>3</v>
      </c>
      <c r="V447" s="1">
        <v>0</v>
      </c>
      <c r="W447" s="1"/>
      <c r="X447" s="1"/>
      <c r="Y447" s="1"/>
      <c r="Z447" s="1"/>
      <c r="AA447" s="1"/>
      <c r="AB447" s="1" t="s">
        <v>3</v>
      </c>
      <c r="AC447" s="1" t="s">
        <v>3</v>
      </c>
      <c r="AD447" s="1" t="s">
        <v>3</v>
      </c>
      <c r="AE447" s="1" t="s">
        <v>3</v>
      </c>
      <c r="AF447" s="1" t="s">
        <v>3</v>
      </c>
      <c r="AG447" s="1" t="s">
        <v>3</v>
      </c>
      <c r="AH447" s="1"/>
      <c r="AI447" s="1"/>
      <c r="AJ447" s="1"/>
      <c r="AK447" s="1"/>
      <c r="AL447" s="1"/>
      <c r="AM447" s="1"/>
      <c r="AN447" s="1"/>
      <c r="AO447" s="1"/>
      <c r="AP447" s="1" t="s">
        <v>3</v>
      </c>
      <c r="AQ447" s="1" t="s">
        <v>3</v>
      </c>
      <c r="AR447" s="1" t="s">
        <v>3</v>
      </c>
      <c r="AS447" s="1"/>
      <c r="AT447" s="1"/>
      <c r="AU447" s="1"/>
      <c r="AV447" s="1"/>
      <c r="AW447" s="1"/>
      <c r="AX447" s="1"/>
      <c r="AY447" s="1"/>
      <c r="AZ447" s="1" t="s">
        <v>3</v>
      </c>
      <c r="BA447" s="1"/>
      <c r="BB447" s="1" t="s">
        <v>3</v>
      </c>
      <c r="BC447" s="1" t="s">
        <v>3</v>
      </c>
      <c r="BD447" s="1" t="s">
        <v>3</v>
      </c>
      <c r="BE447" s="1" t="s">
        <v>3</v>
      </c>
      <c r="BF447" s="1" t="s">
        <v>3</v>
      </c>
      <c r="BG447" s="1" t="s">
        <v>3</v>
      </c>
      <c r="BH447" s="1" t="s">
        <v>3</v>
      </c>
      <c r="BI447" s="1" t="s">
        <v>3</v>
      </c>
      <c r="BJ447" s="1" t="s">
        <v>3</v>
      </c>
      <c r="BK447" s="1" t="s">
        <v>3</v>
      </c>
      <c r="BL447" s="1" t="s">
        <v>3</v>
      </c>
      <c r="BM447" s="1" t="s">
        <v>3</v>
      </c>
      <c r="BN447" s="1" t="s">
        <v>3</v>
      </c>
      <c r="BO447" s="1" t="s">
        <v>3</v>
      </c>
      <c r="BP447" s="1" t="s">
        <v>3</v>
      </c>
      <c r="BQ447" s="1"/>
      <c r="BR447" s="1"/>
      <c r="BS447" s="1"/>
      <c r="BT447" s="1"/>
      <c r="BU447" s="1"/>
      <c r="BV447" s="1"/>
      <c r="BW447" s="1"/>
      <c r="BX447" s="1">
        <v>0</v>
      </c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>
        <v>0</v>
      </c>
    </row>
    <row r="449" spans="1:245" x14ac:dyDescent="0.2">
      <c r="A449" s="2">
        <v>52</v>
      </c>
      <c r="B449" s="2">
        <f t="shared" ref="B449:G449" si="291">B542</f>
        <v>1</v>
      </c>
      <c r="C449" s="2">
        <f t="shared" si="291"/>
        <v>4</v>
      </c>
      <c r="D449" s="2">
        <f t="shared" si="291"/>
        <v>447</v>
      </c>
      <c r="E449" s="2">
        <f t="shared" si="291"/>
        <v>0</v>
      </c>
      <c r="F449" s="2" t="str">
        <f t="shared" si="291"/>
        <v>Новый раздел</v>
      </c>
      <c r="G449" s="2" t="str">
        <f t="shared" si="291"/>
        <v>Подготовка к ОЗП- Смета 1.2</v>
      </c>
      <c r="H449" s="2"/>
      <c r="I449" s="2"/>
      <c r="J449" s="2"/>
      <c r="K449" s="2"/>
      <c r="L449" s="2"/>
      <c r="M449" s="2"/>
      <c r="N449" s="2"/>
      <c r="O449" s="2">
        <f t="shared" ref="O449:AT449" si="292">O542</f>
        <v>73432.19</v>
      </c>
      <c r="P449" s="2">
        <f t="shared" si="292"/>
        <v>2241.61</v>
      </c>
      <c r="Q449" s="2">
        <f t="shared" si="292"/>
        <v>101.5</v>
      </c>
      <c r="R449" s="2">
        <f t="shared" si="292"/>
        <v>0.5</v>
      </c>
      <c r="S449" s="2">
        <f t="shared" si="292"/>
        <v>71089.08</v>
      </c>
      <c r="T449" s="2">
        <f t="shared" si="292"/>
        <v>0</v>
      </c>
      <c r="U449" s="2">
        <f t="shared" si="292"/>
        <v>147.45339999999999</v>
      </c>
      <c r="V449" s="2">
        <f t="shared" si="292"/>
        <v>0</v>
      </c>
      <c r="W449" s="2">
        <f t="shared" si="292"/>
        <v>0</v>
      </c>
      <c r="X449" s="2">
        <f t="shared" si="292"/>
        <v>49762.36</v>
      </c>
      <c r="Y449" s="2">
        <f t="shared" si="292"/>
        <v>7108.9</v>
      </c>
      <c r="Z449" s="2">
        <f t="shared" si="292"/>
        <v>0</v>
      </c>
      <c r="AA449" s="2">
        <f t="shared" si="292"/>
        <v>0</v>
      </c>
      <c r="AB449" s="2">
        <f t="shared" si="292"/>
        <v>0</v>
      </c>
      <c r="AC449" s="2">
        <f t="shared" si="292"/>
        <v>0</v>
      </c>
      <c r="AD449" s="2">
        <f t="shared" si="292"/>
        <v>0</v>
      </c>
      <c r="AE449" s="2">
        <f t="shared" si="292"/>
        <v>0</v>
      </c>
      <c r="AF449" s="2">
        <f t="shared" si="292"/>
        <v>0</v>
      </c>
      <c r="AG449" s="2">
        <f t="shared" si="292"/>
        <v>0</v>
      </c>
      <c r="AH449" s="2">
        <f t="shared" si="292"/>
        <v>0</v>
      </c>
      <c r="AI449" s="2">
        <f t="shared" si="292"/>
        <v>0</v>
      </c>
      <c r="AJ449" s="2">
        <f t="shared" si="292"/>
        <v>0</v>
      </c>
      <c r="AK449" s="2">
        <f t="shared" si="292"/>
        <v>0</v>
      </c>
      <c r="AL449" s="2">
        <f t="shared" si="292"/>
        <v>0</v>
      </c>
      <c r="AM449" s="2">
        <f t="shared" si="292"/>
        <v>0</v>
      </c>
      <c r="AN449" s="2">
        <f t="shared" si="292"/>
        <v>0</v>
      </c>
      <c r="AO449" s="2">
        <f t="shared" si="292"/>
        <v>0</v>
      </c>
      <c r="AP449" s="2">
        <f t="shared" si="292"/>
        <v>0</v>
      </c>
      <c r="AQ449" s="2">
        <f t="shared" si="292"/>
        <v>0</v>
      </c>
      <c r="AR449" s="2">
        <f t="shared" si="292"/>
        <v>130304.25</v>
      </c>
      <c r="AS449" s="2">
        <f t="shared" si="292"/>
        <v>0</v>
      </c>
      <c r="AT449" s="2">
        <f t="shared" si="292"/>
        <v>0</v>
      </c>
      <c r="AU449" s="2">
        <f t="shared" ref="AU449:BZ449" si="293">AU542</f>
        <v>130304.25</v>
      </c>
      <c r="AV449" s="2">
        <f t="shared" si="293"/>
        <v>2241.61</v>
      </c>
      <c r="AW449" s="2">
        <f t="shared" si="293"/>
        <v>2241.61</v>
      </c>
      <c r="AX449" s="2">
        <f t="shared" si="293"/>
        <v>0</v>
      </c>
      <c r="AY449" s="2">
        <f t="shared" si="293"/>
        <v>2241.61</v>
      </c>
      <c r="AZ449" s="2">
        <f t="shared" si="293"/>
        <v>0</v>
      </c>
      <c r="BA449" s="2">
        <f t="shared" si="293"/>
        <v>0</v>
      </c>
      <c r="BB449" s="2">
        <f t="shared" si="293"/>
        <v>0</v>
      </c>
      <c r="BC449" s="2">
        <f t="shared" si="293"/>
        <v>0</v>
      </c>
      <c r="BD449" s="2">
        <f t="shared" si="293"/>
        <v>0</v>
      </c>
      <c r="BE449" s="2">
        <f t="shared" si="293"/>
        <v>0</v>
      </c>
      <c r="BF449" s="2">
        <f t="shared" si="293"/>
        <v>0</v>
      </c>
      <c r="BG449" s="2">
        <f t="shared" si="293"/>
        <v>0</v>
      </c>
      <c r="BH449" s="2">
        <f t="shared" si="293"/>
        <v>0</v>
      </c>
      <c r="BI449" s="2">
        <f t="shared" si="293"/>
        <v>0</v>
      </c>
      <c r="BJ449" s="2">
        <f t="shared" si="293"/>
        <v>0</v>
      </c>
      <c r="BK449" s="2">
        <f t="shared" si="293"/>
        <v>0</v>
      </c>
      <c r="BL449" s="2">
        <f t="shared" si="293"/>
        <v>0</v>
      </c>
      <c r="BM449" s="2">
        <f t="shared" si="293"/>
        <v>0</v>
      </c>
      <c r="BN449" s="2">
        <f t="shared" si="293"/>
        <v>0</v>
      </c>
      <c r="BO449" s="2">
        <f t="shared" si="293"/>
        <v>0</v>
      </c>
      <c r="BP449" s="2">
        <f t="shared" si="293"/>
        <v>0</v>
      </c>
      <c r="BQ449" s="2">
        <f t="shared" si="293"/>
        <v>0</v>
      </c>
      <c r="BR449" s="2">
        <f t="shared" si="293"/>
        <v>0</v>
      </c>
      <c r="BS449" s="2">
        <f t="shared" si="293"/>
        <v>0</v>
      </c>
      <c r="BT449" s="2">
        <f t="shared" si="293"/>
        <v>0</v>
      </c>
      <c r="BU449" s="2">
        <f t="shared" si="293"/>
        <v>0</v>
      </c>
      <c r="BV449" s="2">
        <f t="shared" si="293"/>
        <v>0</v>
      </c>
      <c r="BW449" s="2">
        <f t="shared" si="293"/>
        <v>0</v>
      </c>
      <c r="BX449" s="2">
        <f t="shared" si="293"/>
        <v>0</v>
      </c>
      <c r="BY449" s="2">
        <f t="shared" si="293"/>
        <v>0</v>
      </c>
      <c r="BZ449" s="2">
        <f t="shared" si="293"/>
        <v>0</v>
      </c>
      <c r="CA449" s="2">
        <f t="shared" ref="CA449:DF449" si="294">CA542</f>
        <v>0</v>
      </c>
      <c r="CB449" s="2">
        <f t="shared" si="294"/>
        <v>0</v>
      </c>
      <c r="CC449" s="2">
        <f t="shared" si="294"/>
        <v>0</v>
      </c>
      <c r="CD449" s="2">
        <f t="shared" si="294"/>
        <v>0</v>
      </c>
      <c r="CE449" s="2">
        <f t="shared" si="294"/>
        <v>0</v>
      </c>
      <c r="CF449" s="2">
        <f t="shared" si="294"/>
        <v>0</v>
      </c>
      <c r="CG449" s="2">
        <f t="shared" si="294"/>
        <v>0</v>
      </c>
      <c r="CH449" s="2">
        <f t="shared" si="294"/>
        <v>0</v>
      </c>
      <c r="CI449" s="2">
        <f t="shared" si="294"/>
        <v>0</v>
      </c>
      <c r="CJ449" s="2">
        <f t="shared" si="294"/>
        <v>0</v>
      </c>
      <c r="CK449" s="2">
        <f t="shared" si="294"/>
        <v>0</v>
      </c>
      <c r="CL449" s="2">
        <f t="shared" si="294"/>
        <v>0</v>
      </c>
      <c r="CM449" s="2">
        <f t="shared" si="294"/>
        <v>0</v>
      </c>
      <c r="CN449" s="2">
        <f t="shared" si="294"/>
        <v>0</v>
      </c>
      <c r="CO449" s="2">
        <f t="shared" si="294"/>
        <v>0</v>
      </c>
      <c r="CP449" s="2">
        <f t="shared" si="294"/>
        <v>0</v>
      </c>
      <c r="CQ449" s="2">
        <f t="shared" si="294"/>
        <v>0</v>
      </c>
      <c r="CR449" s="2">
        <f t="shared" si="294"/>
        <v>0</v>
      </c>
      <c r="CS449" s="2">
        <f t="shared" si="294"/>
        <v>0</v>
      </c>
      <c r="CT449" s="2">
        <f t="shared" si="294"/>
        <v>0</v>
      </c>
      <c r="CU449" s="2">
        <f t="shared" si="294"/>
        <v>0</v>
      </c>
      <c r="CV449" s="2">
        <f t="shared" si="294"/>
        <v>0</v>
      </c>
      <c r="CW449" s="2">
        <f t="shared" si="294"/>
        <v>0</v>
      </c>
      <c r="CX449" s="2">
        <f t="shared" si="294"/>
        <v>0</v>
      </c>
      <c r="CY449" s="2">
        <f t="shared" si="294"/>
        <v>0</v>
      </c>
      <c r="CZ449" s="2">
        <f t="shared" si="294"/>
        <v>0</v>
      </c>
      <c r="DA449" s="2">
        <f t="shared" si="294"/>
        <v>0</v>
      </c>
      <c r="DB449" s="2">
        <f t="shared" si="294"/>
        <v>0</v>
      </c>
      <c r="DC449" s="2">
        <f t="shared" si="294"/>
        <v>0</v>
      </c>
      <c r="DD449" s="2">
        <f t="shared" si="294"/>
        <v>0</v>
      </c>
      <c r="DE449" s="2">
        <f t="shared" si="294"/>
        <v>0</v>
      </c>
      <c r="DF449" s="2">
        <f t="shared" si="294"/>
        <v>0</v>
      </c>
      <c r="DG449" s="3">
        <f t="shared" ref="DG449:EL449" si="295">DG542</f>
        <v>0</v>
      </c>
      <c r="DH449" s="3">
        <f t="shared" si="295"/>
        <v>0</v>
      </c>
      <c r="DI449" s="3">
        <f t="shared" si="295"/>
        <v>0</v>
      </c>
      <c r="DJ449" s="3">
        <f t="shared" si="295"/>
        <v>0</v>
      </c>
      <c r="DK449" s="3">
        <f t="shared" si="295"/>
        <v>0</v>
      </c>
      <c r="DL449" s="3">
        <f t="shared" si="295"/>
        <v>0</v>
      </c>
      <c r="DM449" s="3">
        <f t="shared" si="295"/>
        <v>0</v>
      </c>
      <c r="DN449" s="3">
        <f t="shared" si="295"/>
        <v>0</v>
      </c>
      <c r="DO449" s="3">
        <f t="shared" si="295"/>
        <v>0</v>
      </c>
      <c r="DP449" s="3">
        <f t="shared" si="295"/>
        <v>0</v>
      </c>
      <c r="DQ449" s="3">
        <f t="shared" si="295"/>
        <v>0</v>
      </c>
      <c r="DR449" s="3">
        <f t="shared" si="295"/>
        <v>0</v>
      </c>
      <c r="DS449" s="3">
        <f t="shared" si="295"/>
        <v>0</v>
      </c>
      <c r="DT449" s="3">
        <f t="shared" si="295"/>
        <v>0</v>
      </c>
      <c r="DU449" s="3">
        <f t="shared" si="295"/>
        <v>0</v>
      </c>
      <c r="DV449" s="3">
        <f t="shared" si="295"/>
        <v>0</v>
      </c>
      <c r="DW449" s="3">
        <f t="shared" si="295"/>
        <v>0</v>
      </c>
      <c r="DX449" s="3">
        <f t="shared" si="295"/>
        <v>0</v>
      </c>
      <c r="DY449" s="3">
        <f t="shared" si="295"/>
        <v>0</v>
      </c>
      <c r="DZ449" s="3">
        <f t="shared" si="295"/>
        <v>0</v>
      </c>
      <c r="EA449" s="3">
        <f t="shared" si="295"/>
        <v>0</v>
      </c>
      <c r="EB449" s="3">
        <f t="shared" si="295"/>
        <v>0</v>
      </c>
      <c r="EC449" s="3">
        <f t="shared" si="295"/>
        <v>0</v>
      </c>
      <c r="ED449" s="3">
        <f t="shared" si="295"/>
        <v>0</v>
      </c>
      <c r="EE449" s="3">
        <f t="shared" si="295"/>
        <v>0</v>
      </c>
      <c r="EF449" s="3">
        <f t="shared" si="295"/>
        <v>0</v>
      </c>
      <c r="EG449" s="3">
        <f t="shared" si="295"/>
        <v>0</v>
      </c>
      <c r="EH449" s="3">
        <f t="shared" si="295"/>
        <v>0</v>
      </c>
      <c r="EI449" s="3">
        <f t="shared" si="295"/>
        <v>0</v>
      </c>
      <c r="EJ449" s="3">
        <f t="shared" si="295"/>
        <v>0</v>
      </c>
      <c r="EK449" s="3">
        <f t="shared" si="295"/>
        <v>0</v>
      </c>
      <c r="EL449" s="3">
        <f t="shared" si="295"/>
        <v>0</v>
      </c>
      <c r="EM449" s="3">
        <f t="shared" ref="EM449:FR449" si="296">EM542</f>
        <v>0</v>
      </c>
      <c r="EN449" s="3">
        <f t="shared" si="296"/>
        <v>0</v>
      </c>
      <c r="EO449" s="3">
        <f t="shared" si="296"/>
        <v>0</v>
      </c>
      <c r="EP449" s="3">
        <f t="shared" si="296"/>
        <v>0</v>
      </c>
      <c r="EQ449" s="3">
        <f t="shared" si="296"/>
        <v>0</v>
      </c>
      <c r="ER449" s="3">
        <f t="shared" si="296"/>
        <v>0</v>
      </c>
      <c r="ES449" s="3">
        <f t="shared" si="296"/>
        <v>0</v>
      </c>
      <c r="ET449" s="3">
        <f t="shared" si="296"/>
        <v>0</v>
      </c>
      <c r="EU449" s="3">
        <f t="shared" si="296"/>
        <v>0</v>
      </c>
      <c r="EV449" s="3">
        <f t="shared" si="296"/>
        <v>0</v>
      </c>
      <c r="EW449" s="3">
        <f t="shared" si="296"/>
        <v>0</v>
      </c>
      <c r="EX449" s="3">
        <f t="shared" si="296"/>
        <v>0</v>
      </c>
      <c r="EY449" s="3">
        <f t="shared" si="296"/>
        <v>0</v>
      </c>
      <c r="EZ449" s="3">
        <f t="shared" si="296"/>
        <v>0</v>
      </c>
      <c r="FA449" s="3">
        <f t="shared" si="296"/>
        <v>0</v>
      </c>
      <c r="FB449" s="3">
        <f t="shared" si="296"/>
        <v>0</v>
      </c>
      <c r="FC449" s="3">
        <f t="shared" si="296"/>
        <v>0</v>
      </c>
      <c r="FD449" s="3">
        <f t="shared" si="296"/>
        <v>0</v>
      </c>
      <c r="FE449" s="3">
        <f t="shared" si="296"/>
        <v>0</v>
      </c>
      <c r="FF449" s="3">
        <f t="shared" si="296"/>
        <v>0</v>
      </c>
      <c r="FG449" s="3">
        <f t="shared" si="296"/>
        <v>0</v>
      </c>
      <c r="FH449" s="3">
        <f t="shared" si="296"/>
        <v>0</v>
      </c>
      <c r="FI449" s="3">
        <f t="shared" si="296"/>
        <v>0</v>
      </c>
      <c r="FJ449" s="3">
        <f t="shared" si="296"/>
        <v>0</v>
      </c>
      <c r="FK449" s="3">
        <f t="shared" si="296"/>
        <v>0</v>
      </c>
      <c r="FL449" s="3">
        <f t="shared" si="296"/>
        <v>0</v>
      </c>
      <c r="FM449" s="3">
        <f t="shared" si="296"/>
        <v>0</v>
      </c>
      <c r="FN449" s="3">
        <f t="shared" si="296"/>
        <v>0</v>
      </c>
      <c r="FO449" s="3">
        <f t="shared" si="296"/>
        <v>0</v>
      </c>
      <c r="FP449" s="3">
        <f t="shared" si="296"/>
        <v>0</v>
      </c>
      <c r="FQ449" s="3">
        <f t="shared" si="296"/>
        <v>0</v>
      </c>
      <c r="FR449" s="3">
        <f t="shared" si="296"/>
        <v>0</v>
      </c>
      <c r="FS449" s="3">
        <f t="shared" ref="FS449:GX449" si="297">FS542</f>
        <v>0</v>
      </c>
      <c r="FT449" s="3">
        <f t="shared" si="297"/>
        <v>0</v>
      </c>
      <c r="FU449" s="3">
        <f t="shared" si="297"/>
        <v>0</v>
      </c>
      <c r="FV449" s="3">
        <f t="shared" si="297"/>
        <v>0</v>
      </c>
      <c r="FW449" s="3">
        <f t="shared" si="297"/>
        <v>0</v>
      </c>
      <c r="FX449" s="3">
        <f t="shared" si="297"/>
        <v>0</v>
      </c>
      <c r="FY449" s="3">
        <f t="shared" si="297"/>
        <v>0</v>
      </c>
      <c r="FZ449" s="3">
        <f t="shared" si="297"/>
        <v>0</v>
      </c>
      <c r="GA449" s="3">
        <f t="shared" si="297"/>
        <v>0</v>
      </c>
      <c r="GB449" s="3">
        <f t="shared" si="297"/>
        <v>0</v>
      </c>
      <c r="GC449" s="3">
        <f t="shared" si="297"/>
        <v>0</v>
      </c>
      <c r="GD449" s="3">
        <f t="shared" si="297"/>
        <v>0</v>
      </c>
      <c r="GE449" s="3">
        <f t="shared" si="297"/>
        <v>0</v>
      </c>
      <c r="GF449" s="3">
        <f t="shared" si="297"/>
        <v>0</v>
      </c>
      <c r="GG449" s="3">
        <f t="shared" si="297"/>
        <v>0</v>
      </c>
      <c r="GH449" s="3">
        <f t="shared" si="297"/>
        <v>0</v>
      </c>
      <c r="GI449" s="3">
        <f t="shared" si="297"/>
        <v>0</v>
      </c>
      <c r="GJ449" s="3">
        <f t="shared" si="297"/>
        <v>0</v>
      </c>
      <c r="GK449" s="3">
        <f t="shared" si="297"/>
        <v>0</v>
      </c>
      <c r="GL449" s="3">
        <f t="shared" si="297"/>
        <v>0</v>
      </c>
      <c r="GM449" s="3">
        <f t="shared" si="297"/>
        <v>0</v>
      </c>
      <c r="GN449" s="3">
        <f t="shared" si="297"/>
        <v>0</v>
      </c>
      <c r="GO449" s="3">
        <f t="shared" si="297"/>
        <v>0</v>
      </c>
      <c r="GP449" s="3">
        <f t="shared" si="297"/>
        <v>0</v>
      </c>
      <c r="GQ449" s="3">
        <f t="shared" si="297"/>
        <v>0</v>
      </c>
      <c r="GR449" s="3">
        <f t="shared" si="297"/>
        <v>0</v>
      </c>
      <c r="GS449" s="3">
        <f t="shared" si="297"/>
        <v>0</v>
      </c>
      <c r="GT449" s="3">
        <f t="shared" si="297"/>
        <v>0</v>
      </c>
      <c r="GU449" s="3">
        <f t="shared" si="297"/>
        <v>0</v>
      </c>
      <c r="GV449" s="3">
        <f t="shared" si="297"/>
        <v>0</v>
      </c>
      <c r="GW449" s="3">
        <f t="shared" si="297"/>
        <v>0</v>
      </c>
      <c r="GX449" s="3">
        <f t="shared" si="297"/>
        <v>0</v>
      </c>
    </row>
    <row r="451" spans="1:245" x14ac:dyDescent="0.2">
      <c r="A451" s="1">
        <v>5</v>
      </c>
      <c r="B451" s="1">
        <v>1</v>
      </c>
      <c r="C451" s="1"/>
      <c r="D451" s="1">
        <f>ROW(A473)</f>
        <v>473</v>
      </c>
      <c r="E451" s="1"/>
      <c r="F451" s="1" t="s">
        <v>15</v>
      </c>
      <c r="G451" s="1" t="s">
        <v>223</v>
      </c>
      <c r="H451" s="1" t="s">
        <v>3</v>
      </c>
      <c r="I451" s="1">
        <v>0</v>
      </c>
      <c r="J451" s="1"/>
      <c r="K451" s="1">
        <v>-1</v>
      </c>
      <c r="L451" s="1"/>
      <c r="M451" s="1" t="s">
        <v>3</v>
      </c>
      <c r="N451" s="1"/>
      <c r="O451" s="1"/>
      <c r="P451" s="1"/>
      <c r="Q451" s="1"/>
      <c r="R451" s="1"/>
      <c r="S451" s="1">
        <v>0</v>
      </c>
      <c r="T451" s="1"/>
      <c r="U451" s="1" t="s">
        <v>3</v>
      </c>
      <c r="V451" s="1">
        <v>0</v>
      </c>
      <c r="W451" s="1"/>
      <c r="X451" s="1"/>
      <c r="Y451" s="1"/>
      <c r="Z451" s="1"/>
      <c r="AA451" s="1"/>
      <c r="AB451" s="1" t="s">
        <v>3</v>
      </c>
      <c r="AC451" s="1" t="s">
        <v>3</v>
      </c>
      <c r="AD451" s="1" t="s">
        <v>3</v>
      </c>
      <c r="AE451" s="1" t="s">
        <v>3</v>
      </c>
      <c r="AF451" s="1" t="s">
        <v>3</v>
      </c>
      <c r="AG451" s="1" t="s">
        <v>3</v>
      </c>
      <c r="AH451" s="1"/>
      <c r="AI451" s="1"/>
      <c r="AJ451" s="1"/>
      <c r="AK451" s="1"/>
      <c r="AL451" s="1"/>
      <c r="AM451" s="1"/>
      <c r="AN451" s="1"/>
      <c r="AO451" s="1"/>
      <c r="AP451" s="1" t="s">
        <v>3</v>
      </c>
      <c r="AQ451" s="1" t="s">
        <v>3</v>
      </c>
      <c r="AR451" s="1" t="s">
        <v>3</v>
      </c>
      <c r="AS451" s="1"/>
      <c r="AT451" s="1"/>
      <c r="AU451" s="1"/>
      <c r="AV451" s="1"/>
      <c r="AW451" s="1"/>
      <c r="AX451" s="1"/>
      <c r="AY451" s="1"/>
      <c r="AZ451" s="1" t="s">
        <v>3</v>
      </c>
      <c r="BA451" s="1"/>
      <c r="BB451" s="1" t="s">
        <v>3</v>
      </c>
      <c r="BC451" s="1" t="s">
        <v>3</v>
      </c>
      <c r="BD451" s="1" t="s">
        <v>3</v>
      </c>
      <c r="BE451" s="1" t="s">
        <v>3</v>
      </c>
      <c r="BF451" s="1" t="s">
        <v>3</v>
      </c>
      <c r="BG451" s="1" t="s">
        <v>3</v>
      </c>
      <c r="BH451" s="1" t="s">
        <v>3</v>
      </c>
      <c r="BI451" s="1" t="s">
        <v>3</v>
      </c>
      <c r="BJ451" s="1" t="s">
        <v>3</v>
      </c>
      <c r="BK451" s="1" t="s">
        <v>3</v>
      </c>
      <c r="BL451" s="1" t="s">
        <v>3</v>
      </c>
      <c r="BM451" s="1" t="s">
        <v>3</v>
      </c>
      <c r="BN451" s="1" t="s">
        <v>3</v>
      </c>
      <c r="BO451" s="1" t="s">
        <v>3</v>
      </c>
      <c r="BP451" s="1" t="s">
        <v>3</v>
      </c>
      <c r="BQ451" s="1"/>
      <c r="BR451" s="1"/>
      <c r="BS451" s="1"/>
      <c r="BT451" s="1"/>
      <c r="BU451" s="1"/>
      <c r="BV451" s="1"/>
      <c r="BW451" s="1"/>
      <c r="BX451" s="1">
        <v>0</v>
      </c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>
        <v>0</v>
      </c>
    </row>
    <row r="453" spans="1:245" x14ac:dyDescent="0.2">
      <c r="A453" s="2">
        <v>52</v>
      </c>
      <c r="B453" s="2">
        <f t="shared" ref="B453:G453" si="298">B473</f>
        <v>1</v>
      </c>
      <c r="C453" s="2">
        <f t="shared" si="298"/>
        <v>5</v>
      </c>
      <c r="D453" s="2">
        <f t="shared" si="298"/>
        <v>451</v>
      </c>
      <c r="E453" s="2">
        <f t="shared" si="298"/>
        <v>0</v>
      </c>
      <c r="F453" s="2" t="str">
        <f t="shared" si="298"/>
        <v>Новый подраздел</v>
      </c>
      <c r="G453" s="2" t="str">
        <f t="shared" si="298"/>
        <v>Индивидуальный тепловой пункт</v>
      </c>
      <c r="H453" s="2"/>
      <c r="I453" s="2"/>
      <c r="J453" s="2"/>
      <c r="K453" s="2"/>
      <c r="L453" s="2"/>
      <c r="M453" s="2"/>
      <c r="N453" s="2"/>
      <c r="O453" s="2">
        <f t="shared" ref="O453:AT453" si="299">O473</f>
        <v>24211.54</v>
      </c>
      <c r="P453" s="2">
        <f t="shared" si="299"/>
        <v>109.39</v>
      </c>
      <c r="Q453" s="2">
        <f t="shared" si="299"/>
        <v>4.7</v>
      </c>
      <c r="R453" s="2">
        <f t="shared" si="299"/>
        <v>0.02</v>
      </c>
      <c r="S453" s="2">
        <f t="shared" si="299"/>
        <v>24097.45</v>
      </c>
      <c r="T453" s="2">
        <f t="shared" si="299"/>
        <v>0</v>
      </c>
      <c r="U453" s="2">
        <f t="shared" si="299"/>
        <v>54.63519999999999</v>
      </c>
      <c r="V453" s="2">
        <f t="shared" si="299"/>
        <v>0</v>
      </c>
      <c r="W453" s="2">
        <f t="shared" si="299"/>
        <v>0</v>
      </c>
      <c r="X453" s="2">
        <f t="shared" si="299"/>
        <v>16868.21</v>
      </c>
      <c r="Y453" s="2">
        <f t="shared" si="299"/>
        <v>2409.73</v>
      </c>
      <c r="Z453" s="2">
        <f t="shared" si="299"/>
        <v>0</v>
      </c>
      <c r="AA453" s="2">
        <f t="shared" si="299"/>
        <v>0</v>
      </c>
      <c r="AB453" s="2">
        <f t="shared" si="299"/>
        <v>24211.54</v>
      </c>
      <c r="AC453" s="2">
        <f t="shared" si="299"/>
        <v>109.39</v>
      </c>
      <c r="AD453" s="2">
        <f t="shared" si="299"/>
        <v>4.7</v>
      </c>
      <c r="AE453" s="2">
        <f t="shared" si="299"/>
        <v>0.02</v>
      </c>
      <c r="AF453" s="2">
        <f t="shared" si="299"/>
        <v>24097.45</v>
      </c>
      <c r="AG453" s="2">
        <f t="shared" si="299"/>
        <v>0</v>
      </c>
      <c r="AH453" s="2">
        <f t="shared" si="299"/>
        <v>54.63519999999999</v>
      </c>
      <c r="AI453" s="2">
        <f t="shared" si="299"/>
        <v>0</v>
      </c>
      <c r="AJ453" s="2">
        <f t="shared" si="299"/>
        <v>0</v>
      </c>
      <c r="AK453" s="2">
        <f t="shared" si="299"/>
        <v>16868.21</v>
      </c>
      <c r="AL453" s="2">
        <f t="shared" si="299"/>
        <v>2409.73</v>
      </c>
      <c r="AM453" s="2">
        <f t="shared" si="299"/>
        <v>0</v>
      </c>
      <c r="AN453" s="2">
        <f t="shared" si="299"/>
        <v>0</v>
      </c>
      <c r="AO453" s="2">
        <f t="shared" si="299"/>
        <v>0</v>
      </c>
      <c r="AP453" s="2">
        <f t="shared" si="299"/>
        <v>0</v>
      </c>
      <c r="AQ453" s="2">
        <f t="shared" si="299"/>
        <v>0</v>
      </c>
      <c r="AR453" s="2">
        <f t="shared" si="299"/>
        <v>43489.51</v>
      </c>
      <c r="AS453" s="2">
        <f t="shared" si="299"/>
        <v>0</v>
      </c>
      <c r="AT453" s="2">
        <f t="shared" si="299"/>
        <v>0</v>
      </c>
      <c r="AU453" s="2">
        <f t="shared" ref="AU453:BZ453" si="300">AU473</f>
        <v>43489.51</v>
      </c>
      <c r="AV453" s="2">
        <f t="shared" si="300"/>
        <v>109.39</v>
      </c>
      <c r="AW453" s="2">
        <f t="shared" si="300"/>
        <v>109.39</v>
      </c>
      <c r="AX453" s="2">
        <f t="shared" si="300"/>
        <v>0</v>
      </c>
      <c r="AY453" s="2">
        <f t="shared" si="300"/>
        <v>109.39</v>
      </c>
      <c r="AZ453" s="2">
        <f t="shared" si="300"/>
        <v>0</v>
      </c>
      <c r="BA453" s="2">
        <f t="shared" si="300"/>
        <v>0</v>
      </c>
      <c r="BB453" s="2">
        <f t="shared" si="300"/>
        <v>0</v>
      </c>
      <c r="BC453" s="2">
        <f t="shared" si="300"/>
        <v>0</v>
      </c>
      <c r="BD453" s="2">
        <f t="shared" si="300"/>
        <v>0</v>
      </c>
      <c r="BE453" s="2">
        <f t="shared" si="300"/>
        <v>0</v>
      </c>
      <c r="BF453" s="2">
        <f t="shared" si="300"/>
        <v>0</v>
      </c>
      <c r="BG453" s="2">
        <f t="shared" si="300"/>
        <v>0</v>
      </c>
      <c r="BH453" s="2">
        <f t="shared" si="300"/>
        <v>0</v>
      </c>
      <c r="BI453" s="2">
        <f t="shared" si="300"/>
        <v>0</v>
      </c>
      <c r="BJ453" s="2">
        <f t="shared" si="300"/>
        <v>0</v>
      </c>
      <c r="BK453" s="2">
        <f t="shared" si="300"/>
        <v>0</v>
      </c>
      <c r="BL453" s="2">
        <f t="shared" si="300"/>
        <v>0</v>
      </c>
      <c r="BM453" s="2">
        <f t="shared" si="300"/>
        <v>0</v>
      </c>
      <c r="BN453" s="2">
        <f t="shared" si="300"/>
        <v>0</v>
      </c>
      <c r="BO453" s="2">
        <f t="shared" si="300"/>
        <v>0</v>
      </c>
      <c r="BP453" s="2">
        <f t="shared" si="300"/>
        <v>0</v>
      </c>
      <c r="BQ453" s="2">
        <f t="shared" si="300"/>
        <v>0</v>
      </c>
      <c r="BR453" s="2">
        <f t="shared" si="300"/>
        <v>0</v>
      </c>
      <c r="BS453" s="2">
        <f t="shared" si="300"/>
        <v>0</v>
      </c>
      <c r="BT453" s="2">
        <f t="shared" si="300"/>
        <v>0</v>
      </c>
      <c r="BU453" s="2">
        <f t="shared" si="300"/>
        <v>0</v>
      </c>
      <c r="BV453" s="2">
        <f t="shared" si="300"/>
        <v>0</v>
      </c>
      <c r="BW453" s="2">
        <f t="shared" si="300"/>
        <v>0</v>
      </c>
      <c r="BX453" s="2">
        <f t="shared" si="300"/>
        <v>0</v>
      </c>
      <c r="BY453" s="2">
        <f t="shared" si="300"/>
        <v>0</v>
      </c>
      <c r="BZ453" s="2">
        <f t="shared" si="300"/>
        <v>0</v>
      </c>
      <c r="CA453" s="2">
        <f t="shared" ref="CA453:DF453" si="301">CA473</f>
        <v>43489.51</v>
      </c>
      <c r="CB453" s="2">
        <f t="shared" si="301"/>
        <v>0</v>
      </c>
      <c r="CC453" s="2">
        <f t="shared" si="301"/>
        <v>0</v>
      </c>
      <c r="CD453" s="2">
        <f t="shared" si="301"/>
        <v>43489.51</v>
      </c>
      <c r="CE453" s="2">
        <f t="shared" si="301"/>
        <v>109.39</v>
      </c>
      <c r="CF453" s="2">
        <f t="shared" si="301"/>
        <v>109.39</v>
      </c>
      <c r="CG453" s="2">
        <f t="shared" si="301"/>
        <v>0</v>
      </c>
      <c r="CH453" s="2">
        <f t="shared" si="301"/>
        <v>109.39</v>
      </c>
      <c r="CI453" s="2">
        <f t="shared" si="301"/>
        <v>0</v>
      </c>
      <c r="CJ453" s="2">
        <f t="shared" si="301"/>
        <v>0</v>
      </c>
      <c r="CK453" s="2">
        <f t="shared" si="301"/>
        <v>0</v>
      </c>
      <c r="CL453" s="2">
        <f t="shared" si="301"/>
        <v>0</v>
      </c>
      <c r="CM453" s="2">
        <f t="shared" si="301"/>
        <v>0</v>
      </c>
      <c r="CN453" s="2">
        <f t="shared" si="301"/>
        <v>0</v>
      </c>
      <c r="CO453" s="2">
        <f t="shared" si="301"/>
        <v>0</v>
      </c>
      <c r="CP453" s="2">
        <f t="shared" si="301"/>
        <v>0</v>
      </c>
      <c r="CQ453" s="2">
        <f t="shared" si="301"/>
        <v>0</v>
      </c>
      <c r="CR453" s="2">
        <f t="shared" si="301"/>
        <v>0</v>
      </c>
      <c r="CS453" s="2">
        <f t="shared" si="301"/>
        <v>0</v>
      </c>
      <c r="CT453" s="2">
        <f t="shared" si="301"/>
        <v>0</v>
      </c>
      <c r="CU453" s="2">
        <f t="shared" si="301"/>
        <v>0</v>
      </c>
      <c r="CV453" s="2">
        <f t="shared" si="301"/>
        <v>0</v>
      </c>
      <c r="CW453" s="2">
        <f t="shared" si="301"/>
        <v>0</v>
      </c>
      <c r="CX453" s="2">
        <f t="shared" si="301"/>
        <v>0</v>
      </c>
      <c r="CY453" s="2">
        <f t="shared" si="301"/>
        <v>0</v>
      </c>
      <c r="CZ453" s="2">
        <f t="shared" si="301"/>
        <v>0</v>
      </c>
      <c r="DA453" s="2">
        <f t="shared" si="301"/>
        <v>0</v>
      </c>
      <c r="DB453" s="2">
        <f t="shared" si="301"/>
        <v>0</v>
      </c>
      <c r="DC453" s="2">
        <f t="shared" si="301"/>
        <v>0</v>
      </c>
      <c r="DD453" s="2">
        <f t="shared" si="301"/>
        <v>0</v>
      </c>
      <c r="DE453" s="2">
        <f t="shared" si="301"/>
        <v>0</v>
      </c>
      <c r="DF453" s="2">
        <f t="shared" si="301"/>
        <v>0</v>
      </c>
      <c r="DG453" s="3">
        <f t="shared" ref="DG453:EL453" si="302">DG473</f>
        <v>0</v>
      </c>
      <c r="DH453" s="3">
        <f t="shared" si="302"/>
        <v>0</v>
      </c>
      <c r="DI453" s="3">
        <f t="shared" si="302"/>
        <v>0</v>
      </c>
      <c r="DJ453" s="3">
        <f t="shared" si="302"/>
        <v>0</v>
      </c>
      <c r="DK453" s="3">
        <f t="shared" si="302"/>
        <v>0</v>
      </c>
      <c r="DL453" s="3">
        <f t="shared" si="302"/>
        <v>0</v>
      </c>
      <c r="DM453" s="3">
        <f t="shared" si="302"/>
        <v>0</v>
      </c>
      <c r="DN453" s="3">
        <f t="shared" si="302"/>
        <v>0</v>
      </c>
      <c r="DO453" s="3">
        <f t="shared" si="302"/>
        <v>0</v>
      </c>
      <c r="DP453" s="3">
        <f t="shared" si="302"/>
        <v>0</v>
      </c>
      <c r="DQ453" s="3">
        <f t="shared" si="302"/>
        <v>0</v>
      </c>
      <c r="DR453" s="3">
        <f t="shared" si="302"/>
        <v>0</v>
      </c>
      <c r="DS453" s="3">
        <f t="shared" si="302"/>
        <v>0</v>
      </c>
      <c r="DT453" s="3">
        <f t="shared" si="302"/>
        <v>0</v>
      </c>
      <c r="DU453" s="3">
        <f t="shared" si="302"/>
        <v>0</v>
      </c>
      <c r="DV453" s="3">
        <f t="shared" si="302"/>
        <v>0</v>
      </c>
      <c r="DW453" s="3">
        <f t="shared" si="302"/>
        <v>0</v>
      </c>
      <c r="DX453" s="3">
        <f t="shared" si="302"/>
        <v>0</v>
      </c>
      <c r="DY453" s="3">
        <f t="shared" si="302"/>
        <v>0</v>
      </c>
      <c r="DZ453" s="3">
        <f t="shared" si="302"/>
        <v>0</v>
      </c>
      <c r="EA453" s="3">
        <f t="shared" si="302"/>
        <v>0</v>
      </c>
      <c r="EB453" s="3">
        <f t="shared" si="302"/>
        <v>0</v>
      </c>
      <c r="EC453" s="3">
        <f t="shared" si="302"/>
        <v>0</v>
      </c>
      <c r="ED453" s="3">
        <f t="shared" si="302"/>
        <v>0</v>
      </c>
      <c r="EE453" s="3">
        <f t="shared" si="302"/>
        <v>0</v>
      </c>
      <c r="EF453" s="3">
        <f t="shared" si="302"/>
        <v>0</v>
      </c>
      <c r="EG453" s="3">
        <f t="shared" si="302"/>
        <v>0</v>
      </c>
      <c r="EH453" s="3">
        <f t="shared" si="302"/>
        <v>0</v>
      </c>
      <c r="EI453" s="3">
        <f t="shared" si="302"/>
        <v>0</v>
      </c>
      <c r="EJ453" s="3">
        <f t="shared" si="302"/>
        <v>0</v>
      </c>
      <c r="EK453" s="3">
        <f t="shared" si="302"/>
        <v>0</v>
      </c>
      <c r="EL453" s="3">
        <f t="shared" si="302"/>
        <v>0</v>
      </c>
      <c r="EM453" s="3">
        <f t="shared" ref="EM453:FR453" si="303">EM473</f>
        <v>0</v>
      </c>
      <c r="EN453" s="3">
        <f t="shared" si="303"/>
        <v>0</v>
      </c>
      <c r="EO453" s="3">
        <f t="shared" si="303"/>
        <v>0</v>
      </c>
      <c r="EP453" s="3">
        <f t="shared" si="303"/>
        <v>0</v>
      </c>
      <c r="EQ453" s="3">
        <f t="shared" si="303"/>
        <v>0</v>
      </c>
      <c r="ER453" s="3">
        <f t="shared" si="303"/>
        <v>0</v>
      </c>
      <c r="ES453" s="3">
        <f t="shared" si="303"/>
        <v>0</v>
      </c>
      <c r="ET453" s="3">
        <f t="shared" si="303"/>
        <v>0</v>
      </c>
      <c r="EU453" s="3">
        <f t="shared" si="303"/>
        <v>0</v>
      </c>
      <c r="EV453" s="3">
        <f t="shared" si="303"/>
        <v>0</v>
      </c>
      <c r="EW453" s="3">
        <f t="shared" si="303"/>
        <v>0</v>
      </c>
      <c r="EX453" s="3">
        <f t="shared" si="303"/>
        <v>0</v>
      </c>
      <c r="EY453" s="3">
        <f t="shared" si="303"/>
        <v>0</v>
      </c>
      <c r="EZ453" s="3">
        <f t="shared" si="303"/>
        <v>0</v>
      </c>
      <c r="FA453" s="3">
        <f t="shared" si="303"/>
        <v>0</v>
      </c>
      <c r="FB453" s="3">
        <f t="shared" si="303"/>
        <v>0</v>
      </c>
      <c r="FC453" s="3">
        <f t="shared" si="303"/>
        <v>0</v>
      </c>
      <c r="FD453" s="3">
        <f t="shared" si="303"/>
        <v>0</v>
      </c>
      <c r="FE453" s="3">
        <f t="shared" si="303"/>
        <v>0</v>
      </c>
      <c r="FF453" s="3">
        <f t="shared" si="303"/>
        <v>0</v>
      </c>
      <c r="FG453" s="3">
        <f t="shared" si="303"/>
        <v>0</v>
      </c>
      <c r="FH453" s="3">
        <f t="shared" si="303"/>
        <v>0</v>
      </c>
      <c r="FI453" s="3">
        <f t="shared" si="303"/>
        <v>0</v>
      </c>
      <c r="FJ453" s="3">
        <f t="shared" si="303"/>
        <v>0</v>
      </c>
      <c r="FK453" s="3">
        <f t="shared" si="303"/>
        <v>0</v>
      </c>
      <c r="FL453" s="3">
        <f t="shared" si="303"/>
        <v>0</v>
      </c>
      <c r="FM453" s="3">
        <f t="shared" si="303"/>
        <v>0</v>
      </c>
      <c r="FN453" s="3">
        <f t="shared" si="303"/>
        <v>0</v>
      </c>
      <c r="FO453" s="3">
        <f t="shared" si="303"/>
        <v>0</v>
      </c>
      <c r="FP453" s="3">
        <f t="shared" si="303"/>
        <v>0</v>
      </c>
      <c r="FQ453" s="3">
        <f t="shared" si="303"/>
        <v>0</v>
      </c>
      <c r="FR453" s="3">
        <f t="shared" si="303"/>
        <v>0</v>
      </c>
      <c r="FS453" s="3">
        <f t="shared" ref="FS453:GX453" si="304">FS473</f>
        <v>0</v>
      </c>
      <c r="FT453" s="3">
        <f t="shared" si="304"/>
        <v>0</v>
      </c>
      <c r="FU453" s="3">
        <f t="shared" si="304"/>
        <v>0</v>
      </c>
      <c r="FV453" s="3">
        <f t="shared" si="304"/>
        <v>0</v>
      </c>
      <c r="FW453" s="3">
        <f t="shared" si="304"/>
        <v>0</v>
      </c>
      <c r="FX453" s="3">
        <f t="shared" si="304"/>
        <v>0</v>
      </c>
      <c r="FY453" s="3">
        <f t="shared" si="304"/>
        <v>0</v>
      </c>
      <c r="FZ453" s="3">
        <f t="shared" si="304"/>
        <v>0</v>
      </c>
      <c r="GA453" s="3">
        <f t="shared" si="304"/>
        <v>0</v>
      </c>
      <c r="GB453" s="3">
        <f t="shared" si="304"/>
        <v>0</v>
      </c>
      <c r="GC453" s="3">
        <f t="shared" si="304"/>
        <v>0</v>
      </c>
      <c r="GD453" s="3">
        <f t="shared" si="304"/>
        <v>0</v>
      </c>
      <c r="GE453" s="3">
        <f t="shared" si="304"/>
        <v>0</v>
      </c>
      <c r="GF453" s="3">
        <f t="shared" si="304"/>
        <v>0</v>
      </c>
      <c r="GG453" s="3">
        <f t="shared" si="304"/>
        <v>0</v>
      </c>
      <c r="GH453" s="3">
        <f t="shared" si="304"/>
        <v>0</v>
      </c>
      <c r="GI453" s="3">
        <f t="shared" si="304"/>
        <v>0</v>
      </c>
      <c r="GJ453" s="3">
        <f t="shared" si="304"/>
        <v>0</v>
      </c>
      <c r="GK453" s="3">
        <f t="shared" si="304"/>
        <v>0</v>
      </c>
      <c r="GL453" s="3">
        <f t="shared" si="304"/>
        <v>0</v>
      </c>
      <c r="GM453" s="3">
        <f t="shared" si="304"/>
        <v>0</v>
      </c>
      <c r="GN453" s="3">
        <f t="shared" si="304"/>
        <v>0</v>
      </c>
      <c r="GO453" s="3">
        <f t="shared" si="304"/>
        <v>0</v>
      </c>
      <c r="GP453" s="3">
        <f t="shared" si="304"/>
        <v>0</v>
      </c>
      <c r="GQ453" s="3">
        <f t="shared" si="304"/>
        <v>0</v>
      </c>
      <c r="GR453" s="3">
        <f t="shared" si="304"/>
        <v>0</v>
      </c>
      <c r="GS453" s="3">
        <f t="shared" si="304"/>
        <v>0</v>
      </c>
      <c r="GT453" s="3">
        <f t="shared" si="304"/>
        <v>0</v>
      </c>
      <c r="GU453" s="3">
        <f t="shared" si="304"/>
        <v>0</v>
      </c>
      <c r="GV453" s="3">
        <f t="shared" si="304"/>
        <v>0</v>
      </c>
      <c r="GW453" s="3">
        <f t="shared" si="304"/>
        <v>0</v>
      </c>
      <c r="GX453" s="3">
        <f t="shared" si="304"/>
        <v>0</v>
      </c>
    </row>
    <row r="455" spans="1:245" x14ac:dyDescent="0.2">
      <c r="A455">
        <v>19</v>
      </c>
      <c r="B455">
        <v>1</v>
      </c>
      <c r="F455" t="s">
        <v>3</v>
      </c>
      <c r="G455" t="s">
        <v>224</v>
      </c>
      <c r="H455" t="s">
        <v>3</v>
      </c>
      <c r="AA455">
        <v>1</v>
      </c>
      <c r="IK455">
        <v>0</v>
      </c>
    </row>
    <row r="456" spans="1:245" x14ac:dyDescent="0.2">
      <c r="A456">
        <v>17</v>
      </c>
      <c r="B456">
        <v>1</v>
      </c>
      <c r="C456">
        <f>ROW(SmtRes!A191)</f>
        <v>191</v>
      </c>
      <c r="D456">
        <f>ROW(EtalonRes!A191)</f>
        <v>191</v>
      </c>
      <c r="E456" t="s">
        <v>243</v>
      </c>
      <c r="F456" t="s">
        <v>19</v>
      </c>
      <c r="G456" t="s">
        <v>20</v>
      </c>
      <c r="H456" t="s">
        <v>21</v>
      </c>
      <c r="I456">
        <v>4</v>
      </c>
      <c r="J456">
        <v>0</v>
      </c>
      <c r="K456">
        <v>4</v>
      </c>
      <c r="O456">
        <f>ROUND(CP456,2)</f>
        <v>2039.72</v>
      </c>
      <c r="P456">
        <f>ROUND(CQ456*I456,2)</f>
        <v>0</v>
      </c>
      <c r="Q456">
        <f>ROUND(CR456*I456,2)</f>
        <v>0</v>
      </c>
      <c r="R456">
        <f>ROUND(CS456*I456,2)</f>
        <v>0</v>
      </c>
      <c r="S456">
        <f>ROUND(CT456*I456,2)</f>
        <v>2039.72</v>
      </c>
      <c r="T456">
        <f>ROUND(CU456*I456,2)</f>
        <v>0</v>
      </c>
      <c r="U456">
        <f>CV456*I456</f>
        <v>4.68</v>
      </c>
      <c r="V456">
        <f>CW456*I456</f>
        <v>0</v>
      </c>
      <c r="W456">
        <f>ROUND(CX456*I456,2)</f>
        <v>0</v>
      </c>
      <c r="X456">
        <f t="shared" ref="X456:Y459" si="305">ROUND(CY456,2)</f>
        <v>1427.8</v>
      </c>
      <c r="Y456">
        <f t="shared" si="305"/>
        <v>203.97</v>
      </c>
      <c r="AA456">
        <v>1423013546</v>
      </c>
      <c r="AB456">
        <f>ROUND((AC456+AD456+AF456),6)</f>
        <v>509.93</v>
      </c>
      <c r="AC456">
        <f>ROUND((ES456),6)</f>
        <v>0</v>
      </c>
      <c r="AD456">
        <f>ROUND((((ET456)-(EU456))+AE456),6)</f>
        <v>0</v>
      </c>
      <c r="AE456">
        <f t="shared" ref="AE456:AF459" si="306">ROUND((EU456),6)</f>
        <v>0</v>
      </c>
      <c r="AF456">
        <f t="shared" si="306"/>
        <v>509.93</v>
      </c>
      <c r="AG456">
        <f>ROUND((AP456),6)</f>
        <v>0</v>
      </c>
      <c r="AH456">
        <f t="shared" ref="AH456:AI459" si="307">(EW456)</f>
        <v>1.17</v>
      </c>
      <c r="AI456">
        <f t="shared" si="307"/>
        <v>0</v>
      </c>
      <c r="AJ456">
        <f>(AS456)</f>
        <v>0</v>
      </c>
      <c r="AK456">
        <v>509.93</v>
      </c>
      <c r="AL456">
        <v>0</v>
      </c>
      <c r="AM456">
        <v>0</v>
      </c>
      <c r="AN456">
        <v>0</v>
      </c>
      <c r="AO456">
        <v>509.93</v>
      </c>
      <c r="AP456">
        <v>0</v>
      </c>
      <c r="AQ456">
        <v>1.17</v>
      </c>
      <c r="AR456">
        <v>0</v>
      </c>
      <c r="AS456">
        <v>0</v>
      </c>
      <c r="AT456">
        <v>70</v>
      </c>
      <c r="AU456">
        <v>10</v>
      </c>
      <c r="AV456">
        <v>1</v>
      </c>
      <c r="AW456">
        <v>1</v>
      </c>
      <c r="AZ456">
        <v>1</v>
      </c>
      <c r="BA456">
        <v>1</v>
      </c>
      <c r="BB456">
        <v>1</v>
      </c>
      <c r="BC456">
        <v>1</v>
      </c>
      <c r="BD456" t="s">
        <v>3</v>
      </c>
      <c r="BE456" t="s">
        <v>3</v>
      </c>
      <c r="BF456" t="s">
        <v>3</v>
      </c>
      <c r="BG456" t="s">
        <v>3</v>
      </c>
      <c r="BH456">
        <v>0</v>
      </c>
      <c r="BI456">
        <v>4</v>
      </c>
      <c r="BJ456" t="s">
        <v>22</v>
      </c>
      <c r="BM456">
        <v>0</v>
      </c>
      <c r="BN456">
        <v>0</v>
      </c>
      <c r="BO456" t="s">
        <v>3</v>
      </c>
      <c r="BP456">
        <v>0</v>
      </c>
      <c r="BQ456">
        <v>1</v>
      </c>
      <c r="BR456">
        <v>0</v>
      </c>
      <c r="BS456">
        <v>1</v>
      </c>
      <c r="BT456">
        <v>1</v>
      </c>
      <c r="BU456">
        <v>1</v>
      </c>
      <c r="BV456">
        <v>1</v>
      </c>
      <c r="BW456">
        <v>1</v>
      </c>
      <c r="BX456">
        <v>1</v>
      </c>
      <c r="BY456" t="s">
        <v>3</v>
      </c>
      <c r="BZ456">
        <v>70</v>
      </c>
      <c r="CA456">
        <v>10</v>
      </c>
      <c r="CB456" t="s">
        <v>3</v>
      </c>
      <c r="CE456">
        <v>0</v>
      </c>
      <c r="CF456">
        <v>0</v>
      </c>
      <c r="CG456">
        <v>0</v>
      </c>
      <c r="CM456">
        <v>0</v>
      </c>
      <c r="CN456" t="s">
        <v>3</v>
      </c>
      <c r="CO456">
        <v>0</v>
      </c>
      <c r="CP456">
        <f>(P456+Q456+S456)</f>
        <v>2039.72</v>
      </c>
      <c r="CQ456">
        <f>(AC456*BC456*AW456)</f>
        <v>0</v>
      </c>
      <c r="CR456">
        <f>((((ET456)*BB456-(EU456)*BS456)+AE456*BS456)*AV456)</f>
        <v>0</v>
      </c>
      <c r="CS456">
        <f>(AE456*BS456*AV456)</f>
        <v>0</v>
      </c>
      <c r="CT456">
        <f>(AF456*BA456*AV456)</f>
        <v>509.93</v>
      </c>
      <c r="CU456">
        <f>AG456</f>
        <v>0</v>
      </c>
      <c r="CV456">
        <f>(AH456*AV456)</f>
        <v>1.17</v>
      </c>
      <c r="CW456">
        <f t="shared" ref="CW456:CX459" si="308">AI456</f>
        <v>0</v>
      </c>
      <c r="CX456">
        <f t="shared" si="308"/>
        <v>0</v>
      </c>
      <c r="CY456">
        <f>((S456*BZ456)/100)</f>
        <v>1427.8039999999999</v>
      </c>
      <c r="CZ456">
        <f>((S456*CA456)/100)</f>
        <v>203.97200000000001</v>
      </c>
      <c r="DC456" t="s">
        <v>3</v>
      </c>
      <c r="DD456" t="s">
        <v>3</v>
      </c>
      <c r="DE456" t="s">
        <v>3</v>
      </c>
      <c r="DF456" t="s">
        <v>3</v>
      </c>
      <c r="DG456" t="s">
        <v>3</v>
      </c>
      <c r="DH456" t="s">
        <v>3</v>
      </c>
      <c r="DI456" t="s">
        <v>3</v>
      </c>
      <c r="DJ456" t="s">
        <v>3</v>
      </c>
      <c r="DK456" t="s">
        <v>3</v>
      </c>
      <c r="DL456" t="s">
        <v>3</v>
      </c>
      <c r="DM456" t="s">
        <v>3</v>
      </c>
      <c r="DN456">
        <v>0</v>
      </c>
      <c r="DO456">
        <v>0</v>
      </c>
      <c r="DP456">
        <v>1</v>
      </c>
      <c r="DQ456">
        <v>1</v>
      </c>
      <c r="DU456">
        <v>16987630</v>
      </c>
      <c r="DV456" t="s">
        <v>21</v>
      </c>
      <c r="DW456" t="s">
        <v>21</v>
      </c>
      <c r="DX456">
        <v>1</v>
      </c>
      <c r="DZ456" t="s">
        <v>3</v>
      </c>
      <c r="EA456" t="s">
        <v>3</v>
      </c>
      <c r="EB456" t="s">
        <v>3</v>
      </c>
      <c r="EC456" t="s">
        <v>3</v>
      </c>
      <c r="EE456">
        <v>1306206291</v>
      </c>
      <c r="EF456">
        <v>1</v>
      </c>
      <c r="EG456" t="s">
        <v>23</v>
      </c>
      <c r="EH456">
        <v>0</v>
      </c>
      <c r="EI456" t="s">
        <v>3</v>
      </c>
      <c r="EJ456">
        <v>4</v>
      </c>
      <c r="EK456">
        <v>0</v>
      </c>
      <c r="EL456" t="s">
        <v>24</v>
      </c>
      <c r="EM456" t="s">
        <v>25</v>
      </c>
      <c r="EO456" t="s">
        <v>3</v>
      </c>
      <c r="EQ456">
        <v>0</v>
      </c>
      <c r="ER456">
        <v>509.93</v>
      </c>
      <c r="ES456">
        <v>0</v>
      </c>
      <c r="ET456">
        <v>0</v>
      </c>
      <c r="EU456">
        <v>0</v>
      </c>
      <c r="EV456">
        <v>509.93</v>
      </c>
      <c r="EW456">
        <v>1.17</v>
      </c>
      <c r="EX456">
        <v>0</v>
      </c>
      <c r="EY456">
        <v>0</v>
      </c>
      <c r="FQ456">
        <v>0</v>
      </c>
      <c r="FR456">
        <f>ROUND(IF(BI456=3,GM456,0),2)</f>
        <v>0</v>
      </c>
      <c r="FS456">
        <v>0</v>
      </c>
      <c r="FX456">
        <v>70</v>
      </c>
      <c r="FY456">
        <v>10</v>
      </c>
      <c r="GA456" t="s">
        <v>3</v>
      </c>
      <c r="GD456">
        <v>0</v>
      </c>
      <c r="GF456">
        <v>-1066154073</v>
      </c>
      <c r="GG456">
        <v>2</v>
      </c>
      <c r="GH456">
        <v>1</v>
      </c>
      <c r="GI456">
        <v>-2</v>
      </c>
      <c r="GJ456">
        <v>0</v>
      </c>
      <c r="GK456">
        <f>ROUND(R456*(R12)/100,2)</f>
        <v>0</v>
      </c>
      <c r="GL456">
        <f>ROUND(IF(AND(BH456=3,BI456=3,FS456&lt;&gt;0),P456,0),2)</f>
        <v>0</v>
      </c>
      <c r="GM456">
        <f>ROUND(O456+X456+Y456+GK456,2)+GX456</f>
        <v>3671.49</v>
      </c>
      <c r="GN456">
        <f>IF(OR(BI456=0,BI456=1),ROUND(O456+X456+Y456+GK456,2),0)</f>
        <v>0</v>
      </c>
      <c r="GO456">
        <f>IF(BI456=2,ROUND(O456+X456+Y456+GK456,2),0)</f>
        <v>0</v>
      </c>
      <c r="GP456">
        <f>IF(BI456=4,ROUND(O456+X456+Y456+GK456,2)+GX456,0)</f>
        <v>3671.49</v>
      </c>
      <c r="GR456">
        <v>0</v>
      </c>
      <c r="GS456">
        <v>3</v>
      </c>
      <c r="GT456">
        <v>0</v>
      </c>
      <c r="GU456" t="s">
        <v>3</v>
      </c>
      <c r="GV456">
        <f>ROUND((GT456),6)</f>
        <v>0</v>
      </c>
      <c r="GW456">
        <v>1</v>
      </c>
      <c r="GX456">
        <f>ROUND(HC456*I456,2)</f>
        <v>0</v>
      </c>
      <c r="HA456">
        <v>0</v>
      </c>
      <c r="HB456">
        <v>0</v>
      </c>
      <c r="HC456">
        <f>GV456*GW456</f>
        <v>0</v>
      </c>
      <c r="HE456" t="s">
        <v>3</v>
      </c>
      <c r="HF456" t="s">
        <v>3</v>
      </c>
      <c r="HM456" t="s">
        <v>3</v>
      </c>
      <c r="HN456" t="s">
        <v>3</v>
      </c>
      <c r="HO456" t="s">
        <v>3</v>
      </c>
      <c r="HP456" t="s">
        <v>3</v>
      </c>
      <c r="HQ456" t="s">
        <v>3</v>
      </c>
      <c r="IK456">
        <v>0</v>
      </c>
    </row>
    <row r="457" spans="1:245" x14ac:dyDescent="0.2">
      <c r="A457">
        <v>17</v>
      </c>
      <c r="B457">
        <v>1</v>
      </c>
      <c r="E457" t="s">
        <v>3</v>
      </c>
      <c r="F457" t="s">
        <v>26</v>
      </c>
      <c r="G457" t="s">
        <v>27</v>
      </c>
      <c r="H457" t="s">
        <v>177</v>
      </c>
      <c r="I457">
        <f>ROUND(4,9)</f>
        <v>4</v>
      </c>
      <c r="J457">
        <v>0</v>
      </c>
      <c r="K457">
        <f>ROUND(4,9)</f>
        <v>4</v>
      </c>
      <c r="O457">
        <f>ROUND(CP457,2)</f>
        <v>720</v>
      </c>
      <c r="P457">
        <f>ROUND(CQ457*I457,2)</f>
        <v>720</v>
      </c>
      <c r="Q457">
        <f>ROUND(CR457*I457,2)</f>
        <v>0</v>
      </c>
      <c r="R457">
        <f>ROUND(CS457*I457,2)</f>
        <v>0</v>
      </c>
      <c r="S457">
        <f>ROUND(CT457*I457,2)</f>
        <v>0</v>
      </c>
      <c r="T457">
        <f>ROUND(CU457*I457,2)</f>
        <v>0</v>
      </c>
      <c r="U457">
        <f>CV457*I457</f>
        <v>0</v>
      </c>
      <c r="V457">
        <f>CW457*I457</f>
        <v>0</v>
      </c>
      <c r="W457">
        <f>ROUND(CX457*I457,2)</f>
        <v>0</v>
      </c>
      <c r="X457">
        <f t="shared" si="305"/>
        <v>0</v>
      </c>
      <c r="Y457">
        <f t="shared" si="305"/>
        <v>0</v>
      </c>
      <c r="AA457">
        <v>-1</v>
      </c>
      <c r="AB457">
        <f>ROUND((AC457+AD457+AF457),6)</f>
        <v>180</v>
      </c>
      <c r="AC457">
        <f>ROUND((ES457),6)</f>
        <v>180</v>
      </c>
      <c r="AD457">
        <f>ROUND((ET457),6)</f>
        <v>0</v>
      </c>
      <c r="AE457">
        <f t="shared" si="306"/>
        <v>0</v>
      </c>
      <c r="AF457">
        <f t="shared" si="306"/>
        <v>0</v>
      </c>
      <c r="AG457">
        <f>ROUND((AP457),6)</f>
        <v>0</v>
      </c>
      <c r="AH457">
        <f t="shared" si="307"/>
        <v>0</v>
      </c>
      <c r="AI457">
        <f t="shared" si="307"/>
        <v>0</v>
      </c>
      <c r="AJ457">
        <f>(AS457)</f>
        <v>0</v>
      </c>
      <c r="AK457">
        <v>180</v>
      </c>
      <c r="AL457">
        <v>180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1</v>
      </c>
      <c r="AW457">
        <v>1</v>
      </c>
      <c r="AZ457">
        <v>1</v>
      </c>
      <c r="BA457">
        <v>1</v>
      </c>
      <c r="BB457">
        <v>1</v>
      </c>
      <c r="BC457">
        <v>1</v>
      </c>
      <c r="BD457" t="s">
        <v>3</v>
      </c>
      <c r="BE457" t="s">
        <v>3</v>
      </c>
      <c r="BF457" t="s">
        <v>3</v>
      </c>
      <c r="BG457" t="s">
        <v>3</v>
      </c>
      <c r="BH457">
        <v>3</v>
      </c>
      <c r="BI457">
        <v>1</v>
      </c>
      <c r="BJ457" t="s">
        <v>3</v>
      </c>
      <c r="BM457">
        <v>356</v>
      </c>
      <c r="BN457">
        <v>0</v>
      </c>
      <c r="BO457" t="s">
        <v>3</v>
      </c>
      <c r="BP457">
        <v>0</v>
      </c>
      <c r="BQ457">
        <v>0</v>
      </c>
      <c r="BR457">
        <v>0</v>
      </c>
      <c r="BS457">
        <v>1</v>
      </c>
      <c r="BT457">
        <v>1</v>
      </c>
      <c r="BU457">
        <v>1</v>
      </c>
      <c r="BV457">
        <v>1</v>
      </c>
      <c r="BW457">
        <v>1</v>
      </c>
      <c r="BX457">
        <v>1</v>
      </c>
      <c r="BY457" t="s">
        <v>3</v>
      </c>
      <c r="BZ457">
        <v>67</v>
      </c>
      <c r="CA457">
        <v>67</v>
      </c>
      <c r="CB457" t="s">
        <v>3</v>
      </c>
      <c r="CE457">
        <v>0</v>
      </c>
      <c r="CF457">
        <v>0</v>
      </c>
      <c r="CG457">
        <v>0</v>
      </c>
      <c r="CM457">
        <v>0</v>
      </c>
      <c r="CN457" t="s">
        <v>3</v>
      </c>
      <c r="CO457">
        <v>0</v>
      </c>
      <c r="CP457">
        <f>(P457+Q457+S457)</f>
        <v>720</v>
      </c>
      <c r="CQ457">
        <f>AC457*BC457</f>
        <v>180</v>
      </c>
      <c r="CR457">
        <f>AD457*BB457</f>
        <v>0</v>
      </c>
      <c r="CS457">
        <f>AE457*BS457</f>
        <v>0</v>
      </c>
      <c r="CT457">
        <f>AF457*BA457</f>
        <v>0</v>
      </c>
      <c r="CU457">
        <f>AG457</f>
        <v>0</v>
      </c>
      <c r="CV457">
        <f>AH457</f>
        <v>0</v>
      </c>
      <c r="CW457">
        <f t="shared" si="308"/>
        <v>0</v>
      </c>
      <c r="CX457">
        <f t="shared" si="308"/>
        <v>0</v>
      </c>
      <c r="CY457">
        <f>0</f>
        <v>0</v>
      </c>
      <c r="CZ457">
        <f>0</f>
        <v>0</v>
      </c>
      <c r="DC457" t="s">
        <v>3</v>
      </c>
      <c r="DD457" t="s">
        <v>3</v>
      </c>
      <c r="DE457" t="s">
        <v>3</v>
      </c>
      <c r="DF457" t="s">
        <v>3</v>
      </c>
      <c r="DG457" t="s">
        <v>3</v>
      </c>
      <c r="DH457" t="s">
        <v>3</v>
      </c>
      <c r="DI457" t="s">
        <v>3</v>
      </c>
      <c r="DJ457" t="s">
        <v>3</v>
      </c>
      <c r="DK457" t="s">
        <v>3</v>
      </c>
      <c r="DL457" t="s">
        <v>3</v>
      </c>
      <c r="DM457" t="s">
        <v>3</v>
      </c>
      <c r="DN457">
        <v>0</v>
      </c>
      <c r="DO457">
        <v>0</v>
      </c>
      <c r="DP457">
        <v>1</v>
      </c>
      <c r="DQ457">
        <v>1</v>
      </c>
      <c r="DU457">
        <v>1013</v>
      </c>
      <c r="DV457" t="s">
        <v>177</v>
      </c>
      <c r="DW457" t="s">
        <v>177</v>
      </c>
      <c r="DX457">
        <v>7.0999999999999994E-2</v>
      </c>
      <c r="DZ457" t="s">
        <v>3</v>
      </c>
      <c r="EA457" t="s">
        <v>3</v>
      </c>
      <c r="EB457" t="s">
        <v>3</v>
      </c>
      <c r="EC457" t="s">
        <v>3</v>
      </c>
      <c r="EE457">
        <v>0</v>
      </c>
      <c r="EF457">
        <v>0</v>
      </c>
      <c r="EG457" t="s">
        <v>3</v>
      </c>
      <c r="EH457">
        <v>0</v>
      </c>
      <c r="EI457" t="s">
        <v>3</v>
      </c>
      <c r="EJ457">
        <v>0</v>
      </c>
      <c r="EK457">
        <v>356</v>
      </c>
      <c r="EL457" t="s">
        <v>3</v>
      </c>
      <c r="EM457" t="s">
        <v>3</v>
      </c>
      <c r="EO457" t="s">
        <v>3</v>
      </c>
      <c r="EQ457">
        <v>1024</v>
      </c>
      <c r="ER457">
        <v>180</v>
      </c>
      <c r="ES457">
        <v>180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0</v>
      </c>
      <c r="FQ457">
        <v>720</v>
      </c>
      <c r="FR457">
        <f>ROUND(IF(BI457=3,GM457,0),2)</f>
        <v>0</v>
      </c>
      <c r="FS457">
        <v>1</v>
      </c>
      <c r="FX457">
        <v>67</v>
      </c>
      <c r="FY457">
        <v>67</v>
      </c>
      <c r="GA457" t="s">
        <v>30</v>
      </c>
      <c r="GD457">
        <v>0</v>
      </c>
      <c r="GF457">
        <v>-54322067</v>
      </c>
      <c r="GG457">
        <v>2</v>
      </c>
      <c r="GH457">
        <v>0</v>
      </c>
      <c r="GI457">
        <v>-2</v>
      </c>
      <c r="GJ457">
        <v>0</v>
      </c>
      <c r="GK457">
        <f>ROUND(R457*(R12)/100,2)</f>
        <v>0</v>
      </c>
      <c r="GL457">
        <f>ROUND(IF(AND(BH457=3,BI457=3,FS457&lt;&gt;0),P457,0),2)</f>
        <v>0</v>
      </c>
      <c r="GM457">
        <f>ROUND(O457+X457+Y457+GK457,2)+GX457</f>
        <v>720</v>
      </c>
      <c r="GN457">
        <f>IF(OR(BI457=0,BI457=1),ROUND(O457+X457+Y457+GK457,2),0)</f>
        <v>720</v>
      </c>
      <c r="GO457">
        <f>IF(BI457=2,ROUND(O457+X457+Y457+GK457,2),0)</f>
        <v>0</v>
      </c>
      <c r="GP457">
        <f>IF(BI457=4,ROUND(O457+X457+Y457+GK457,2)+GX457,0)</f>
        <v>0</v>
      </c>
      <c r="GR457">
        <v>0</v>
      </c>
      <c r="GS457">
        <v>4</v>
      </c>
      <c r="GT457">
        <v>0</v>
      </c>
      <c r="GU457" t="s">
        <v>3</v>
      </c>
      <c r="GV457">
        <f>ROUND((GT457),6)</f>
        <v>0</v>
      </c>
      <c r="GW457">
        <v>1</v>
      </c>
      <c r="GX457">
        <f>ROUND(HC457*I457,2)</f>
        <v>0</v>
      </c>
      <c r="HA457">
        <v>0</v>
      </c>
      <c r="HB457">
        <v>0</v>
      </c>
      <c r="HC457">
        <f>GV457*GW457</f>
        <v>0</v>
      </c>
      <c r="HE457" t="s">
        <v>3</v>
      </c>
      <c r="HF457" t="s">
        <v>3</v>
      </c>
      <c r="HM457" t="s">
        <v>3</v>
      </c>
      <c r="HN457" t="s">
        <v>3</v>
      </c>
      <c r="HO457" t="s">
        <v>3</v>
      </c>
      <c r="HP457" t="s">
        <v>3</v>
      </c>
      <c r="HQ457" t="s">
        <v>3</v>
      </c>
      <c r="IK457">
        <v>0</v>
      </c>
    </row>
    <row r="458" spans="1:245" x14ac:dyDescent="0.2">
      <c r="A458">
        <v>17</v>
      </c>
      <c r="B458">
        <v>1</v>
      </c>
      <c r="C458">
        <f>ROW(SmtRes!A193)</f>
        <v>193</v>
      </c>
      <c r="D458">
        <f>ROW(EtalonRes!A193)</f>
        <v>193</v>
      </c>
      <c r="E458" t="s">
        <v>244</v>
      </c>
      <c r="F458" t="s">
        <v>32</v>
      </c>
      <c r="G458" t="s">
        <v>33</v>
      </c>
      <c r="H458" t="s">
        <v>34</v>
      </c>
      <c r="I458">
        <f>ROUND((4)/10,9)</f>
        <v>0.4</v>
      </c>
      <c r="J458">
        <v>0</v>
      </c>
      <c r="K458">
        <f>ROUND((4)/10,9)</f>
        <v>0.4</v>
      </c>
      <c r="O458">
        <f>ROUND(CP458,2)</f>
        <v>157</v>
      </c>
      <c r="P458">
        <f>ROUND(CQ458*I458,2)</f>
        <v>0.1</v>
      </c>
      <c r="Q458">
        <f>ROUND(CR458*I458,2)</f>
        <v>0</v>
      </c>
      <c r="R458">
        <f>ROUND(CS458*I458,2)</f>
        <v>0</v>
      </c>
      <c r="S458">
        <f>ROUND(CT458*I458,2)</f>
        <v>156.9</v>
      </c>
      <c r="T458">
        <f>ROUND(CU458*I458,2)</f>
        <v>0</v>
      </c>
      <c r="U458">
        <f>CV458*I458</f>
        <v>0.36000000000000004</v>
      </c>
      <c r="V458">
        <f>CW458*I458</f>
        <v>0</v>
      </c>
      <c r="W458">
        <f>ROUND(CX458*I458,2)</f>
        <v>0</v>
      </c>
      <c r="X458">
        <f t="shared" si="305"/>
        <v>109.83</v>
      </c>
      <c r="Y458">
        <f t="shared" si="305"/>
        <v>15.69</v>
      </c>
      <c r="AA458">
        <v>1423013546</v>
      </c>
      <c r="AB458">
        <f>ROUND((AC458+AD458+AF458),6)</f>
        <v>392.5</v>
      </c>
      <c r="AC458">
        <f>ROUND((ES458),6)</f>
        <v>0.24</v>
      </c>
      <c r="AD458">
        <f>ROUND((((ET458)-(EU458))+AE458),6)</f>
        <v>0</v>
      </c>
      <c r="AE458">
        <f t="shared" si="306"/>
        <v>0</v>
      </c>
      <c r="AF458">
        <f t="shared" si="306"/>
        <v>392.26</v>
      </c>
      <c r="AG458">
        <f>ROUND((AP458),6)</f>
        <v>0</v>
      </c>
      <c r="AH458">
        <f t="shared" si="307"/>
        <v>0.9</v>
      </c>
      <c r="AI458">
        <f t="shared" si="307"/>
        <v>0</v>
      </c>
      <c r="AJ458">
        <f>(AS458)</f>
        <v>0</v>
      </c>
      <c r="AK458">
        <v>392.5</v>
      </c>
      <c r="AL458">
        <v>0.24</v>
      </c>
      <c r="AM458">
        <v>0</v>
      </c>
      <c r="AN458">
        <v>0</v>
      </c>
      <c r="AO458">
        <v>392.26</v>
      </c>
      <c r="AP458">
        <v>0</v>
      </c>
      <c r="AQ458">
        <v>0.9</v>
      </c>
      <c r="AR458">
        <v>0</v>
      </c>
      <c r="AS458">
        <v>0</v>
      </c>
      <c r="AT458">
        <v>70</v>
      </c>
      <c r="AU458">
        <v>10</v>
      </c>
      <c r="AV458">
        <v>1</v>
      </c>
      <c r="AW458">
        <v>1</v>
      </c>
      <c r="AZ458">
        <v>1</v>
      </c>
      <c r="BA458">
        <v>1</v>
      </c>
      <c r="BB458">
        <v>1</v>
      </c>
      <c r="BC458">
        <v>1</v>
      </c>
      <c r="BD458" t="s">
        <v>3</v>
      </c>
      <c r="BE458" t="s">
        <v>3</v>
      </c>
      <c r="BF458" t="s">
        <v>3</v>
      </c>
      <c r="BG458" t="s">
        <v>3</v>
      </c>
      <c r="BH458">
        <v>0</v>
      </c>
      <c r="BI458">
        <v>4</v>
      </c>
      <c r="BJ458" t="s">
        <v>35</v>
      </c>
      <c r="BM458">
        <v>0</v>
      </c>
      <c r="BN458">
        <v>0</v>
      </c>
      <c r="BO458" t="s">
        <v>3</v>
      </c>
      <c r="BP458">
        <v>0</v>
      </c>
      <c r="BQ458">
        <v>1</v>
      </c>
      <c r="BR458">
        <v>0</v>
      </c>
      <c r="BS458">
        <v>1</v>
      </c>
      <c r="BT458">
        <v>1</v>
      </c>
      <c r="BU458">
        <v>1</v>
      </c>
      <c r="BV458">
        <v>1</v>
      </c>
      <c r="BW458">
        <v>1</v>
      </c>
      <c r="BX458">
        <v>1</v>
      </c>
      <c r="BY458" t="s">
        <v>3</v>
      </c>
      <c r="BZ458">
        <v>70</v>
      </c>
      <c r="CA458">
        <v>10</v>
      </c>
      <c r="CB458" t="s">
        <v>3</v>
      </c>
      <c r="CE458">
        <v>0</v>
      </c>
      <c r="CF458">
        <v>0</v>
      </c>
      <c r="CG458">
        <v>0</v>
      </c>
      <c r="CM458">
        <v>0</v>
      </c>
      <c r="CN458" t="s">
        <v>3</v>
      </c>
      <c r="CO458">
        <v>0</v>
      </c>
      <c r="CP458">
        <f>(P458+Q458+S458)</f>
        <v>157</v>
      </c>
      <c r="CQ458">
        <f>(AC458*BC458*AW458)</f>
        <v>0.24</v>
      </c>
      <c r="CR458">
        <f>((((ET458)*BB458-(EU458)*BS458)+AE458*BS458)*AV458)</f>
        <v>0</v>
      </c>
      <c r="CS458">
        <f>(AE458*BS458*AV458)</f>
        <v>0</v>
      </c>
      <c r="CT458">
        <f>(AF458*BA458*AV458)</f>
        <v>392.26</v>
      </c>
      <c r="CU458">
        <f>AG458</f>
        <v>0</v>
      </c>
      <c r="CV458">
        <f>(AH458*AV458)</f>
        <v>0.9</v>
      </c>
      <c r="CW458">
        <f t="shared" si="308"/>
        <v>0</v>
      </c>
      <c r="CX458">
        <f t="shared" si="308"/>
        <v>0</v>
      </c>
      <c r="CY458">
        <f>((S458*BZ458)/100)</f>
        <v>109.83</v>
      </c>
      <c r="CZ458">
        <f>((S458*CA458)/100)</f>
        <v>15.69</v>
      </c>
      <c r="DC458" t="s">
        <v>3</v>
      </c>
      <c r="DD458" t="s">
        <v>3</v>
      </c>
      <c r="DE458" t="s">
        <v>3</v>
      </c>
      <c r="DF458" t="s">
        <v>3</v>
      </c>
      <c r="DG458" t="s">
        <v>3</v>
      </c>
      <c r="DH458" t="s">
        <v>3</v>
      </c>
      <c r="DI458" t="s">
        <v>3</v>
      </c>
      <c r="DJ458" t="s">
        <v>3</v>
      </c>
      <c r="DK458" t="s">
        <v>3</v>
      </c>
      <c r="DL458" t="s">
        <v>3</v>
      </c>
      <c r="DM458" t="s">
        <v>3</v>
      </c>
      <c r="DN458">
        <v>0</v>
      </c>
      <c r="DO458">
        <v>0</v>
      </c>
      <c r="DP458">
        <v>1</v>
      </c>
      <c r="DQ458">
        <v>1</v>
      </c>
      <c r="DU458">
        <v>16987630</v>
      </c>
      <c r="DV458" t="s">
        <v>34</v>
      </c>
      <c r="DW458" t="s">
        <v>34</v>
      </c>
      <c r="DX458">
        <v>10</v>
      </c>
      <c r="DZ458" t="s">
        <v>3</v>
      </c>
      <c r="EA458" t="s">
        <v>3</v>
      </c>
      <c r="EB458" t="s">
        <v>3</v>
      </c>
      <c r="EC458" t="s">
        <v>3</v>
      </c>
      <c r="EE458">
        <v>1306206291</v>
      </c>
      <c r="EF458">
        <v>1</v>
      </c>
      <c r="EG458" t="s">
        <v>23</v>
      </c>
      <c r="EH458">
        <v>0</v>
      </c>
      <c r="EI458" t="s">
        <v>3</v>
      </c>
      <c r="EJ458">
        <v>4</v>
      </c>
      <c r="EK458">
        <v>0</v>
      </c>
      <c r="EL458" t="s">
        <v>24</v>
      </c>
      <c r="EM458" t="s">
        <v>25</v>
      </c>
      <c r="EO458" t="s">
        <v>3</v>
      </c>
      <c r="EQ458">
        <v>0</v>
      </c>
      <c r="ER458">
        <v>392.5</v>
      </c>
      <c r="ES458">
        <v>0.24</v>
      </c>
      <c r="ET458">
        <v>0</v>
      </c>
      <c r="EU458">
        <v>0</v>
      </c>
      <c r="EV458">
        <v>392.26</v>
      </c>
      <c r="EW458">
        <v>0.9</v>
      </c>
      <c r="EX458">
        <v>0</v>
      </c>
      <c r="EY458">
        <v>0</v>
      </c>
      <c r="FQ458">
        <v>0</v>
      </c>
      <c r="FR458">
        <f>ROUND(IF(BI458=3,GM458,0),2)</f>
        <v>0</v>
      </c>
      <c r="FS458">
        <v>0</v>
      </c>
      <c r="FX458">
        <v>70</v>
      </c>
      <c r="FY458">
        <v>10</v>
      </c>
      <c r="GA458" t="s">
        <v>3</v>
      </c>
      <c r="GD458">
        <v>0</v>
      </c>
      <c r="GF458">
        <v>1645473191</v>
      </c>
      <c r="GG458">
        <v>2</v>
      </c>
      <c r="GH458">
        <v>1</v>
      </c>
      <c r="GI458">
        <v>-2</v>
      </c>
      <c r="GJ458">
        <v>0</v>
      </c>
      <c r="GK458">
        <f>ROUND(R458*(R12)/100,2)</f>
        <v>0</v>
      </c>
      <c r="GL458">
        <f>ROUND(IF(AND(BH458=3,BI458=3,FS458&lt;&gt;0),P458,0),2)</f>
        <v>0</v>
      </c>
      <c r="GM458">
        <f>ROUND(O458+X458+Y458+GK458,2)+GX458</f>
        <v>282.52</v>
      </c>
      <c r="GN458">
        <f>IF(OR(BI458=0,BI458=1),ROUND(O458+X458+Y458+GK458,2),0)</f>
        <v>0</v>
      </c>
      <c r="GO458">
        <f>IF(BI458=2,ROUND(O458+X458+Y458+GK458,2),0)</f>
        <v>0</v>
      </c>
      <c r="GP458">
        <f>IF(BI458=4,ROUND(O458+X458+Y458+GK458,2)+GX458,0)</f>
        <v>282.52</v>
      </c>
      <c r="GR458">
        <v>0</v>
      </c>
      <c r="GS458">
        <v>3</v>
      </c>
      <c r="GT458">
        <v>0</v>
      </c>
      <c r="GU458" t="s">
        <v>3</v>
      </c>
      <c r="GV458">
        <f>ROUND((GT458),6)</f>
        <v>0</v>
      </c>
      <c r="GW458">
        <v>1</v>
      </c>
      <c r="GX458">
        <f>ROUND(HC458*I458,2)</f>
        <v>0</v>
      </c>
      <c r="HA458">
        <v>0</v>
      </c>
      <c r="HB458">
        <v>0</v>
      </c>
      <c r="HC458">
        <f>GV458*GW458</f>
        <v>0</v>
      </c>
      <c r="HE458" t="s">
        <v>3</v>
      </c>
      <c r="HF458" t="s">
        <v>3</v>
      </c>
      <c r="HM458" t="s">
        <v>3</v>
      </c>
      <c r="HN458" t="s">
        <v>3</v>
      </c>
      <c r="HO458" t="s">
        <v>3</v>
      </c>
      <c r="HP458" t="s">
        <v>3</v>
      </c>
      <c r="HQ458" t="s">
        <v>3</v>
      </c>
      <c r="IK458">
        <v>0</v>
      </c>
    </row>
    <row r="459" spans="1:245" x14ac:dyDescent="0.2">
      <c r="A459">
        <v>17</v>
      </c>
      <c r="B459">
        <v>1</v>
      </c>
      <c r="C459">
        <f>ROW(SmtRes!A195)</f>
        <v>195</v>
      </c>
      <c r="D459">
        <f>ROW(EtalonRes!A195)</f>
        <v>195</v>
      </c>
      <c r="E459" t="s">
        <v>245</v>
      </c>
      <c r="F459" t="s">
        <v>161</v>
      </c>
      <c r="G459" t="s">
        <v>162</v>
      </c>
      <c r="H459" t="s">
        <v>34</v>
      </c>
      <c r="I459">
        <f>ROUND(1/10,9)</f>
        <v>0.1</v>
      </c>
      <c r="J459">
        <v>0</v>
      </c>
      <c r="K459">
        <f>ROUND(1/10,9)</f>
        <v>0.1</v>
      </c>
      <c r="O459">
        <f>ROUND(CP459,2)</f>
        <v>66.3</v>
      </c>
      <c r="P459">
        <f>ROUND(CQ459*I459,2)</f>
        <v>0.05</v>
      </c>
      <c r="Q459">
        <f>ROUND(CR459*I459,2)</f>
        <v>0</v>
      </c>
      <c r="R459">
        <f>ROUND(CS459*I459,2)</f>
        <v>0</v>
      </c>
      <c r="S459">
        <f>ROUND(CT459*I459,2)</f>
        <v>66.25</v>
      </c>
      <c r="T459">
        <f>ROUND(CU459*I459,2)</f>
        <v>0</v>
      </c>
      <c r="U459">
        <f>CV459*I459</f>
        <v>0.15200000000000002</v>
      </c>
      <c r="V459">
        <f>CW459*I459</f>
        <v>0</v>
      </c>
      <c r="W459">
        <f>ROUND(CX459*I459,2)</f>
        <v>0</v>
      </c>
      <c r="X459">
        <f t="shared" si="305"/>
        <v>46.38</v>
      </c>
      <c r="Y459">
        <f t="shared" si="305"/>
        <v>6.63</v>
      </c>
      <c r="AA459">
        <v>1423013546</v>
      </c>
      <c r="AB459">
        <f>ROUND((AC459+AD459+AF459),6)</f>
        <v>662.96</v>
      </c>
      <c r="AC459">
        <f>ROUND((ES459),6)</f>
        <v>0.48</v>
      </c>
      <c r="AD459">
        <f>ROUND((((ET459)-(EU459))+AE459),6)</f>
        <v>0</v>
      </c>
      <c r="AE459">
        <f t="shared" si="306"/>
        <v>0</v>
      </c>
      <c r="AF459">
        <f t="shared" si="306"/>
        <v>662.48</v>
      </c>
      <c r="AG459">
        <f>ROUND((AP459),6)</f>
        <v>0</v>
      </c>
      <c r="AH459">
        <f t="shared" si="307"/>
        <v>1.52</v>
      </c>
      <c r="AI459">
        <f t="shared" si="307"/>
        <v>0</v>
      </c>
      <c r="AJ459">
        <f>(AS459)</f>
        <v>0</v>
      </c>
      <c r="AK459">
        <v>662.96</v>
      </c>
      <c r="AL459">
        <v>0.48</v>
      </c>
      <c r="AM459">
        <v>0</v>
      </c>
      <c r="AN459">
        <v>0</v>
      </c>
      <c r="AO459">
        <v>662.48</v>
      </c>
      <c r="AP459">
        <v>0</v>
      </c>
      <c r="AQ459">
        <v>1.52</v>
      </c>
      <c r="AR459">
        <v>0</v>
      </c>
      <c r="AS459">
        <v>0</v>
      </c>
      <c r="AT459">
        <v>70</v>
      </c>
      <c r="AU459">
        <v>10</v>
      </c>
      <c r="AV459">
        <v>1</v>
      </c>
      <c r="AW459">
        <v>1</v>
      </c>
      <c r="AZ459">
        <v>1</v>
      </c>
      <c r="BA459">
        <v>1</v>
      </c>
      <c r="BB459">
        <v>1</v>
      </c>
      <c r="BC459">
        <v>1</v>
      </c>
      <c r="BD459" t="s">
        <v>3</v>
      </c>
      <c r="BE459" t="s">
        <v>3</v>
      </c>
      <c r="BF459" t="s">
        <v>3</v>
      </c>
      <c r="BG459" t="s">
        <v>3</v>
      </c>
      <c r="BH459">
        <v>0</v>
      </c>
      <c r="BI459">
        <v>4</v>
      </c>
      <c r="BJ459" t="s">
        <v>163</v>
      </c>
      <c r="BM459">
        <v>0</v>
      </c>
      <c r="BN459">
        <v>0</v>
      </c>
      <c r="BO459" t="s">
        <v>3</v>
      </c>
      <c r="BP459">
        <v>0</v>
      </c>
      <c r="BQ459">
        <v>1</v>
      </c>
      <c r="BR459">
        <v>0</v>
      </c>
      <c r="BS459">
        <v>1</v>
      </c>
      <c r="BT459">
        <v>1</v>
      </c>
      <c r="BU459">
        <v>1</v>
      </c>
      <c r="BV459">
        <v>1</v>
      </c>
      <c r="BW459">
        <v>1</v>
      </c>
      <c r="BX459">
        <v>1</v>
      </c>
      <c r="BY459" t="s">
        <v>3</v>
      </c>
      <c r="BZ459">
        <v>70</v>
      </c>
      <c r="CA459">
        <v>10</v>
      </c>
      <c r="CB459" t="s">
        <v>3</v>
      </c>
      <c r="CE459">
        <v>0</v>
      </c>
      <c r="CF459">
        <v>0</v>
      </c>
      <c r="CG459">
        <v>0</v>
      </c>
      <c r="CM459">
        <v>0</v>
      </c>
      <c r="CN459" t="s">
        <v>3</v>
      </c>
      <c r="CO459">
        <v>0</v>
      </c>
      <c r="CP459">
        <f>(P459+Q459+S459)</f>
        <v>66.3</v>
      </c>
      <c r="CQ459">
        <f>(AC459*BC459*AW459)</f>
        <v>0.48</v>
      </c>
      <c r="CR459">
        <f>((((ET459)*BB459-(EU459)*BS459)+AE459*BS459)*AV459)</f>
        <v>0</v>
      </c>
      <c r="CS459">
        <f>(AE459*BS459*AV459)</f>
        <v>0</v>
      </c>
      <c r="CT459">
        <f>(AF459*BA459*AV459)</f>
        <v>662.48</v>
      </c>
      <c r="CU459">
        <f>AG459</f>
        <v>0</v>
      </c>
      <c r="CV459">
        <f>(AH459*AV459)</f>
        <v>1.52</v>
      </c>
      <c r="CW459">
        <f t="shared" si="308"/>
        <v>0</v>
      </c>
      <c r="CX459">
        <f t="shared" si="308"/>
        <v>0</v>
      </c>
      <c r="CY459">
        <f>((S459*BZ459)/100)</f>
        <v>46.375</v>
      </c>
      <c r="CZ459">
        <f>((S459*CA459)/100)</f>
        <v>6.625</v>
      </c>
      <c r="DC459" t="s">
        <v>3</v>
      </c>
      <c r="DD459" t="s">
        <v>3</v>
      </c>
      <c r="DE459" t="s">
        <v>3</v>
      </c>
      <c r="DF459" t="s">
        <v>3</v>
      </c>
      <c r="DG459" t="s">
        <v>3</v>
      </c>
      <c r="DH459" t="s">
        <v>3</v>
      </c>
      <c r="DI459" t="s">
        <v>3</v>
      </c>
      <c r="DJ459" t="s">
        <v>3</v>
      </c>
      <c r="DK459" t="s">
        <v>3</v>
      </c>
      <c r="DL459" t="s">
        <v>3</v>
      </c>
      <c r="DM459" t="s">
        <v>3</v>
      </c>
      <c r="DN459">
        <v>0</v>
      </c>
      <c r="DO459">
        <v>0</v>
      </c>
      <c r="DP459">
        <v>1</v>
      </c>
      <c r="DQ459">
        <v>1</v>
      </c>
      <c r="DU459">
        <v>16987630</v>
      </c>
      <c r="DV459" t="s">
        <v>34</v>
      </c>
      <c r="DW459" t="s">
        <v>34</v>
      </c>
      <c r="DX459">
        <v>10</v>
      </c>
      <c r="DZ459" t="s">
        <v>3</v>
      </c>
      <c r="EA459" t="s">
        <v>3</v>
      </c>
      <c r="EB459" t="s">
        <v>3</v>
      </c>
      <c r="EC459" t="s">
        <v>3</v>
      </c>
      <c r="EE459">
        <v>1306206291</v>
      </c>
      <c r="EF459">
        <v>1</v>
      </c>
      <c r="EG459" t="s">
        <v>23</v>
      </c>
      <c r="EH459">
        <v>0</v>
      </c>
      <c r="EI459" t="s">
        <v>3</v>
      </c>
      <c r="EJ459">
        <v>4</v>
      </c>
      <c r="EK459">
        <v>0</v>
      </c>
      <c r="EL459" t="s">
        <v>24</v>
      </c>
      <c r="EM459" t="s">
        <v>25</v>
      </c>
      <c r="EO459" t="s">
        <v>3</v>
      </c>
      <c r="EQ459">
        <v>0</v>
      </c>
      <c r="ER459">
        <v>662.96</v>
      </c>
      <c r="ES459">
        <v>0.48</v>
      </c>
      <c r="ET459">
        <v>0</v>
      </c>
      <c r="EU459">
        <v>0</v>
      </c>
      <c r="EV459">
        <v>662.48</v>
      </c>
      <c r="EW459">
        <v>1.52</v>
      </c>
      <c r="EX459">
        <v>0</v>
      </c>
      <c r="EY459">
        <v>0</v>
      </c>
      <c r="FQ459">
        <v>0</v>
      </c>
      <c r="FR459">
        <f>ROUND(IF(BI459=3,GM459,0),2)</f>
        <v>0</v>
      </c>
      <c r="FS459">
        <v>0</v>
      </c>
      <c r="FX459">
        <v>70</v>
      </c>
      <c r="FY459">
        <v>10</v>
      </c>
      <c r="GA459" t="s">
        <v>3</v>
      </c>
      <c r="GD459">
        <v>0</v>
      </c>
      <c r="GF459">
        <v>-422682725</v>
      </c>
      <c r="GG459">
        <v>2</v>
      </c>
      <c r="GH459">
        <v>1</v>
      </c>
      <c r="GI459">
        <v>-2</v>
      </c>
      <c r="GJ459">
        <v>0</v>
      </c>
      <c r="GK459">
        <f>ROUND(R459*(R12)/100,2)</f>
        <v>0</v>
      </c>
      <c r="GL459">
        <f>ROUND(IF(AND(BH459=3,BI459=3,FS459&lt;&gt;0),P459,0),2)</f>
        <v>0</v>
      </c>
      <c r="GM459">
        <f>ROUND(O459+X459+Y459+GK459,2)+GX459</f>
        <v>119.31</v>
      </c>
      <c r="GN459">
        <f>IF(OR(BI459=0,BI459=1),ROUND(O459+X459+Y459+GK459,2),0)</f>
        <v>0</v>
      </c>
      <c r="GO459">
        <f>IF(BI459=2,ROUND(O459+X459+Y459+GK459,2),0)</f>
        <v>0</v>
      </c>
      <c r="GP459">
        <f>IF(BI459=4,ROUND(O459+X459+Y459+GK459,2)+GX459,0)</f>
        <v>119.31</v>
      </c>
      <c r="GR459">
        <v>0</v>
      </c>
      <c r="GS459">
        <v>3</v>
      </c>
      <c r="GT459">
        <v>0</v>
      </c>
      <c r="GU459" t="s">
        <v>3</v>
      </c>
      <c r="GV459">
        <f>ROUND((GT459),6)</f>
        <v>0</v>
      </c>
      <c r="GW459">
        <v>1</v>
      </c>
      <c r="GX459">
        <f>ROUND(HC459*I459,2)</f>
        <v>0</v>
      </c>
      <c r="HA459">
        <v>0</v>
      </c>
      <c r="HB459">
        <v>0</v>
      </c>
      <c r="HC459">
        <f>GV459*GW459</f>
        <v>0</v>
      </c>
      <c r="HE459" t="s">
        <v>3</v>
      </c>
      <c r="HF459" t="s">
        <v>3</v>
      </c>
      <c r="HM459" t="s">
        <v>3</v>
      </c>
      <c r="HN459" t="s">
        <v>3</v>
      </c>
      <c r="HO459" t="s">
        <v>3</v>
      </c>
      <c r="HP459" t="s">
        <v>3</v>
      </c>
      <c r="HQ459" t="s">
        <v>3</v>
      </c>
      <c r="IK459">
        <v>0</v>
      </c>
    </row>
    <row r="460" spans="1:245" x14ac:dyDescent="0.2">
      <c r="A460">
        <v>19</v>
      </c>
      <c r="B460">
        <v>1</v>
      </c>
      <c r="F460" t="s">
        <v>3</v>
      </c>
      <c r="G460" t="s">
        <v>228</v>
      </c>
      <c r="H460" t="s">
        <v>3</v>
      </c>
      <c r="AA460">
        <v>1</v>
      </c>
      <c r="IK460">
        <v>0</v>
      </c>
    </row>
    <row r="461" spans="1:245" x14ac:dyDescent="0.2">
      <c r="A461">
        <v>17</v>
      </c>
      <c r="B461">
        <v>1</v>
      </c>
      <c r="C461">
        <f>ROW(SmtRes!A196)</f>
        <v>196</v>
      </c>
      <c r="D461">
        <f>ROW(EtalonRes!A196)</f>
        <v>196</v>
      </c>
      <c r="E461" t="s">
        <v>246</v>
      </c>
      <c r="F461" t="s">
        <v>19</v>
      </c>
      <c r="G461" t="s">
        <v>20</v>
      </c>
      <c r="H461" t="s">
        <v>21</v>
      </c>
      <c r="I461">
        <v>8</v>
      </c>
      <c r="J461">
        <v>0</v>
      </c>
      <c r="K461">
        <v>8</v>
      </c>
      <c r="O461">
        <f>ROUND(CP461,2)</f>
        <v>4079.44</v>
      </c>
      <c r="P461">
        <f>ROUND(CQ461*I461,2)</f>
        <v>0</v>
      </c>
      <c r="Q461">
        <f>ROUND(CR461*I461,2)</f>
        <v>0</v>
      </c>
      <c r="R461">
        <f>ROUND(CS461*I461,2)</f>
        <v>0</v>
      </c>
      <c r="S461">
        <f>ROUND(CT461*I461,2)</f>
        <v>4079.44</v>
      </c>
      <c r="T461">
        <f>ROUND(CU461*I461,2)</f>
        <v>0</v>
      </c>
      <c r="U461">
        <f>CV461*I461</f>
        <v>9.36</v>
      </c>
      <c r="V461">
        <f>CW461*I461</f>
        <v>0</v>
      </c>
      <c r="W461">
        <f>ROUND(CX461*I461,2)</f>
        <v>0</v>
      </c>
      <c r="X461">
        <f t="shared" ref="X461:Y465" si="309">ROUND(CY461,2)</f>
        <v>2855.61</v>
      </c>
      <c r="Y461">
        <f t="shared" si="309"/>
        <v>407.94</v>
      </c>
      <c r="AA461">
        <v>1423013546</v>
      </c>
      <c r="AB461">
        <f>ROUND((AC461+AD461+AF461),6)</f>
        <v>509.93</v>
      </c>
      <c r="AC461">
        <f>ROUND((ES461),6)</f>
        <v>0</v>
      </c>
      <c r="AD461">
        <f>ROUND((((ET461)-(EU461))+AE461),6)</f>
        <v>0</v>
      </c>
      <c r="AE461">
        <f t="shared" ref="AE461:AF465" si="310">ROUND((EU461),6)</f>
        <v>0</v>
      </c>
      <c r="AF461">
        <f t="shared" si="310"/>
        <v>509.93</v>
      </c>
      <c r="AG461">
        <f>ROUND((AP461),6)</f>
        <v>0</v>
      </c>
      <c r="AH461">
        <f t="shared" ref="AH461:AI465" si="311">(EW461)</f>
        <v>1.17</v>
      </c>
      <c r="AI461">
        <f t="shared" si="311"/>
        <v>0</v>
      </c>
      <c r="AJ461">
        <f>(AS461)</f>
        <v>0</v>
      </c>
      <c r="AK461">
        <v>509.93</v>
      </c>
      <c r="AL461">
        <v>0</v>
      </c>
      <c r="AM461">
        <v>0</v>
      </c>
      <c r="AN461">
        <v>0</v>
      </c>
      <c r="AO461">
        <v>509.93</v>
      </c>
      <c r="AP461">
        <v>0</v>
      </c>
      <c r="AQ461">
        <v>1.17</v>
      </c>
      <c r="AR461">
        <v>0</v>
      </c>
      <c r="AS461">
        <v>0</v>
      </c>
      <c r="AT461">
        <v>70</v>
      </c>
      <c r="AU461">
        <v>10</v>
      </c>
      <c r="AV461">
        <v>1</v>
      </c>
      <c r="AW461">
        <v>1</v>
      </c>
      <c r="AZ461">
        <v>1</v>
      </c>
      <c r="BA461">
        <v>1</v>
      </c>
      <c r="BB461">
        <v>1</v>
      </c>
      <c r="BC461">
        <v>1</v>
      </c>
      <c r="BD461" t="s">
        <v>3</v>
      </c>
      <c r="BE461" t="s">
        <v>3</v>
      </c>
      <c r="BF461" t="s">
        <v>3</v>
      </c>
      <c r="BG461" t="s">
        <v>3</v>
      </c>
      <c r="BH461">
        <v>0</v>
      </c>
      <c r="BI461">
        <v>4</v>
      </c>
      <c r="BJ461" t="s">
        <v>22</v>
      </c>
      <c r="BM461">
        <v>0</v>
      </c>
      <c r="BN461">
        <v>0</v>
      </c>
      <c r="BO461" t="s">
        <v>3</v>
      </c>
      <c r="BP461">
        <v>0</v>
      </c>
      <c r="BQ461">
        <v>1</v>
      </c>
      <c r="BR461">
        <v>0</v>
      </c>
      <c r="BS461">
        <v>1</v>
      </c>
      <c r="BT461">
        <v>1</v>
      </c>
      <c r="BU461">
        <v>1</v>
      </c>
      <c r="BV461">
        <v>1</v>
      </c>
      <c r="BW461">
        <v>1</v>
      </c>
      <c r="BX461">
        <v>1</v>
      </c>
      <c r="BY461" t="s">
        <v>3</v>
      </c>
      <c r="BZ461">
        <v>70</v>
      </c>
      <c r="CA461">
        <v>10</v>
      </c>
      <c r="CB461" t="s">
        <v>3</v>
      </c>
      <c r="CE461">
        <v>0</v>
      </c>
      <c r="CF461">
        <v>0</v>
      </c>
      <c r="CG461">
        <v>0</v>
      </c>
      <c r="CM461">
        <v>0</v>
      </c>
      <c r="CN461" t="s">
        <v>3</v>
      </c>
      <c r="CO461">
        <v>0</v>
      </c>
      <c r="CP461">
        <f>(P461+Q461+S461)</f>
        <v>4079.44</v>
      </c>
      <c r="CQ461">
        <f>(AC461*BC461*AW461)</f>
        <v>0</v>
      </c>
      <c r="CR461">
        <f>((((ET461)*BB461-(EU461)*BS461)+AE461*BS461)*AV461)</f>
        <v>0</v>
      </c>
      <c r="CS461">
        <f>(AE461*BS461*AV461)</f>
        <v>0</v>
      </c>
      <c r="CT461">
        <f>(AF461*BA461*AV461)</f>
        <v>509.93</v>
      </c>
      <c r="CU461">
        <f>AG461</f>
        <v>0</v>
      </c>
      <c r="CV461">
        <f>(AH461*AV461)</f>
        <v>1.17</v>
      </c>
      <c r="CW461">
        <f t="shared" ref="CW461:CX465" si="312">AI461</f>
        <v>0</v>
      </c>
      <c r="CX461">
        <f t="shared" si="312"/>
        <v>0</v>
      </c>
      <c r="CY461">
        <f>((S461*BZ461)/100)</f>
        <v>2855.6079999999997</v>
      </c>
      <c r="CZ461">
        <f>((S461*CA461)/100)</f>
        <v>407.94400000000002</v>
      </c>
      <c r="DC461" t="s">
        <v>3</v>
      </c>
      <c r="DD461" t="s">
        <v>3</v>
      </c>
      <c r="DE461" t="s">
        <v>3</v>
      </c>
      <c r="DF461" t="s">
        <v>3</v>
      </c>
      <c r="DG461" t="s">
        <v>3</v>
      </c>
      <c r="DH461" t="s">
        <v>3</v>
      </c>
      <c r="DI461" t="s">
        <v>3</v>
      </c>
      <c r="DJ461" t="s">
        <v>3</v>
      </c>
      <c r="DK461" t="s">
        <v>3</v>
      </c>
      <c r="DL461" t="s">
        <v>3</v>
      </c>
      <c r="DM461" t="s">
        <v>3</v>
      </c>
      <c r="DN461">
        <v>0</v>
      </c>
      <c r="DO461">
        <v>0</v>
      </c>
      <c r="DP461">
        <v>1</v>
      </c>
      <c r="DQ461">
        <v>1</v>
      </c>
      <c r="DU461">
        <v>16987630</v>
      </c>
      <c r="DV461" t="s">
        <v>21</v>
      </c>
      <c r="DW461" t="s">
        <v>21</v>
      </c>
      <c r="DX461">
        <v>1</v>
      </c>
      <c r="DZ461" t="s">
        <v>3</v>
      </c>
      <c r="EA461" t="s">
        <v>3</v>
      </c>
      <c r="EB461" t="s">
        <v>3</v>
      </c>
      <c r="EC461" t="s">
        <v>3</v>
      </c>
      <c r="EE461">
        <v>1306206291</v>
      </c>
      <c r="EF461">
        <v>1</v>
      </c>
      <c r="EG461" t="s">
        <v>23</v>
      </c>
      <c r="EH461">
        <v>0</v>
      </c>
      <c r="EI461" t="s">
        <v>3</v>
      </c>
      <c r="EJ461">
        <v>4</v>
      </c>
      <c r="EK461">
        <v>0</v>
      </c>
      <c r="EL461" t="s">
        <v>24</v>
      </c>
      <c r="EM461" t="s">
        <v>25</v>
      </c>
      <c r="EO461" t="s">
        <v>3</v>
      </c>
      <c r="EQ461">
        <v>0</v>
      </c>
      <c r="ER461">
        <v>509.93</v>
      </c>
      <c r="ES461">
        <v>0</v>
      </c>
      <c r="ET461">
        <v>0</v>
      </c>
      <c r="EU461">
        <v>0</v>
      </c>
      <c r="EV461">
        <v>509.93</v>
      </c>
      <c r="EW461">
        <v>1.17</v>
      </c>
      <c r="EX461">
        <v>0</v>
      </c>
      <c r="EY461">
        <v>0</v>
      </c>
      <c r="FQ461">
        <v>0</v>
      </c>
      <c r="FR461">
        <f>ROUND(IF(BI461=3,GM461,0),2)</f>
        <v>0</v>
      </c>
      <c r="FS461">
        <v>0</v>
      </c>
      <c r="FX461">
        <v>70</v>
      </c>
      <c r="FY461">
        <v>10</v>
      </c>
      <c r="GA461" t="s">
        <v>3</v>
      </c>
      <c r="GD461">
        <v>0</v>
      </c>
      <c r="GF461">
        <v>-1066154073</v>
      </c>
      <c r="GG461">
        <v>2</v>
      </c>
      <c r="GH461">
        <v>1</v>
      </c>
      <c r="GI461">
        <v>-2</v>
      </c>
      <c r="GJ461">
        <v>0</v>
      </c>
      <c r="GK461">
        <f>ROUND(R461*(R12)/100,2)</f>
        <v>0</v>
      </c>
      <c r="GL461">
        <f>ROUND(IF(AND(BH461=3,BI461=3,FS461&lt;&gt;0),P461,0),2)</f>
        <v>0</v>
      </c>
      <c r="GM461">
        <f>ROUND(O461+X461+Y461+GK461,2)+GX461</f>
        <v>7342.99</v>
      </c>
      <c r="GN461">
        <f>IF(OR(BI461=0,BI461=1),ROUND(O461+X461+Y461+GK461,2),0)</f>
        <v>0</v>
      </c>
      <c r="GO461">
        <f>IF(BI461=2,ROUND(O461+X461+Y461+GK461,2),0)</f>
        <v>0</v>
      </c>
      <c r="GP461">
        <f>IF(BI461=4,ROUND(O461+X461+Y461+GK461,2)+GX461,0)</f>
        <v>7342.99</v>
      </c>
      <c r="GR461">
        <v>0</v>
      </c>
      <c r="GS461">
        <v>3</v>
      </c>
      <c r="GT461">
        <v>0</v>
      </c>
      <c r="GU461" t="s">
        <v>3</v>
      </c>
      <c r="GV461">
        <f>ROUND((GT461),6)</f>
        <v>0</v>
      </c>
      <c r="GW461">
        <v>1</v>
      </c>
      <c r="GX461">
        <f>ROUND(HC461*I461,2)</f>
        <v>0</v>
      </c>
      <c r="HA461">
        <v>0</v>
      </c>
      <c r="HB461">
        <v>0</v>
      </c>
      <c r="HC461">
        <f>GV461*GW461</f>
        <v>0</v>
      </c>
      <c r="HE461" t="s">
        <v>3</v>
      </c>
      <c r="HF461" t="s">
        <v>3</v>
      </c>
      <c r="HM461" t="s">
        <v>3</v>
      </c>
      <c r="HN461" t="s">
        <v>3</v>
      </c>
      <c r="HO461" t="s">
        <v>3</v>
      </c>
      <c r="HP461" t="s">
        <v>3</v>
      </c>
      <c r="HQ461" t="s">
        <v>3</v>
      </c>
      <c r="IK461">
        <v>0</v>
      </c>
    </row>
    <row r="462" spans="1:245" x14ac:dyDescent="0.2">
      <c r="A462">
        <v>17</v>
      </c>
      <c r="B462">
        <v>1</v>
      </c>
      <c r="E462" t="s">
        <v>3</v>
      </c>
      <c r="F462" t="s">
        <v>26</v>
      </c>
      <c r="G462" t="s">
        <v>27</v>
      </c>
      <c r="H462" t="s">
        <v>177</v>
      </c>
      <c r="I462">
        <v>8</v>
      </c>
      <c r="J462">
        <v>0</v>
      </c>
      <c r="K462">
        <v>8</v>
      </c>
      <c r="O462">
        <f>ROUND(CP462,2)</f>
        <v>1440</v>
      </c>
      <c r="P462">
        <f>ROUND(CQ462*I462,2)</f>
        <v>1440</v>
      </c>
      <c r="Q462">
        <f>ROUND(CR462*I462,2)</f>
        <v>0</v>
      </c>
      <c r="R462">
        <f>ROUND(CS462*I462,2)</f>
        <v>0</v>
      </c>
      <c r="S462">
        <f>ROUND(CT462*I462,2)</f>
        <v>0</v>
      </c>
      <c r="T462">
        <f>ROUND(CU462*I462,2)</f>
        <v>0</v>
      </c>
      <c r="U462">
        <f>CV462*I462</f>
        <v>0</v>
      </c>
      <c r="V462">
        <f>CW462*I462</f>
        <v>0</v>
      </c>
      <c r="W462">
        <f>ROUND(CX462*I462,2)</f>
        <v>0</v>
      </c>
      <c r="X462">
        <f t="shared" si="309"/>
        <v>0</v>
      </c>
      <c r="Y462">
        <f t="shared" si="309"/>
        <v>0</v>
      </c>
      <c r="AA462">
        <v>-1</v>
      </c>
      <c r="AB462">
        <f>ROUND((AC462+AD462+AF462),6)</f>
        <v>180</v>
      </c>
      <c r="AC462">
        <f>ROUND((ES462),6)</f>
        <v>180</v>
      </c>
      <c r="AD462">
        <f>ROUND((ET462),6)</f>
        <v>0</v>
      </c>
      <c r="AE462">
        <f t="shared" si="310"/>
        <v>0</v>
      </c>
      <c r="AF462">
        <f t="shared" si="310"/>
        <v>0</v>
      </c>
      <c r="AG462">
        <f>ROUND((AP462),6)</f>
        <v>0</v>
      </c>
      <c r="AH462">
        <f t="shared" si="311"/>
        <v>0</v>
      </c>
      <c r="AI462">
        <f t="shared" si="311"/>
        <v>0</v>
      </c>
      <c r="AJ462">
        <f>(AS462)</f>
        <v>0</v>
      </c>
      <c r="AK462">
        <v>180</v>
      </c>
      <c r="AL462">
        <v>180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1</v>
      </c>
      <c r="AW462">
        <v>1</v>
      </c>
      <c r="AZ462">
        <v>1</v>
      </c>
      <c r="BA462">
        <v>1</v>
      </c>
      <c r="BB462">
        <v>1</v>
      </c>
      <c r="BC462">
        <v>1</v>
      </c>
      <c r="BD462" t="s">
        <v>3</v>
      </c>
      <c r="BE462" t="s">
        <v>3</v>
      </c>
      <c r="BF462" t="s">
        <v>3</v>
      </c>
      <c r="BG462" t="s">
        <v>3</v>
      </c>
      <c r="BH462">
        <v>3</v>
      </c>
      <c r="BI462">
        <v>1</v>
      </c>
      <c r="BJ462" t="s">
        <v>3</v>
      </c>
      <c r="BM462">
        <v>356</v>
      </c>
      <c r="BN462">
        <v>0</v>
      </c>
      <c r="BO462" t="s">
        <v>3</v>
      </c>
      <c r="BP462">
        <v>0</v>
      </c>
      <c r="BQ462">
        <v>0</v>
      </c>
      <c r="BR462">
        <v>0</v>
      </c>
      <c r="BS462">
        <v>1</v>
      </c>
      <c r="BT462">
        <v>1</v>
      </c>
      <c r="BU462">
        <v>1</v>
      </c>
      <c r="BV462">
        <v>1</v>
      </c>
      <c r="BW462">
        <v>1</v>
      </c>
      <c r="BX462">
        <v>1</v>
      </c>
      <c r="BY462" t="s">
        <v>3</v>
      </c>
      <c r="BZ462">
        <v>67</v>
      </c>
      <c r="CA462">
        <v>67</v>
      </c>
      <c r="CB462" t="s">
        <v>3</v>
      </c>
      <c r="CE462">
        <v>0</v>
      </c>
      <c r="CF462">
        <v>0</v>
      </c>
      <c r="CG462">
        <v>0</v>
      </c>
      <c r="CM462">
        <v>0</v>
      </c>
      <c r="CN462" t="s">
        <v>3</v>
      </c>
      <c r="CO462">
        <v>0</v>
      </c>
      <c r="CP462">
        <f>(P462+Q462+S462)</f>
        <v>1440</v>
      </c>
      <c r="CQ462">
        <f>AC462*BC462</f>
        <v>180</v>
      </c>
      <c r="CR462">
        <f>AD462*BB462</f>
        <v>0</v>
      </c>
      <c r="CS462">
        <f>AE462*BS462</f>
        <v>0</v>
      </c>
      <c r="CT462">
        <f>AF462*BA462</f>
        <v>0</v>
      </c>
      <c r="CU462">
        <f>AG462</f>
        <v>0</v>
      </c>
      <c r="CV462">
        <f>AH462</f>
        <v>0</v>
      </c>
      <c r="CW462">
        <f t="shared" si="312"/>
        <v>0</v>
      </c>
      <c r="CX462">
        <f t="shared" si="312"/>
        <v>0</v>
      </c>
      <c r="CY462">
        <f>0</f>
        <v>0</v>
      </c>
      <c r="CZ462">
        <f>0</f>
        <v>0</v>
      </c>
      <c r="DC462" t="s">
        <v>3</v>
      </c>
      <c r="DD462" t="s">
        <v>3</v>
      </c>
      <c r="DE462" t="s">
        <v>3</v>
      </c>
      <c r="DF462" t="s">
        <v>3</v>
      </c>
      <c r="DG462" t="s">
        <v>3</v>
      </c>
      <c r="DH462" t="s">
        <v>3</v>
      </c>
      <c r="DI462" t="s">
        <v>3</v>
      </c>
      <c r="DJ462" t="s">
        <v>3</v>
      </c>
      <c r="DK462" t="s">
        <v>3</v>
      </c>
      <c r="DL462" t="s">
        <v>3</v>
      </c>
      <c r="DM462" t="s">
        <v>3</v>
      </c>
      <c r="DN462">
        <v>0</v>
      </c>
      <c r="DO462">
        <v>0</v>
      </c>
      <c r="DP462">
        <v>1</v>
      </c>
      <c r="DQ462">
        <v>1</v>
      </c>
      <c r="DU462">
        <v>1013</v>
      </c>
      <c r="DV462" t="s">
        <v>177</v>
      </c>
      <c r="DW462" t="s">
        <v>177</v>
      </c>
      <c r="DX462">
        <v>7.0999999999999994E-2</v>
      </c>
      <c r="DZ462" t="s">
        <v>3</v>
      </c>
      <c r="EA462" t="s">
        <v>3</v>
      </c>
      <c r="EB462" t="s">
        <v>3</v>
      </c>
      <c r="EC462" t="s">
        <v>3</v>
      </c>
      <c r="EE462">
        <v>0</v>
      </c>
      <c r="EF462">
        <v>0</v>
      </c>
      <c r="EG462" t="s">
        <v>3</v>
      </c>
      <c r="EH462">
        <v>0</v>
      </c>
      <c r="EI462" t="s">
        <v>3</v>
      </c>
      <c r="EJ462">
        <v>0</v>
      </c>
      <c r="EK462">
        <v>356</v>
      </c>
      <c r="EL462" t="s">
        <v>3</v>
      </c>
      <c r="EM462" t="s">
        <v>3</v>
      </c>
      <c r="EO462" t="s">
        <v>3</v>
      </c>
      <c r="EQ462">
        <v>1024</v>
      </c>
      <c r="ER462">
        <v>180</v>
      </c>
      <c r="ES462">
        <v>180</v>
      </c>
      <c r="ET462">
        <v>0</v>
      </c>
      <c r="EU462">
        <v>0</v>
      </c>
      <c r="EV462">
        <v>0</v>
      </c>
      <c r="EW462">
        <v>0</v>
      </c>
      <c r="EX462">
        <v>0</v>
      </c>
      <c r="EY462">
        <v>0</v>
      </c>
      <c r="FQ462">
        <v>1440</v>
      </c>
      <c r="FR462">
        <f>ROUND(IF(BI462=3,GM462,0),2)</f>
        <v>0</v>
      </c>
      <c r="FS462">
        <v>1</v>
      </c>
      <c r="FX462">
        <v>67</v>
      </c>
      <c r="FY462">
        <v>67</v>
      </c>
      <c r="GA462" t="s">
        <v>30</v>
      </c>
      <c r="GD462">
        <v>0</v>
      </c>
      <c r="GF462">
        <v>-54322067</v>
      </c>
      <c r="GG462">
        <v>2</v>
      </c>
      <c r="GH462">
        <v>0</v>
      </c>
      <c r="GI462">
        <v>-2</v>
      </c>
      <c r="GJ462">
        <v>0</v>
      </c>
      <c r="GK462">
        <f>ROUND(R462*(R12)/100,2)</f>
        <v>0</v>
      </c>
      <c r="GL462">
        <f>ROUND(IF(AND(BH462=3,BI462=3,FS462&lt;&gt;0),P462,0),2)</f>
        <v>0</v>
      </c>
      <c r="GM462">
        <f>ROUND(O462+X462+Y462+GK462,2)+GX462</f>
        <v>1440</v>
      </c>
      <c r="GN462">
        <f>IF(OR(BI462=0,BI462=1),ROUND(O462+X462+Y462+GK462,2),0)</f>
        <v>1440</v>
      </c>
      <c r="GO462">
        <f>IF(BI462=2,ROUND(O462+X462+Y462+GK462,2),0)</f>
        <v>0</v>
      </c>
      <c r="GP462">
        <f>IF(BI462=4,ROUND(O462+X462+Y462+GK462,2)+GX462,0)</f>
        <v>0</v>
      </c>
      <c r="GR462">
        <v>0</v>
      </c>
      <c r="GS462">
        <v>4</v>
      </c>
      <c r="GT462">
        <v>0</v>
      </c>
      <c r="GU462" t="s">
        <v>3</v>
      </c>
      <c r="GV462">
        <f>ROUND((GT462),6)</f>
        <v>0</v>
      </c>
      <c r="GW462">
        <v>1</v>
      </c>
      <c r="GX462">
        <f>ROUND(HC462*I462,2)</f>
        <v>0</v>
      </c>
      <c r="HA462">
        <v>0</v>
      </c>
      <c r="HB462">
        <v>0</v>
      </c>
      <c r="HC462">
        <f>GV462*GW462</f>
        <v>0</v>
      </c>
      <c r="HE462" t="s">
        <v>3</v>
      </c>
      <c r="HF462" t="s">
        <v>3</v>
      </c>
      <c r="HM462" t="s">
        <v>3</v>
      </c>
      <c r="HN462" t="s">
        <v>3</v>
      </c>
      <c r="HO462" t="s">
        <v>3</v>
      </c>
      <c r="HP462" t="s">
        <v>3</v>
      </c>
      <c r="HQ462" t="s">
        <v>3</v>
      </c>
      <c r="IK462">
        <v>0</v>
      </c>
    </row>
    <row r="463" spans="1:245" x14ac:dyDescent="0.2">
      <c r="A463">
        <v>17</v>
      </c>
      <c r="B463">
        <v>1</v>
      </c>
      <c r="C463">
        <f>ROW(SmtRes!A197)</f>
        <v>197</v>
      </c>
      <c r="D463">
        <f>ROW(EtalonRes!A197)</f>
        <v>197</v>
      </c>
      <c r="E463" t="s">
        <v>247</v>
      </c>
      <c r="F463" t="s">
        <v>19</v>
      </c>
      <c r="G463" t="s">
        <v>20</v>
      </c>
      <c r="H463" t="s">
        <v>21</v>
      </c>
      <c r="I463">
        <v>8</v>
      </c>
      <c r="J463">
        <v>0</v>
      </c>
      <c r="K463">
        <v>8</v>
      </c>
      <c r="O463">
        <f>ROUND(CP463,2)</f>
        <v>4079.44</v>
      </c>
      <c r="P463">
        <f>ROUND(CQ463*I463,2)</f>
        <v>0</v>
      </c>
      <c r="Q463">
        <f>ROUND(CR463*I463,2)</f>
        <v>0</v>
      </c>
      <c r="R463">
        <f>ROUND(CS463*I463,2)</f>
        <v>0</v>
      </c>
      <c r="S463">
        <f>ROUND(CT463*I463,2)</f>
        <v>4079.44</v>
      </c>
      <c r="T463">
        <f>ROUND(CU463*I463,2)</f>
        <v>0</v>
      </c>
      <c r="U463">
        <f>CV463*I463</f>
        <v>9.36</v>
      </c>
      <c r="V463">
        <f>CW463*I463</f>
        <v>0</v>
      </c>
      <c r="W463">
        <f>ROUND(CX463*I463,2)</f>
        <v>0</v>
      </c>
      <c r="X463">
        <f t="shared" si="309"/>
        <v>2855.61</v>
      </c>
      <c r="Y463">
        <f t="shared" si="309"/>
        <v>407.94</v>
      </c>
      <c r="AA463">
        <v>1423013546</v>
      </c>
      <c r="AB463">
        <f>ROUND((AC463+AD463+AF463),6)</f>
        <v>509.93</v>
      </c>
      <c r="AC463">
        <f>ROUND((ES463),6)</f>
        <v>0</v>
      </c>
      <c r="AD463">
        <f>ROUND((((ET463)-(EU463))+AE463),6)</f>
        <v>0</v>
      </c>
      <c r="AE463">
        <f t="shared" si="310"/>
        <v>0</v>
      </c>
      <c r="AF463">
        <f t="shared" si="310"/>
        <v>509.93</v>
      </c>
      <c r="AG463">
        <f>ROUND((AP463),6)</f>
        <v>0</v>
      </c>
      <c r="AH463">
        <f t="shared" si="311"/>
        <v>1.17</v>
      </c>
      <c r="AI463">
        <f t="shared" si="311"/>
        <v>0</v>
      </c>
      <c r="AJ463">
        <f>(AS463)</f>
        <v>0</v>
      </c>
      <c r="AK463">
        <v>509.93</v>
      </c>
      <c r="AL463">
        <v>0</v>
      </c>
      <c r="AM463">
        <v>0</v>
      </c>
      <c r="AN463">
        <v>0</v>
      </c>
      <c r="AO463">
        <v>509.93</v>
      </c>
      <c r="AP463">
        <v>0</v>
      </c>
      <c r="AQ463">
        <v>1.17</v>
      </c>
      <c r="AR463">
        <v>0</v>
      </c>
      <c r="AS463">
        <v>0</v>
      </c>
      <c r="AT463">
        <v>70</v>
      </c>
      <c r="AU463">
        <v>10</v>
      </c>
      <c r="AV463">
        <v>1</v>
      </c>
      <c r="AW463">
        <v>1</v>
      </c>
      <c r="AZ463">
        <v>1</v>
      </c>
      <c r="BA463">
        <v>1</v>
      </c>
      <c r="BB463">
        <v>1</v>
      </c>
      <c r="BC463">
        <v>1</v>
      </c>
      <c r="BD463" t="s">
        <v>3</v>
      </c>
      <c r="BE463" t="s">
        <v>3</v>
      </c>
      <c r="BF463" t="s">
        <v>3</v>
      </c>
      <c r="BG463" t="s">
        <v>3</v>
      </c>
      <c r="BH463">
        <v>0</v>
      </c>
      <c r="BI463">
        <v>4</v>
      </c>
      <c r="BJ463" t="s">
        <v>22</v>
      </c>
      <c r="BM463">
        <v>0</v>
      </c>
      <c r="BN463">
        <v>0</v>
      </c>
      <c r="BO463" t="s">
        <v>3</v>
      </c>
      <c r="BP463">
        <v>0</v>
      </c>
      <c r="BQ463">
        <v>1</v>
      </c>
      <c r="BR463">
        <v>0</v>
      </c>
      <c r="BS463">
        <v>1</v>
      </c>
      <c r="BT463">
        <v>1</v>
      </c>
      <c r="BU463">
        <v>1</v>
      </c>
      <c r="BV463">
        <v>1</v>
      </c>
      <c r="BW463">
        <v>1</v>
      </c>
      <c r="BX463">
        <v>1</v>
      </c>
      <c r="BY463" t="s">
        <v>3</v>
      </c>
      <c r="BZ463">
        <v>70</v>
      </c>
      <c r="CA463">
        <v>10</v>
      </c>
      <c r="CB463" t="s">
        <v>3</v>
      </c>
      <c r="CE463">
        <v>0</v>
      </c>
      <c r="CF463">
        <v>0</v>
      </c>
      <c r="CG463">
        <v>0</v>
      </c>
      <c r="CM463">
        <v>0</v>
      </c>
      <c r="CN463" t="s">
        <v>3</v>
      </c>
      <c r="CO463">
        <v>0</v>
      </c>
      <c r="CP463">
        <f>(P463+Q463+S463)</f>
        <v>4079.44</v>
      </c>
      <c r="CQ463">
        <f>(AC463*BC463*AW463)</f>
        <v>0</v>
      </c>
      <c r="CR463">
        <f>((((ET463)*BB463-(EU463)*BS463)+AE463*BS463)*AV463)</f>
        <v>0</v>
      </c>
      <c r="CS463">
        <f>(AE463*BS463*AV463)</f>
        <v>0</v>
      </c>
      <c r="CT463">
        <f>(AF463*BA463*AV463)</f>
        <v>509.93</v>
      </c>
      <c r="CU463">
        <f>AG463</f>
        <v>0</v>
      </c>
      <c r="CV463">
        <f>(AH463*AV463)</f>
        <v>1.17</v>
      </c>
      <c r="CW463">
        <f t="shared" si="312"/>
        <v>0</v>
      </c>
      <c r="CX463">
        <f t="shared" si="312"/>
        <v>0</v>
      </c>
      <c r="CY463">
        <f>((S463*BZ463)/100)</f>
        <v>2855.6079999999997</v>
      </c>
      <c r="CZ463">
        <f>((S463*CA463)/100)</f>
        <v>407.94400000000002</v>
      </c>
      <c r="DC463" t="s">
        <v>3</v>
      </c>
      <c r="DD463" t="s">
        <v>3</v>
      </c>
      <c r="DE463" t="s">
        <v>3</v>
      </c>
      <c r="DF463" t="s">
        <v>3</v>
      </c>
      <c r="DG463" t="s">
        <v>3</v>
      </c>
      <c r="DH463" t="s">
        <v>3</v>
      </c>
      <c r="DI463" t="s">
        <v>3</v>
      </c>
      <c r="DJ463" t="s">
        <v>3</v>
      </c>
      <c r="DK463" t="s">
        <v>3</v>
      </c>
      <c r="DL463" t="s">
        <v>3</v>
      </c>
      <c r="DM463" t="s">
        <v>3</v>
      </c>
      <c r="DN463">
        <v>0</v>
      </c>
      <c r="DO463">
        <v>0</v>
      </c>
      <c r="DP463">
        <v>1</v>
      </c>
      <c r="DQ463">
        <v>1</v>
      </c>
      <c r="DU463">
        <v>16987630</v>
      </c>
      <c r="DV463" t="s">
        <v>21</v>
      </c>
      <c r="DW463" t="s">
        <v>21</v>
      </c>
      <c r="DX463">
        <v>1</v>
      </c>
      <c r="DZ463" t="s">
        <v>3</v>
      </c>
      <c r="EA463" t="s">
        <v>3</v>
      </c>
      <c r="EB463" t="s">
        <v>3</v>
      </c>
      <c r="EC463" t="s">
        <v>3</v>
      </c>
      <c r="EE463">
        <v>1306206291</v>
      </c>
      <c r="EF463">
        <v>1</v>
      </c>
      <c r="EG463" t="s">
        <v>23</v>
      </c>
      <c r="EH463">
        <v>0</v>
      </c>
      <c r="EI463" t="s">
        <v>3</v>
      </c>
      <c r="EJ463">
        <v>4</v>
      </c>
      <c r="EK463">
        <v>0</v>
      </c>
      <c r="EL463" t="s">
        <v>24</v>
      </c>
      <c r="EM463" t="s">
        <v>25</v>
      </c>
      <c r="EO463" t="s">
        <v>3</v>
      </c>
      <c r="EQ463">
        <v>0</v>
      </c>
      <c r="ER463">
        <v>509.93</v>
      </c>
      <c r="ES463">
        <v>0</v>
      </c>
      <c r="ET463">
        <v>0</v>
      </c>
      <c r="EU463">
        <v>0</v>
      </c>
      <c r="EV463">
        <v>509.93</v>
      </c>
      <c r="EW463">
        <v>1.17</v>
      </c>
      <c r="EX463">
        <v>0</v>
      </c>
      <c r="EY463">
        <v>0</v>
      </c>
      <c r="FQ463">
        <v>0</v>
      </c>
      <c r="FR463">
        <f>ROUND(IF(BI463=3,GM463,0),2)</f>
        <v>0</v>
      </c>
      <c r="FS463">
        <v>0</v>
      </c>
      <c r="FX463">
        <v>70</v>
      </c>
      <c r="FY463">
        <v>10</v>
      </c>
      <c r="GA463" t="s">
        <v>3</v>
      </c>
      <c r="GD463">
        <v>0</v>
      </c>
      <c r="GF463">
        <v>-1066154073</v>
      </c>
      <c r="GG463">
        <v>2</v>
      </c>
      <c r="GH463">
        <v>1</v>
      </c>
      <c r="GI463">
        <v>-2</v>
      </c>
      <c r="GJ463">
        <v>0</v>
      </c>
      <c r="GK463">
        <f>ROUND(R463*(R12)/100,2)</f>
        <v>0</v>
      </c>
      <c r="GL463">
        <f>ROUND(IF(AND(BH463=3,BI463=3,FS463&lt;&gt;0),P463,0),2)</f>
        <v>0</v>
      </c>
      <c r="GM463">
        <f>ROUND(O463+X463+Y463+GK463,2)+GX463</f>
        <v>7342.99</v>
      </c>
      <c r="GN463">
        <f>IF(OR(BI463=0,BI463=1),ROUND(O463+X463+Y463+GK463,2),0)</f>
        <v>0</v>
      </c>
      <c r="GO463">
        <f>IF(BI463=2,ROUND(O463+X463+Y463+GK463,2),0)</f>
        <v>0</v>
      </c>
      <c r="GP463">
        <f>IF(BI463=4,ROUND(O463+X463+Y463+GK463,2)+GX463,0)</f>
        <v>7342.99</v>
      </c>
      <c r="GR463">
        <v>0</v>
      </c>
      <c r="GS463">
        <v>3</v>
      </c>
      <c r="GT463">
        <v>0</v>
      </c>
      <c r="GU463" t="s">
        <v>3</v>
      </c>
      <c r="GV463">
        <f>ROUND((GT463),6)</f>
        <v>0</v>
      </c>
      <c r="GW463">
        <v>1</v>
      </c>
      <c r="GX463">
        <f>ROUND(HC463*I463,2)</f>
        <v>0</v>
      </c>
      <c r="HA463">
        <v>0</v>
      </c>
      <c r="HB463">
        <v>0</v>
      </c>
      <c r="HC463">
        <f>GV463*GW463</f>
        <v>0</v>
      </c>
      <c r="HE463" t="s">
        <v>3</v>
      </c>
      <c r="HF463" t="s">
        <v>3</v>
      </c>
      <c r="HM463" t="s">
        <v>3</v>
      </c>
      <c r="HN463" t="s">
        <v>3</v>
      </c>
      <c r="HO463" t="s">
        <v>3</v>
      </c>
      <c r="HP463" t="s">
        <v>3</v>
      </c>
      <c r="HQ463" t="s">
        <v>3</v>
      </c>
      <c r="IK463">
        <v>0</v>
      </c>
    </row>
    <row r="464" spans="1:245" x14ac:dyDescent="0.2">
      <c r="A464">
        <v>17</v>
      </c>
      <c r="B464">
        <v>1</v>
      </c>
      <c r="E464" t="s">
        <v>3</v>
      </c>
      <c r="F464" t="s">
        <v>26</v>
      </c>
      <c r="G464" t="s">
        <v>27</v>
      </c>
      <c r="H464" t="s">
        <v>177</v>
      </c>
      <c r="I464">
        <v>8</v>
      </c>
      <c r="J464">
        <v>0</v>
      </c>
      <c r="K464">
        <v>8</v>
      </c>
      <c r="O464">
        <f>ROUND(CP464,2)</f>
        <v>1440</v>
      </c>
      <c r="P464">
        <f>ROUND(CQ464*I464,2)</f>
        <v>1440</v>
      </c>
      <c r="Q464">
        <f>ROUND(CR464*I464,2)</f>
        <v>0</v>
      </c>
      <c r="R464">
        <f>ROUND(CS464*I464,2)</f>
        <v>0</v>
      </c>
      <c r="S464">
        <f>ROUND(CT464*I464,2)</f>
        <v>0</v>
      </c>
      <c r="T464">
        <f>ROUND(CU464*I464,2)</f>
        <v>0</v>
      </c>
      <c r="U464">
        <f>CV464*I464</f>
        <v>0</v>
      </c>
      <c r="V464">
        <f>CW464*I464</f>
        <v>0</v>
      </c>
      <c r="W464">
        <f>ROUND(CX464*I464,2)</f>
        <v>0</v>
      </c>
      <c r="X464">
        <f t="shared" si="309"/>
        <v>0</v>
      </c>
      <c r="Y464">
        <f t="shared" si="309"/>
        <v>0</v>
      </c>
      <c r="AA464">
        <v>-1</v>
      </c>
      <c r="AB464">
        <f>ROUND((AC464+AD464+AF464),6)</f>
        <v>180</v>
      </c>
      <c r="AC464">
        <f>ROUND((ES464),6)</f>
        <v>180</v>
      </c>
      <c r="AD464">
        <f>ROUND((ET464),6)</f>
        <v>0</v>
      </c>
      <c r="AE464">
        <f t="shared" si="310"/>
        <v>0</v>
      </c>
      <c r="AF464">
        <f t="shared" si="310"/>
        <v>0</v>
      </c>
      <c r="AG464">
        <f>ROUND((AP464),6)</f>
        <v>0</v>
      </c>
      <c r="AH464">
        <f t="shared" si="311"/>
        <v>0</v>
      </c>
      <c r="AI464">
        <f t="shared" si="311"/>
        <v>0</v>
      </c>
      <c r="AJ464">
        <f>(AS464)</f>
        <v>0</v>
      </c>
      <c r="AK464">
        <v>180</v>
      </c>
      <c r="AL464">
        <v>180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1</v>
      </c>
      <c r="AW464">
        <v>1</v>
      </c>
      <c r="AZ464">
        <v>1</v>
      </c>
      <c r="BA464">
        <v>1</v>
      </c>
      <c r="BB464">
        <v>1</v>
      </c>
      <c r="BC464">
        <v>1</v>
      </c>
      <c r="BD464" t="s">
        <v>3</v>
      </c>
      <c r="BE464" t="s">
        <v>3</v>
      </c>
      <c r="BF464" t="s">
        <v>3</v>
      </c>
      <c r="BG464" t="s">
        <v>3</v>
      </c>
      <c r="BH464">
        <v>3</v>
      </c>
      <c r="BI464">
        <v>1</v>
      </c>
      <c r="BJ464" t="s">
        <v>3</v>
      </c>
      <c r="BM464">
        <v>356</v>
      </c>
      <c r="BN464">
        <v>0</v>
      </c>
      <c r="BO464" t="s">
        <v>3</v>
      </c>
      <c r="BP464">
        <v>0</v>
      </c>
      <c r="BQ464">
        <v>0</v>
      </c>
      <c r="BR464">
        <v>0</v>
      </c>
      <c r="BS464">
        <v>1</v>
      </c>
      <c r="BT464">
        <v>1</v>
      </c>
      <c r="BU464">
        <v>1</v>
      </c>
      <c r="BV464">
        <v>1</v>
      </c>
      <c r="BW464">
        <v>1</v>
      </c>
      <c r="BX464">
        <v>1</v>
      </c>
      <c r="BY464" t="s">
        <v>3</v>
      </c>
      <c r="BZ464">
        <v>67</v>
      </c>
      <c r="CA464">
        <v>67</v>
      </c>
      <c r="CB464" t="s">
        <v>3</v>
      </c>
      <c r="CE464">
        <v>0</v>
      </c>
      <c r="CF464">
        <v>0</v>
      </c>
      <c r="CG464">
        <v>0</v>
      </c>
      <c r="CM464">
        <v>0</v>
      </c>
      <c r="CN464" t="s">
        <v>3</v>
      </c>
      <c r="CO464">
        <v>0</v>
      </c>
      <c r="CP464">
        <f>(P464+Q464+S464)</f>
        <v>1440</v>
      </c>
      <c r="CQ464">
        <f>AC464*BC464</f>
        <v>180</v>
      </c>
      <c r="CR464">
        <f>AD464*BB464</f>
        <v>0</v>
      </c>
      <c r="CS464">
        <f>AE464*BS464</f>
        <v>0</v>
      </c>
      <c r="CT464">
        <f>AF464*BA464</f>
        <v>0</v>
      </c>
      <c r="CU464">
        <f>AG464</f>
        <v>0</v>
      </c>
      <c r="CV464">
        <f>AH464</f>
        <v>0</v>
      </c>
      <c r="CW464">
        <f t="shared" si="312"/>
        <v>0</v>
      </c>
      <c r="CX464">
        <f t="shared" si="312"/>
        <v>0</v>
      </c>
      <c r="CY464">
        <f>0</f>
        <v>0</v>
      </c>
      <c r="CZ464">
        <f>0</f>
        <v>0</v>
      </c>
      <c r="DC464" t="s">
        <v>3</v>
      </c>
      <c r="DD464" t="s">
        <v>3</v>
      </c>
      <c r="DE464" t="s">
        <v>3</v>
      </c>
      <c r="DF464" t="s">
        <v>3</v>
      </c>
      <c r="DG464" t="s">
        <v>3</v>
      </c>
      <c r="DH464" t="s">
        <v>3</v>
      </c>
      <c r="DI464" t="s">
        <v>3</v>
      </c>
      <c r="DJ464" t="s">
        <v>3</v>
      </c>
      <c r="DK464" t="s">
        <v>3</v>
      </c>
      <c r="DL464" t="s">
        <v>3</v>
      </c>
      <c r="DM464" t="s">
        <v>3</v>
      </c>
      <c r="DN464">
        <v>0</v>
      </c>
      <c r="DO464">
        <v>0</v>
      </c>
      <c r="DP464">
        <v>1</v>
      </c>
      <c r="DQ464">
        <v>1</v>
      </c>
      <c r="DU464">
        <v>1013</v>
      </c>
      <c r="DV464" t="s">
        <v>177</v>
      </c>
      <c r="DW464" t="s">
        <v>177</v>
      </c>
      <c r="DX464">
        <v>7.0999999999999994E-2</v>
      </c>
      <c r="DZ464" t="s">
        <v>3</v>
      </c>
      <c r="EA464" t="s">
        <v>3</v>
      </c>
      <c r="EB464" t="s">
        <v>3</v>
      </c>
      <c r="EC464" t="s">
        <v>3</v>
      </c>
      <c r="EE464">
        <v>0</v>
      </c>
      <c r="EF464">
        <v>0</v>
      </c>
      <c r="EG464" t="s">
        <v>3</v>
      </c>
      <c r="EH464">
        <v>0</v>
      </c>
      <c r="EI464" t="s">
        <v>3</v>
      </c>
      <c r="EJ464">
        <v>0</v>
      </c>
      <c r="EK464">
        <v>356</v>
      </c>
      <c r="EL464" t="s">
        <v>3</v>
      </c>
      <c r="EM464" t="s">
        <v>3</v>
      </c>
      <c r="EO464" t="s">
        <v>3</v>
      </c>
      <c r="EQ464">
        <v>1024</v>
      </c>
      <c r="ER464">
        <v>180</v>
      </c>
      <c r="ES464">
        <v>180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FQ464">
        <v>1440</v>
      </c>
      <c r="FR464">
        <f>ROUND(IF(BI464=3,GM464,0),2)</f>
        <v>0</v>
      </c>
      <c r="FS464">
        <v>1</v>
      </c>
      <c r="FX464">
        <v>67</v>
      </c>
      <c r="FY464">
        <v>67</v>
      </c>
      <c r="GA464" t="s">
        <v>30</v>
      </c>
      <c r="GD464">
        <v>0</v>
      </c>
      <c r="GF464">
        <v>-54322067</v>
      </c>
      <c r="GG464">
        <v>2</v>
      </c>
      <c r="GH464">
        <v>0</v>
      </c>
      <c r="GI464">
        <v>-2</v>
      </c>
      <c r="GJ464">
        <v>0</v>
      </c>
      <c r="GK464">
        <f>ROUND(R464*(R12)/100,2)</f>
        <v>0</v>
      </c>
      <c r="GL464">
        <f>ROUND(IF(AND(BH464=3,BI464=3,FS464&lt;&gt;0),P464,0),2)</f>
        <v>0</v>
      </c>
      <c r="GM464">
        <f>ROUND(O464+X464+Y464+GK464,2)+GX464</f>
        <v>1440</v>
      </c>
      <c r="GN464">
        <f>IF(OR(BI464=0,BI464=1),ROUND(O464+X464+Y464+GK464,2),0)</f>
        <v>1440</v>
      </c>
      <c r="GO464">
        <f>IF(BI464=2,ROUND(O464+X464+Y464+GK464,2),0)</f>
        <v>0</v>
      </c>
      <c r="GP464">
        <f>IF(BI464=4,ROUND(O464+X464+Y464+GK464,2)+GX464,0)</f>
        <v>0</v>
      </c>
      <c r="GR464">
        <v>0</v>
      </c>
      <c r="GS464">
        <v>4</v>
      </c>
      <c r="GT464">
        <v>0</v>
      </c>
      <c r="GU464" t="s">
        <v>3</v>
      </c>
      <c r="GV464">
        <f>ROUND((GT464),6)</f>
        <v>0</v>
      </c>
      <c r="GW464">
        <v>1</v>
      </c>
      <c r="GX464">
        <f>ROUND(HC464*I464,2)</f>
        <v>0</v>
      </c>
      <c r="HA464">
        <v>0</v>
      </c>
      <c r="HB464">
        <v>0</v>
      </c>
      <c r="HC464">
        <f>GV464*GW464</f>
        <v>0</v>
      </c>
      <c r="HE464" t="s">
        <v>3</v>
      </c>
      <c r="HF464" t="s">
        <v>3</v>
      </c>
      <c r="HM464" t="s">
        <v>3</v>
      </c>
      <c r="HN464" t="s">
        <v>3</v>
      </c>
      <c r="HO464" t="s">
        <v>3</v>
      </c>
      <c r="HP464" t="s">
        <v>3</v>
      </c>
      <c r="HQ464" t="s">
        <v>3</v>
      </c>
      <c r="IK464">
        <v>0</v>
      </c>
    </row>
    <row r="465" spans="1:245" x14ac:dyDescent="0.2">
      <c r="A465">
        <v>17</v>
      </c>
      <c r="B465">
        <v>1</v>
      </c>
      <c r="C465">
        <f>ROW(SmtRes!A199)</f>
        <v>199</v>
      </c>
      <c r="D465">
        <f>ROW(EtalonRes!A199)</f>
        <v>199</v>
      </c>
      <c r="E465" t="s">
        <v>248</v>
      </c>
      <c r="F465" t="s">
        <v>32</v>
      </c>
      <c r="G465" t="s">
        <v>33</v>
      </c>
      <c r="H465" t="s">
        <v>34</v>
      </c>
      <c r="I465">
        <f>ROUND((8+8)/10,9)</f>
        <v>1.6</v>
      </c>
      <c r="J465">
        <v>0</v>
      </c>
      <c r="K465">
        <f>ROUND((8+8)/10,9)</f>
        <v>1.6</v>
      </c>
      <c r="O465">
        <f>ROUND(CP465,2)</f>
        <v>628</v>
      </c>
      <c r="P465">
        <f>ROUND(CQ465*I465,2)</f>
        <v>0.38</v>
      </c>
      <c r="Q465">
        <f>ROUND(CR465*I465,2)</f>
        <v>0</v>
      </c>
      <c r="R465">
        <f>ROUND(CS465*I465,2)</f>
        <v>0</v>
      </c>
      <c r="S465">
        <f>ROUND(CT465*I465,2)</f>
        <v>627.62</v>
      </c>
      <c r="T465">
        <f>ROUND(CU465*I465,2)</f>
        <v>0</v>
      </c>
      <c r="U465">
        <f>CV465*I465</f>
        <v>1.4400000000000002</v>
      </c>
      <c r="V465">
        <f>CW465*I465</f>
        <v>0</v>
      </c>
      <c r="W465">
        <f>ROUND(CX465*I465,2)</f>
        <v>0</v>
      </c>
      <c r="X465">
        <f t="shared" si="309"/>
        <v>439.33</v>
      </c>
      <c r="Y465">
        <f t="shared" si="309"/>
        <v>62.76</v>
      </c>
      <c r="AA465">
        <v>1423013546</v>
      </c>
      <c r="AB465">
        <f>ROUND((AC465+AD465+AF465),6)</f>
        <v>392.5</v>
      </c>
      <c r="AC465">
        <f>ROUND((ES465),6)</f>
        <v>0.24</v>
      </c>
      <c r="AD465">
        <f>ROUND((((ET465)-(EU465))+AE465),6)</f>
        <v>0</v>
      </c>
      <c r="AE465">
        <f t="shared" si="310"/>
        <v>0</v>
      </c>
      <c r="AF465">
        <f t="shared" si="310"/>
        <v>392.26</v>
      </c>
      <c r="AG465">
        <f>ROUND((AP465),6)</f>
        <v>0</v>
      </c>
      <c r="AH465">
        <f t="shared" si="311"/>
        <v>0.9</v>
      </c>
      <c r="AI465">
        <f t="shared" si="311"/>
        <v>0</v>
      </c>
      <c r="AJ465">
        <f>(AS465)</f>
        <v>0</v>
      </c>
      <c r="AK465">
        <v>392.5</v>
      </c>
      <c r="AL465">
        <v>0.24</v>
      </c>
      <c r="AM465">
        <v>0</v>
      </c>
      <c r="AN465">
        <v>0</v>
      </c>
      <c r="AO465">
        <v>392.26</v>
      </c>
      <c r="AP465">
        <v>0</v>
      </c>
      <c r="AQ465">
        <v>0.9</v>
      </c>
      <c r="AR465">
        <v>0</v>
      </c>
      <c r="AS465">
        <v>0</v>
      </c>
      <c r="AT465">
        <v>70</v>
      </c>
      <c r="AU465">
        <v>10</v>
      </c>
      <c r="AV465">
        <v>1</v>
      </c>
      <c r="AW465">
        <v>1</v>
      </c>
      <c r="AZ465">
        <v>1</v>
      </c>
      <c r="BA465">
        <v>1</v>
      </c>
      <c r="BB465">
        <v>1</v>
      </c>
      <c r="BC465">
        <v>1</v>
      </c>
      <c r="BD465" t="s">
        <v>3</v>
      </c>
      <c r="BE465" t="s">
        <v>3</v>
      </c>
      <c r="BF465" t="s">
        <v>3</v>
      </c>
      <c r="BG465" t="s">
        <v>3</v>
      </c>
      <c r="BH465">
        <v>0</v>
      </c>
      <c r="BI465">
        <v>4</v>
      </c>
      <c r="BJ465" t="s">
        <v>35</v>
      </c>
      <c r="BM465">
        <v>0</v>
      </c>
      <c r="BN465">
        <v>0</v>
      </c>
      <c r="BO465" t="s">
        <v>3</v>
      </c>
      <c r="BP465">
        <v>0</v>
      </c>
      <c r="BQ465">
        <v>1</v>
      </c>
      <c r="BR465">
        <v>0</v>
      </c>
      <c r="BS465">
        <v>1</v>
      </c>
      <c r="BT465">
        <v>1</v>
      </c>
      <c r="BU465">
        <v>1</v>
      </c>
      <c r="BV465">
        <v>1</v>
      </c>
      <c r="BW465">
        <v>1</v>
      </c>
      <c r="BX465">
        <v>1</v>
      </c>
      <c r="BY465" t="s">
        <v>3</v>
      </c>
      <c r="BZ465">
        <v>70</v>
      </c>
      <c r="CA465">
        <v>10</v>
      </c>
      <c r="CB465" t="s">
        <v>3</v>
      </c>
      <c r="CE465">
        <v>0</v>
      </c>
      <c r="CF465">
        <v>0</v>
      </c>
      <c r="CG465">
        <v>0</v>
      </c>
      <c r="CM465">
        <v>0</v>
      </c>
      <c r="CN465" t="s">
        <v>3</v>
      </c>
      <c r="CO465">
        <v>0</v>
      </c>
      <c r="CP465">
        <f>(P465+Q465+S465)</f>
        <v>628</v>
      </c>
      <c r="CQ465">
        <f>(AC465*BC465*AW465)</f>
        <v>0.24</v>
      </c>
      <c r="CR465">
        <f>((((ET465)*BB465-(EU465)*BS465)+AE465*BS465)*AV465)</f>
        <v>0</v>
      </c>
      <c r="CS465">
        <f>(AE465*BS465*AV465)</f>
        <v>0</v>
      </c>
      <c r="CT465">
        <f>(AF465*BA465*AV465)</f>
        <v>392.26</v>
      </c>
      <c r="CU465">
        <f>AG465</f>
        <v>0</v>
      </c>
      <c r="CV465">
        <f>(AH465*AV465)</f>
        <v>0.9</v>
      </c>
      <c r="CW465">
        <f t="shared" si="312"/>
        <v>0</v>
      </c>
      <c r="CX465">
        <f t="shared" si="312"/>
        <v>0</v>
      </c>
      <c r="CY465">
        <f>((S465*BZ465)/100)</f>
        <v>439.334</v>
      </c>
      <c r="CZ465">
        <f>((S465*CA465)/100)</f>
        <v>62.762</v>
      </c>
      <c r="DC465" t="s">
        <v>3</v>
      </c>
      <c r="DD465" t="s">
        <v>3</v>
      </c>
      <c r="DE465" t="s">
        <v>3</v>
      </c>
      <c r="DF465" t="s">
        <v>3</v>
      </c>
      <c r="DG465" t="s">
        <v>3</v>
      </c>
      <c r="DH465" t="s">
        <v>3</v>
      </c>
      <c r="DI465" t="s">
        <v>3</v>
      </c>
      <c r="DJ465" t="s">
        <v>3</v>
      </c>
      <c r="DK465" t="s">
        <v>3</v>
      </c>
      <c r="DL465" t="s">
        <v>3</v>
      </c>
      <c r="DM465" t="s">
        <v>3</v>
      </c>
      <c r="DN465">
        <v>0</v>
      </c>
      <c r="DO465">
        <v>0</v>
      </c>
      <c r="DP465">
        <v>1</v>
      </c>
      <c r="DQ465">
        <v>1</v>
      </c>
      <c r="DU465">
        <v>16987630</v>
      </c>
      <c r="DV465" t="s">
        <v>34</v>
      </c>
      <c r="DW465" t="s">
        <v>34</v>
      </c>
      <c r="DX465">
        <v>10</v>
      </c>
      <c r="DZ465" t="s">
        <v>3</v>
      </c>
      <c r="EA465" t="s">
        <v>3</v>
      </c>
      <c r="EB465" t="s">
        <v>3</v>
      </c>
      <c r="EC465" t="s">
        <v>3</v>
      </c>
      <c r="EE465">
        <v>1306206291</v>
      </c>
      <c r="EF465">
        <v>1</v>
      </c>
      <c r="EG465" t="s">
        <v>23</v>
      </c>
      <c r="EH465">
        <v>0</v>
      </c>
      <c r="EI465" t="s">
        <v>3</v>
      </c>
      <c r="EJ465">
        <v>4</v>
      </c>
      <c r="EK465">
        <v>0</v>
      </c>
      <c r="EL465" t="s">
        <v>24</v>
      </c>
      <c r="EM465" t="s">
        <v>25</v>
      </c>
      <c r="EO465" t="s">
        <v>3</v>
      </c>
      <c r="EQ465">
        <v>0</v>
      </c>
      <c r="ER465">
        <v>392.5</v>
      </c>
      <c r="ES465">
        <v>0.24</v>
      </c>
      <c r="ET465">
        <v>0</v>
      </c>
      <c r="EU465">
        <v>0</v>
      </c>
      <c r="EV465">
        <v>392.26</v>
      </c>
      <c r="EW465">
        <v>0.9</v>
      </c>
      <c r="EX465">
        <v>0</v>
      </c>
      <c r="EY465">
        <v>0</v>
      </c>
      <c r="FQ465">
        <v>0</v>
      </c>
      <c r="FR465">
        <f>ROUND(IF(BI465=3,GM465,0),2)</f>
        <v>0</v>
      </c>
      <c r="FS465">
        <v>0</v>
      </c>
      <c r="FX465">
        <v>70</v>
      </c>
      <c r="FY465">
        <v>10</v>
      </c>
      <c r="GA465" t="s">
        <v>3</v>
      </c>
      <c r="GD465">
        <v>0</v>
      </c>
      <c r="GF465">
        <v>1645473191</v>
      </c>
      <c r="GG465">
        <v>2</v>
      </c>
      <c r="GH465">
        <v>1</v>
      </c>
      <c r="GI465">
        <v>-2</v>
      </c>
      <c r="GJ465">
        <v>0</v>
      </c>
      <c r="GK465">
        <f>ROUND(R465*(R12)/100,2)</f>
        <v>0</v>
      </c>
      <c r="GL465">
        <f>ROUND(IF(AND(BH465=3,BI465=3,FS465&lt;&gt;0),P465,0),2)</f>
        <v>0</v>
      </c>
      <c r="GM465">
        <f>ROUND(O465+X465+Y465+GK465,2)+GX465</f>
        <v>1130.0899999999999</v>
      </c>
      <c r="GN465">
        <f>IF(OR(BI465=0,BI465=1),ROUND(O465+X465+Y465+GK465,2),0)</f>
        <v>0</v>
      </c>
      <c r="GO465">
        <f>IF(BI465=2,ROUND(O465+X465+Y465+GK465,2),0)</f>
        <v>0</v>
      </c>
      <c r="GP465">
        <f>IF(BI465=4,ROUND(O465+X465+Y465+GK465,2)+GX465,0)</f>
        <v>1130.0899999999999</v>
      </c>
      <c r="GR465">
        <v>0</v>
      </c>
      <c r="GS465">
        <v>3</v>
      </c>
      <c r="GT465">
        <v>0</v>
      </c>
      <c r="GU465" t="s">
        <v>3</v>
      </c>
      <c r="GV465">
        <f>ROUND((GT465),6)</f>
        <v>0</v>
      </c>
      <c r="GW465">
        <v>1</v>
      </c>
      <c r="GX465">
        <f>ROUND(HC465*I465,2)</f>
        <v>0</v>
      </c>
      <c r="HA465">
        <v>0</v>
      </c>
      <c r="HB465">
        <v>0</v>
      </c>
      <c r="HC465">
        <f>GV465*GW465</f>
        <v>0</v>
      </c>
      <c r="HE465" t="s">
        <v>3</v>
      </c>
      <c r="HF465" t="s">
        <v>3</v>
      </c>
      <c r="HM465" t="s">
        <v>3</v>
      </c>
      <c r="HN465" t="s">
        <v>3</v>
      </c>
      <c r="HO465" t="s">
        <v>3</v>
      </c>
      <c r="HP465" t="s">
        <v>3</v>
      </c>
      <c r="HQ465" t="s">
        <v>3</v>
      </c>
      <c r="IK465">
        <v>0</v>
      </c>
    </row>
    <row r="466" spans="1:245" x14ac:dyDescent="0.2">
      <c r="A466">
        <v>19</v>
      </c>
      <c r="B466">
        <v>1</v>
      </c>
      <c r="F466" t="s">
        <v>3</v>
      </c>
      <c r="G466" t="s">
        <v>232</v>
      </c>
      <c r="H466" t="s">
        <v>3</v>
      </c>
      <c r="AA466">
        <v>1</v>
      </c>
      <c r="IK466">
        <v>0</v>
      </c>
    </row>
    <row r="467" spans="1:245" x14ac:dyDescent="0.2">
      <c r="A467">
        <v>17</v>
      </c>
      <c r="B467">
        <v>1</v>
      </c>
      <c r="C467">
        <f>ROW(SmtRes!A200)</f>
        <v>200</v>
      </c>
      <c r="D467">
        <f>ROW(EtalonRes!A200)</f>
        <v>200</v>
      </c>
      <c r="E467" t="s">
        <v>249</v>
      </c>
      <c r="F467" t="s">
        <v>19</v>
      </c>
      <c r="G467" t="s">
        <v>20</v>
      </c>
      <c r="H467" t="s">
        <v>21</v>
      </c>
      <c r="I467">
        <v>20</v>
      </c>
      <c r="J467">
        <v>0</v>
      </c>
      <c r="K467">
        <v>20</v>
      </c>
      <c r="O467">
        <f>ROUND(CP467,2)</f>
        <v>10198.6</v>
      </c>
      <c r="P467">
        <f>ROUND(CQ467*I467,2)</f>
        <v>0</v>
      </c>
      <c r="Q467">
        <f>ROUND(CR467*I467,2)</f>
        <v>0</v>
      </c>
      <c r="R467">
        <f>ROUND(CS467*I467,2)</f>
        <v>0</v>
      </c>
      <c r="S467">
        <f>ROUND(CT467*I467,2)</f>
        <v>10198.6</v>
      </c>
      <c r="T467">
        <f>ROUND(CU467*I467,2)</f>
        <v>0</v>
      </c>
      <c r="U467">
        <f>CV467*I467</f>
        <v>23.4</v>
      </c>
      <c r="V467">
        <f>CW467*I467</f>
        <v>0</v>
      </c>
      <c r="W467">
        <f>ROUND(CX467*I467,2)</f>
        <v>0</v>
      </c>
      <c r="X467">
        <f t="shared" ref="X467:Y471" si="313">ROUND(CY467,2)</f>
        <v>7139.02</v>
      </c>
      <c r="Y467">
        <f t="shared" si="313"/>
        <v>1019.86</v>
      </c>
      <c r="AA467">
        <v>1423013546</v>
      </c>
      <c r="AB467">
        <f>ROUND((AC467+AD467+AF467),6)</f>
        <v>509.93</v>
      </c>
      <c r="AC467">
        <f>ROUND((ES467),6)</f>
        <v>0</v>
      </c>
      <c r="AD467">
        <f>ROUND((((ET467)-(EU467))+AE467),6)</f>
        <v>0</v>
      </c>
      <c r="AE467">
        <f t="shared" ref="AE467:AF471" si="314">ROUND((EU467),6)</f>
        <v>0</v>
      </c>
      <c r="AF467">
        <f t="shared" si="314"/>
        <v>509.93</v>
      </c>
      <c r="AG467">
        <f>ROUND((AP467),6)</f>
        <v>0</v>
      </c>
      <c r="AH467">
        <f t="shared" ref="AH467:AI471" si="315">(EW467)</f>
        <v>1.17</v>
      </c>
      <c r="AI467">
        <f t="shared" si="315"/>
        <v>0</v>
      </c>
      <c r="AJ467">
        <f>(AS467)</f>
        <v>0</v>
      </c>
      <c r="AK467">
        <v>509.93</v>
      </c>
      <c r="AL467">
        <v>0</v>
      </c>
      <c r="AM467">
        <v>0</v>
      </c>
      <c r="AN467">
        <v>0</v>
      </c>
      <c r="AO467">
        <v>509.93</v>
      </c>
      <c r="AP467">
        <v>0</v>
      </c>
      <c r="AQ467">
        <v>1.17</v>
      </c>
      <c r="AR467">
        <v>0</v>
      </c>
      <c r="AS467">
        <v>0</v>
      </c>
      <c r="AT467">
        <v>70</v>
      </c>
      <c r="AU467">
        <v>10</v>
      </c>
      <c r="AV467">
        <v>1</v>
      </c>
      <c r="AW467">
        <v>1</v>
      </c>
      <c r="AZ467">
        <v>1</v>
      </c>
      <c r="BA467">
        <v>1</v>
      </c>
      <c r="BB467">
        <v>1</v>
      </c>
      <c r="BC467">
        <v>1</v>
      </c>
      <c r="BD467" t="s">
        <v>3</v>
      </c>
      <c r="BE467" t="s">
        <v>3</v>
      </c>
      <c r="BF467" t="s">
        <v>3</v>
      </c>
      <c r="BG467" t="s">
        <v>3</v>
      </c>
      <c r="BH467">
        <v>0</v>
      </c>
      <c r="BI467">
        <v>4</v>
      </c>
      <c r="BJ467" t="s">
        <v>22</v>
      </c>
      <c r="BM467">
        <v>0</v>
      </c>
      <c r="BN467">
        <v>0</v>
      </c>
      <c r="BO467" t="s">
        <v>3</v>
      </c>
      <c r="BP467">
        <v>0</v>
      </c>
      <c r="BQ467">
        <v>1</v>
      </c>
      <c r="BR467">
        <v>0</v>
      </c>
      <c r="BS467">
        <v>1</v>
      </c>
      <c r="BT467">
        <v>1</v>
      </c>
      <c r="BU467">
        <v>1</v>
      </c>
      <c r="BV467">
        <v>1</v>
      </c>
      <c r="BW467">
        <v>1</v>
      </c>
      <c r="BX467">
        <v>1</v>
      </c>
      <c r="BY467" t="s">
        <v>3</v>
      </c>
      <c r="BZ467">
        <v>70</v>
      </c>
      <c r="CA467">
        <v>10</v>
      </c>
      <c r="CB467" t="s">
        <v>3</v>
      </c>
      <c r="CE467">
        <v>0</v>
      </c>
      <c r="CF467">
        <v>0</v>
      </c>
      <c r="CG467">
        <v>0</v>
      </c>
      <c r="CM467">
        <v>0</v>
      </c>
      <c r="CN467" t="s">
        <v>3</v>
      </c>
      <c r="CO467">
        <v>0</v>
      </c>
      <c r="CP467">
        <f>(P467+Q467+S467)</f>
        <v>10198.6</v>
      </c>
      <c r="CQ467">
        <f>(AC467*BC467*AW467)</f>
        <v>0</v>
      </c>
      <c r="CR467">
        <f>((((ET467)*BB467-(EU467)*BS467)+AE467*BS467)*AV467)</f>
        <v>0</v>
      </c>
      <c r="CS467">
        <f>(AE467*BS467*AV467)</f>
        <v>0</v>
      </c>
      <c r="CT467">
        <f>(AF467*BA467*AV467)</f>
        <v>509.93</v>
      </c>
      <c r="CU467">
        <f>AG467</f>
        <v>0</v>
      </c>
      <c r="CV467">
        <f>(AH467*AV467)</f>
        <v>1.17</v>
      </c>
      <c r="CW467">
        <f t="shared" ref="CW467:CX471" si="316">AI467</f>
        <v>0</v>
      </c>
      <c r="CX467">
        <f t="shared" si="316"/>
        <v>0</v>
      </c>
      <c r="CY467">
        <f>((S467*BZ467)/100)</f>
        <v>7139.02</v>
      </c>
      <c r="CZ467">
        <f>((S467*CA467)/100)</f>
        <v>1019.86</v>
      </c>
      <c r="DC467" t="s">
        <v>3</v>
      </c>
      <c r="DD467" t="s">
        <v>3</v>
      </c>
      <c r="DE467" t="s">
        <v>3</v>
      </c>
      <c r="DF467" t="s">
        <v>3</v>
      </c>
      <c r="DG467" t="s">
        <v>3</v>
      </c>
      <c r="DH467" t="s">
        <v>3</v>
      </c>
      <c r="DI467" t="s">
        <v>3</v>
      </c>
      <c r="DJ467" t="s">
        <v>3</v>
      </c>
      <c r="DK467" t="s">
        <v>3</v>
      </c>
      <c r="DL467" t="s">
        <v>3</v>
      </c>
      <c r="DM467" t="s">
        <v>3</v>
      </c>
      <c r="DN467">
        <v>0</v>
      </c>
      <c r="DO467">
        <v>0</v>
      </c>
      <c r="DP467">
        <v>1</v>
      </c>
      <c r="DQ467">
        <v>1</v>
      </c>
      <c r="DU467">
        <v>16987630</v>
      </c>
      <c r="DV467" t="s">
        <v>21</v>
      </c>
      <c r="DW467" t="s">
        <v>21</v>
      </c>
      <c r="DX467">
        <v>1</v>
      </c>
      <c r="DZ467" t="s">
        <v>3</v>
      </c>
      <c r="EA467" t="s">
        <v>3</v>
      </c>
      <c r="EB467" t="s">
        <v>3</v>
      </c>
      <c r="EC467" t="s">
        <v>3</v>
      </c>
      <c r="EE467">
        <v>1306206291</v>
      </c>
      <c r="EF467">
        <v>1</v>
      </c>
      <c r="EG467" t="s">
        <v>23</v>
      </c>
      <c r="EH467">
        <v>0</v>
      </c>
      <c r="EI467" t="s">
        <v>3</v>
      </c>
      <c r="EJ467">
        <v>4</v>
      </c>
      <c r="EK467">
        <v>0</v>
      </c>
      <c r="EL467" t="s">
        <v>24</v>
      </c>
      <c r="EM467" t="s">
        <v>25</v>
      </c>
      <c r="EO467" t="s">
        <v>3</v>
      </c>
      <c r="EQ467">
        <v>0</v>
      </c>
      <c r="ER467">
        <v>509.93</v>
      </c>
      <c r="ES467">
        <v>0</v>
      </c>
      <c r="ET467">
        <v>0</v>
      </c>
      <c r="EU467">
        <v>0</v>
      </c>
      <c r="EV467">
        <v>509.93</v>
      </c>
      <c r="EW467">
        <v>1.17</v>
      </c>
      <c r="EX467">
        <v>0</v>
      </c>
      <c r="EY467">
        <v>0</v>
      </c>
      <c r="FQ467">
        <v>0</v>
      </c>
      <c r="FR467">
        <f>ROUND(IF(BI467=3,GM467,0),2)</f>
        <v>0</v>
      </c>
      <c r="FS467">
        <v>0</v>
      </c>
      <c r="FX467">
        <v>70</v>
      </c>
      <c r="FY467">
        <v>10</v>
      </c>
      <c r="GA467" t="s">
        <v>3</v>
      </c>
      <c r="GD467">
        <v>0</v>
      </c>
      <c r="GF467">
        <v>-1066154073</v>
      </c>
      <c r="GG467">
        <v>2</v>
      </c>
      <c r="GH467">
        <v>1</v>
      </c>
      <c r="GI467">
        <v>-2</v>
      </c>
      <c r="GJ467">
        <v>0</v>
      </c>
      <c r="GK467">
        <f>ROUND(R467*(R12)/100,2)</f>
        <v>0</v>
      </c>
      <c r="GL467">
        <f>ROUND(IF(AND(BH467=3,BI467=3,FS467&lt;&gt;0),P467,0),2)</f>
        <v>0</v>
      </c>
      <c r="GM467">
        <f>ROUND(O467+X467+Y467+GK467,2)+GX467</f>
        <v>18357.48</v>
      </c>
      <c r="GN467">
        <f>IF(OR(BI467=0,BI467=1),ROUND(O467+X467+Y467+GK467,2),0)</f>
        <v>0</v>
      </c>
      <c r="GO467">
        <f>IF(BI467=2,ROUND(O467+X467+Y467+GK467,2),0)</f>
        <v>0</v>
      </c>
      <c r="GP467">
        <f>IF(BI467=4,ROUND(O467+X467+Y467+GK467,2)+GX467,0)</f>
        <v>18357.48</v>
      </c>
      <c r="GR467">
        <v>0</v>
      </c>
      <c r="GS467">
        <v>3</v>
      </c>
      <c r="GT467">
        <v>0</v>
      </c>
      <c r="GU467" t="s">
        <v>3</v>
      </c>
      <c r="GV467">
        <f>ROUND((GT467),6)</f>
        <v>0</v>
      </c>
      <c r="GW467">
        <v>1</v>
      </c>
      <c r="GX467">
        <f>ROUND(HC467*I467,2)</f>
        <v>0</v>
      </c>
      <c r="HA467">
        <v>0</v>
      </c>
      <c r="HB467">
        <v>0</v>
      </c>
      <c r="HC467">
        <f>GV467*GW467</f>
        <v>0</v>
      </c>
      <c r="HE467" t="s">
        <v>3</v>
      </c>
      <c r="HF467" t="s">
        <v>3</v>
      </c>
      <c r="HM467" t="s">
        <v>3</v>
      </c>
      <c r="HN467" t="s">
        <v>3</v>
      </c>
      <c r="HO467" t="s">
        <v>3</v>
      </c>
      <c r="HP467" t="s">
        <v>3</v>
      </c>
      <c r="HQ467" t="s">
        <v>3</v>
      </c>
      <c r="IK467">
        <v>0</v>
      </c>
    </row>
    <row r="468" spans="1:245" x14ac:dyDescent="0.2">
      <c r="A468">
        <v>17</v>
      </c>
      <c r="B468">
        <v>1</v>
      </c>
      <c r="E468" t="s">
        <v>3</v>
      </c>
      <c r="F468" t="s">
        <v>26</v>
      </c>
      <c r="G468" t="s">
        <v>27</v>
      </c>
      <c r="H468" t="s">
        <v>177</v>
      </c>
      <c r="I468">
        <v>20</v>
      </c>
      <c r="J468">
        <v>0</v>
      </c>
      <c r="K468">
        <v>20</v>
      </c>
      <c r="O468">
        <f>ROUND(CP468,2)</f>
        <v>3600</v>
      </c>
      <c r="P468">
        <f>ROUND(CQ468*I468,2)</f>
        <v>3600</v>
      </c>
      <c r="Q468">
        <f>ROUND(CR468*I468,2)</f>
        <v>0</v>
      </c>
      <c r="R468">
        <f>ROUND(CS468*I468,2)</f>
        <v>0</v>
      </c>
      <c r="S468">
        <f>ROUND(CT468*I468,2)</f>
        <v>0</v>
      </c>
      <c r="T468">
        <f>ROUND(CU468*I468,2)</f>
        <v>0</v>
      </c>
      <c r="U468">
        <f>CV468*I468</f>
        <v>0</v>
      </c>
      <c r="V468">
        <f>CW468*I468</f>
        <v>0</v>
      </c>
      <c r="W468">
        <f>ROUND(CX468*I468,2)</f>
        <v>0</v>
      </c>
      <c r="X468">
        <f t="shared" si="313"/>
        <v>0</v>
      </c>
      <c r="Y468">
        <f t="shared" si="313"/>
        <v>0</v>
      </c>
      <c r="AA468">
        <v>-1</v>
      </c>
      <c r="AB468">
        <f>ROUND((AC468+AD468+AF468),6)</f>
        <v>180</v>
      </c>
      <c r="AC468">
        <f>ROUND((ES468),6)</f>
        <v>180</v>
      </c>
      <c r="AD468">
        <f>ROUND((ET468),6)</f>
        <v>0</v>
      </c>
      <c r="AE468">
        <f t="shared" si="314"/>
        <v>0</v>
      </c>
      <c r="AF468">
        <f t="shared" si="314"/>
        <v>0</v>
      </c>
      <c r="AG468">
        <f>ROUND((AP468),6)</f>
        <v>0</v>
      </c>
      <c r="AH468">
        <f t="shared" si="315"/>
        <v>0</v>
      </c>
      <c r="AI468">
        <f t="shared" si="315"/>
        <v>0</v>
      </c>
      <c r="AJ468">
        <f>(AS468)</f>
        <v>0</v>
      </c>
      <c r="AK468">
        <v>180</v>
      </c>
      <c r="AL468">
        <v>180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1</v>
      </c>
      <c r="AW468">
        <v>1</v>
      </c>
      <c r="AZ468">
        <v>1</v>
      </c>
      <c r="BA468">
        <v>1</v>
      </c>
      <c r="BB468">
        <v>1</v>
      </c>
      <c r="BC468">
        <v>1</v>
      </c>
      <c r="BD468" t="s">
        <v>3</v>
      </c>
      <c r="BE468" t="s">
        <v>3</v>
      </c>
      <c r="BF468" t="s">
        <v>3</v>
      </c>
      <c r="BG468" t="s">
        <v>3</v>
      </c>
      <c r="BH468">
        <v>3</v>
      </c>
      <c r="BI468">
        <v>1</v>
      </c>
      <c r="BJ468" t="s">
        <v>3</v>
      </c>
      <c r="BM468">
        <v>356</v>
      </c>
      <c r="BN468">
        <v>0</v>
      </c>
      <c r="BO468" t="s">
        <v>3</v>
      </c>
      <c r="BP468">
        <v>0</v>
      </c>
      <c r="BQ468">
        <v>0</v>
      </c>
      <c r="BR468">
        <v>0</v>
      </c>
      <c r="BS468">
        <v>1</v>
      </c>
      <c r="BT468">
        <v>1</v>
      </c>
      <c r="BU468">
        <v>1</v>
      </c>
      <c r="BV468">
        <v>1</v>
      </c>
      <c r="BW468">
        <v>1</v>
      </c>
      <c r="BX468">
        <v>1</v>
      </c>
      <c r="BY468" t="s">
        <v>3</v>
      </c>
      <c r="BZ468">
        <v>67</v>
      </c>
      <c r="CA468">
        <v>67</v>
      </c>
      <c r="CB468" t="s">
        <v>3</v>
      </c>
      <c r="CE468">
        <v>0</v>
      </c>
      <c r="CF468">
        <v>0</v>
      </c>
      <c r="CG468">
        <v>0</v>
      </c>
      <c r="CM468">
        <v>0</v>
      </c>
      <c r="CN468" t="s">
        <v>3</v>
      </c>
      <c r="CO468">
        <v>0</v>
      </c>
      <c r="CP468">
        <f>(P468+Q468+S468)</f>
        <v>3600</v>
      </c>
      <c r="CQ468">
        <f>AC468*BC468</f>
        <v>180</v>
      </c>
      <c r="CR468">
        <f>AD468*BB468</f>
        <v>0</v>
      </c>
      <c r="CS468">
        <f>AE468*BS468</f>
        <v>0</v>
      </c>
      <c r="CT468">
        <f>AF468*BA468</f>
        <v>0</v>
      </c>
      <c r="CU468">
        <f>AG468</f>
        <v>0</v>
      </c>
      <c r="CV468">
        <f>AH468</f>
        <v>0</v>
      </c>
      <c r="CW468">
        <f t="shared" si="316"/>
        <v>0</v>
      </c>
      <c r="CX468">
        <f t="shared" si="316"/>
        <v>0</v>
      </c>
      <c r="CY468">
        <f>0</f>
        <v>0</v>
      </c>
      <c r="CZ468">
        <f>0</f>
        <v>0</v>
      </c>
      <c r="DC468" t="s">
        <v>3</v>
      </c>
      <c r="DD468" t="s">
        <v>3</v>
      </c>
      <c r="DE468" t="s">
        <v>3</v>
      </c>
      <c r="DF468" t="s">
        <v>3</v>
      </c>
      <c r="DG468" t="s">
        <v>3</v>
      </c>
      <c r="DH468" t="s">
        <v>3</v>
      </c>
      <c r="DI468" t="s">
        <v>3</v>
      </c>
      <c r="DJ468" t="s">
        <v>3</v>
      </c>
      <c r="DK468" t="s">
        <v>3</v>
      </c>
      <c r="DL468" t="s">
        <v>3</v>
      </c>
      <c r="DM468" t="s">
        <v>3</v>
      </c>
      <c r="DN468">
        <v>0</v>
      </c>
      <c r="DO468">
        <v>0</v>
      </c>
      <c r="DP468">
        <v>1</v>
      </c>
      <c r="DQ468">
        <v>1</v>
      </c>
      <c r="DU468">
        <v>1013</v>
      </c>
      <c r="DV468" t="s">
        <v>177</v>
      </c>
      <c r="DW468" t="s">
        <v>177</v>
      </c>
      <c r="DX468">
        <v>7.0999999999999994E-2</v>
      </c>
      <c r="DZ468" t="s">
        <v>3</v>
      </c>
      <c r="EA468" t="s">
        <v>3</v>
      </c>
      <c r="EB468" t="s">
        <v>3</v>
      </c>
      <c r="EC468" t="s">
        <v>3</v>
      </c>
      <c r="EE468">
        <v>0</v>
      </c>
      <c r="EF468">
        <v>0</v>
      </c>
      <c r="EG468" t="s">
        <v>3</v>
      </c>
      <c r="EH468">
        <v>0</v>
      </c>
      <c r="EI468" t="s">
        <v>3</v>
      </c>
      <c r="EJ468">
        <v>0</v>
      </c>
      <c r="EK468">
        <v>356</v>
      </c>
      <c r="EL468" t="s">
        <v>3</v>
      </c>
      <c r="EM468" t="s">
        <v>3</v>
      </c>
      <c r="EO468" t="s">
        <v>3</v>
      </c>
      <c r="EQ468">
        <v>1024</v>
      </c>
      <c r="ER468">
        <v>180</v>
      </c>
      <c r="ES468">
        <v>180</v>
      </c>
      <c r="ET468">
        <v>0</v>
      </c>
      <c r="EU468">
        <v>0</v>
      </c>
      <c r="EV468">
        <v>0</v>
      </c>
      <c r="EW468">
        <v>0</v>
      </c>
      <c r="EX468">
        <v>0</v>
      </c>
      <c r="EY468">
        <v>0</v>
      </c>
      <c r="FQ468">
        <v>3600</v>
      </c>
      <c r="FR468">
        <f>ROUND(IF(BI468=3,GM468,0),2)</f>
        <v>0</v>
      </c>
      <c r="FS468">
        <v>1</v>
      </c>
      <c r="FX468">
        <v>67</v>
      </c>
      <c r="FY468">
        <v>67</v>
      </c>
      <c r="GA468" t="s">
        <v>30</v>
      </c>
      <c r="GD468">
        <v>0</v>
      </c>
      <c r="GF468">
        <v>-54322067</v>
      </c>
      <c r="GG468">
        <v>2</v>
      </c>
      <c r="GH468">
        <v>0</v>
      </c>
      <c r="GI468">
        <v>-2</v>
      </c>
      <c r="GJ468">
        <v>0</v>
      </c>
      <c r="GK468">
        <f>ROUND(R468*(R12)/100,2)</f>
        <v>0</v>
      </c>
      <c r="GL468">
        <f>ROUND(IF(AND(BH468=3,BI468=3,FS468&lt;&gt;0),P468,0),2)</f>
        <v>0</v>
      </c>
      <c r="GM468">
        <f>ROUND(O468+X468+Y468+GK468,2)+GX468</f>
        <v>3600</v>
      </c>
      <c r="GN468">
        <f>IF(OR(BI468=0,BI468=1),ROUND(O468+X468+Y468+GK468,2),0)</f>
        <v>3600</v>
      </c>
      <c r="GO468">
        <f>IF(BI468=2,ROUND(O468+X468+Y468+GK468,2),0)</f>
        <v>0</v>
      </c>
      <c r="GP468">
        <f>IF(BI468=4,ROUND(O468+X468+Y468+GK468,2)+GX468,0)</f>
        <v>0</v>
      </c>
      <c r="GR468">
        <v>0</v>
      </c>
      <c r="GS468">
        <v>4</v>
      </c>
      <c r="GT468">
        <v>0</v>
      </c>
      <c r="GU468" t="s">
        <v>3</v>
      </c>
      <c r="GV468">
        <f>ROUND((GT468),6)</f>
        <v>0</v>
      </c>
      <c r="GW468">
        <v>1</v>
      </c>
      <c r="GX468">
        <f>ROUND(HC468*I468,2)</f>
        <v>0</v>
      </c>
      <c r="HA468">
        <v>0</v>
      </c>
      <c r="HB468">
        <v>0</v>
      </c>
      <c r="HC468">
        <f>GV468*GW468</f>
        <v>0</v>
      </c>
      <c r="HE468" t="s">
        <v>3</v>
      </c>
      <c r="HF468" t="s">
        <v>3</v>
      </c>
      <c r="HM468" t="s">
        <v>3</v>
      </c>
      <c r="HN468" t="s">
        <v>3</v>
      </c>
      <c r="HO468" t="s">
        <v>3</v>
      </c>
      <c r="HP468" t="s">
        <v>3</v>
      </c>
      <c r="HQ468" t="s">
        <v>3</v>
      </c>
      <c r="IK468">
        <v>0</v>
      </c>
    </row>
    <row r="469" spans="1:245" x14ac:dyDescent="0.2">
      <c r="A469">
        <v>17</v>
      </c>
      <c r="B469">
        <v>1</v>
      </c>
      <c r="C469">
        <f>ROW(SmtRes!A202)</f>
        <v>202</v>
      </c>
      <c r="D469">
        <f>ROW(EtalonRes!A202)</f>
        <v>202</v>
      </c>
      <c r="E469" t="s">
        <v>250</v>
      </c>
      <c r="F469" t="s">
        <v>32</v>
      </c>
      <c r="G469" t="s">
        <v>33</v>
      </c>
      <c r="H469" t="s">
        <v>34</v>
      </c>
      <c r="I469">
        <f>ROUND(20/10,9)</f>
        <v>2</v>
      </c>
      <c r="J469">
        <v>0</v>
      </c>
      <c r="K469">
        <f>ROUND(20/10,9)</f>
        <v>2</v>
      </c>
      <c r="O469">
        <f>ROUND(CP469,2)</f>
        <v>785</v>
      </c>
      <c r="P469">
        <f>ROUND(CQ469*I469,2)</f>
        <v>0.48</v>
      </c>
      <c r="Q469">
        <f>ROUND(CR469*I469,2)</f>
        <v>0</v>
      </c>
      <c r="R469">
        <f>ROUND(CS469*I469,2)</f>
        <v>0</v>
      </c>
      <c r="S469">
        <f>ROUND(CT469*I469,2)</f>
        <v>784.52</v>
      </c>
      <c r="T469">
        <f>ROUND(CU469*I469,2)</f>
        <v>0</v>
      </c>
      <c r="U469">
        <f>CV469*I469</f>
        <v>1.8</v>
      </c>
      <c r="V469">
        <f>CW469*I469</f>
        <v>0</v>
      </c>
      <c r="W469">
        <f>ROUND(CX469*I469,2)</f>
        <v>0</v>
      </c>
      <c r="X469">
        <f t="shared" si="313"/>
        <v>549.16</v>
      </c>
      <c r="Y469">
        <f t="shared" si="313"/>
        <v>78.45</v>
      </c>
      <c r="AA469">
        <v>1423013546</v>
      </c>
      <c r="AB469">
        <f>ROUND((AC469+AD469+AF469),6)</f>
        <v>392.5</v>
      </c>
      <c r="AC469">
        <f>ROUND((ES469),6)</f>
        <v>0.24</v>
      </c>
      <c r="AD469">
        <f>ROUND((((ET469)-(EU469))+AE469),6)</f>
        <v>0</v>
      </c>
      <c r="AE469">
        <f t="shared" si="314"/>
        <v>0</v>
      </c>
      <c r="AF469">
        <f t="shared" si="314"/>
        <v>392.26</v>
      </c>
      <c r="AG469">
        <f>ROUND((AP469),6)</f>
        <v>0</v>
      </c>
      <c r="AH469">
        <f t="shared" si="315"/>
        <v>0.9</v>
      </c>
      <c r="AI469">
        <f t="shared" si="315"/>
        <v>0</v>
      </c>
      <c r="AJ469">
        <f>(AS469)</f>
        <v>0</v>
      </c>
      <c r="AK469">
        <v>392.5</v>
      </c>
      <c r="AL469">
        <v>0.24</v>
      </c>
      <c r="AM469">
        <v>0</v>
      </c>
      <c r="AN469">
        <v>0</v>
      </c>
      <c r="AO469">
        <v>392.26</v>
      </c>
      <c r="AP469">
        <v>0</v>
      </c>
      <c r="AQ469">
        <v>0.9</v>
      </c>
      <c r="AR469">
        <v>0</v>
      </c>
      <c r="AS469">
        <v>0</v>
      </c>
      <c r="AT469">
        <v>70</v>
      </c>
      <c r="AU469">
        <v>10</v>
      </c>
      <c r="AV469">
        <v>1</v>
      </c>
      <c r="AW469">
        <v>1</v>
      </c>
      <c r="AZ469">
        <v>1</v>
      </c>
      <c r="BA469">
        <v>1</v>
      </c>
      <c r="BB469">
        <v>1</v>
      </c>
      <c r="BC469">
        <v>1</v>
      </c>
      <c r="BD469" t="s">
        <v>3</v>
      </c>
      <c r="BE469" t="s">
        <v>3</v>
      </c>
      <c r="BF469" t="s">
        <v>3</v>
      </c>
      <c r="BG469" t="s">
        <v>3</v>
      </c>
      <c r="BH469">
        <v>0</v>
      </c>
      <c r="BI469">
        <v>4</v>
      </c>
      <c r="BJ469" t="s">
        <v>35</v>
      </c>
      <c r="BM469">
        <v>0</v>
      </c>
      <c r="BN469">
        <v>0</v>
      </c>
      <c r="BO469" t="s">
        <v>3</v>
      </c>
      <c r="BP469">
        <v>0</v>
      </c>
      <c r="BQ469">
        <v>1</v>
      </c>
      <c r="BR469">
        <v>0</v>
      </c>
      <c r="BS469">
        <v>1</v>
      </c>
      <c r="BT469">
        <v>1</v>
      </c>
      <c r="BU469">
        <v>1</v>
      </c>
      <c r="BV469">
        <v>1</v>
      </c>
      <c r="BW469">
        <v>1</v>
      </c>
      <c r="BX469">
        <v>1</v>
      </c>
      <c r="BY469" t="s">
        <v>3</v>
      </c>
      <c r="BZ469">
        <v>70</v>
      </c>
      <c r="CA469">
        <v>10</v>
      </c>
      <c r="CB469" t="s">
        <v>3</v>
      </c>
      <c r="CE469">
        <v>0</v>
      </c>
      <c r="CF469">
        <v>0</v>
      </c>
      <c r="CG469">
        <v>0</v>
      </c>
      <c r="CM469">
        <v>0</v>
      </c>
      <c r="CN469" t="s">
        <v>3</v>
      </c>
      <c r="CO469">
        <v>0</v>
      </c>
      <c r="CP469">
        <f>(P469+Q469+S469)</f>
        <v>785</v>
      </c>
      <c r="CQ469">
        <f>(AC469*BC469*AW469)</f>
        <v>0.24</v>
      </c>
      <c r="CR469">
        <f>((((ET469)*BB469-(EU469)*BS469)+AE469*BS469)*AV469)</f>
        <v>0</v>
      </c>
      <c r="CS469">
        <f>(AE469*BS469*AV469)</f>
        <v>0</v>
      </c>
      <c r="CT469">
        <f>(AF469*BA469*AV469)</f>
        <v>392.26</v>
      </c>
      <c r="CU469">
        <f>AG469</f>
        <v>0</v>
      </c>
      <c r="CV469">
        <f>(AH469*AV469)</f>
        <v>0.9</v>
      </c>
      <c r="CW469">
        <f t="shared" si="316"/>
        <v>0</v>
      </c>
      <c r="CX469">
        <f t="shared" si="316"/>
        <v>0</v>
      </c>
      <c r="CY469">
        <f>((S469*BZ469)/100)</f>
        <v>549.16399999999999</v>
      </c>
      <c r="CZ469">
        <f>((S469*CA469)/100)</f>
        <v>78.451999999999998</v>
      </c>
      <c r="DC469" t="s">
        <v>3</v>
      </c>
      <c r="DD469" t="s">
        <v>3</v>
      </c>
      <c r="DE469" t="s">
        <v>3</v>
      </c>
      <c r="DF469" t="s">
        <v>3</v>
      </c>
      <c r="DG469" t="s">
        <v>3</v>
      </c>
      <c r="DH469" t="s">
        <v>3</v>
      </c>
      <c r="DI469" t="s">
        <v>3</v>
      </c>
      <c r="DJ469" t="s">
        <v>3</v>
      </c>
      <c r="DK469" t="s">
        <v>3</v>
      </c>
      <c r="DL469" t="s">
        <v>3</v>
      </c>
      <c r="DM469" t="s">
        <v>3</v>
      </c>
      <c r="DN469">
        <v>0</v>
      </c>
      <c r="DO469">
        <v>0</v>
      </c>
      <c r="DP469">
        <v>1</v>
      </c>
      <c r="DQ469">
        <v>1</v>
      </c>
      <c r="DU469">
        <v>16987630</v>
      </c>
      <c r="DV469" t="s">
        <v>34</v>
      </c>
      <c r="DW469" t="s">
        <v>34</v>
      </c>
      <c r="DX469">
        <v>10</v>
      </c>
      <c r="DZ469" t="s">
        <v>3</v>
      </c>
      <c r="EA469" t="s">
        <v>3</v>
      </c>
      <c r="EB469" t="s">
        <v>3</v>
      </c>
      <c r="EC469" t="s">
        <v>3</v>
      </c>
      <c r="EE469">
        <v>1306206291</v>
      </c>
      <c r="EF469">
        <v>1</v>
      </c>
      <c r="EG469" t="s">
        <v>23</v>
      </c>
      <c r="EH469">
        <v>0</v>
      </c>
      <c r="EI469" t="s">
        <v>3</v>
      </c>
      <c r="EJ469">
        <v>4</v>
      </c>
      <c r="EK469">
        <v>0</v>
      </c>
      <c r="EL469" t="s">
        <v>24</v>
      </c>
      <c r="EM469" t="s">
        <v>25</v>
      </c>
      <c r="EO469" t="s">
        <v>3</v>
      </c>
      <c r="EQ469">
        <v>0</v>
      </c>
      <c r="ER469">
        <v>392.5</v>
      </c>
      <c r="ES469">
        <v>0.24</v>
      </c>
      <c r="ET469">
        <v>0</v>
      </c>
      <c r="EU469">
        <v>0</v>
      </c>
      <c r="EV469">
        <v>392.26</v>
      </c>
      <c r="EW469">
        <v>0.9</v>
      </c>
      <c r="EX469">
        <v>0</v>
      </c>
      <c r="EY469">
        <v>0</v>
      </c>
      <c r="FQ469">
        <v>0</v>
      </c>
      <c r="FR469">
        <f>ROUND(IF(BI469=3,GM469,0),2)</f>
        <v>0</v>
      </c>
      <c r="FS469">
        <v>0</v>
      </c>
      <c r="FX469">
        <v>70</v>
      </c>
      <c r="FY469">
        <v>10</v>
      </c>
      <c r="GA469" t="s">
        <v>3</v>
      </c>
      <c r="GD469">
        <v>0</v>
      </c>
      <c r="GF469">
        <v>1645473191</v>
      </c>
      <c r="GG469">
        <v>2</v>
      </c>
      <c r="GH469">
        <v>1</v>
      </c>
      <c r="GI469">
        <v>-2</v>
      </c>
      <c r="GJ469">
        <v>0</v>
      </c>
      <c r="GK469">
        <f>ROUND(R469*(R12)/100,2)</f>
        <v>0</v>
      </c>
      <c r="GL469">
        <f>ROUND(IF(AND(BH469=3,BI469=3,FS469&lt;&gt;0),P469,0),2)</f>
        <v>0</v>
      </c>
      <c r="GM469">
        <f>ROUND(O469+X469+Y469+GK469,2)+GX469</f>
        <v>1412.61</v>
      </c>
      <c r="GN469">
        <f>IF(OR(BI469=0,BI469=1),ROUND(O469+X469+Y469+GK469,2),0)</f>
        <v>0</v>
      </c>
      <c r="GO469">
        <f>IF(BI469=2,ROUND(O469+X469+Y469+GK469,2),0)</f>
        <v>0</v>
      </c>
      <c r="GP469">
        <f>IF(BI469=4,ROUND(O469+X469+Y469+GK469,2)+GX469,0)</f>
        <v>1412.61</v>
      </c>
      <c r="GR469">
        <v>0</v>
      </c>
      <c r="GS469">
        <v>3</v>
      </c>
      <c r="GT469">
        <v>0</v>
      </c>
      <c r="GU469" t="s">
        <v>3</v>
      </c>
      <c r="GV469">
        <f>ROUND((GT469),6)</f>
        <v>0</v>
      </c>
      <c r="GW469">
        <v>1</v>
      </c>
      <c r="GX469">
        <f>ROUND(HC469*I469,2)</f>
        <v>0</v>
      </c>
      <c r="HA469">
        <v>0</v>
      </c>
      <c r="HB469">
        <v>0</v>
      </c>
      <c r="HC469">
        <f>GV469*GW469</f>
        <v>0</v>
      </c>
      <c r="HE469" t="s">
        <v>3</v>
      </c>
      <c r="HF469" t="s">
        <v>3</v>
      </c>
      <c r="HM469" t="s">
        <v>3</v>
      </c>
      <c r="HN469" t="s">
        <v>3</v>
      </c>
      <c r="HO469" t="s">
        <v>3</v>
      </c>
      <c r="HP469" t="s">
        <v>3</v>
      </c>
      <c r="HQ469" t="s">
        <v>3</v>
      </c>
      <c r="IK469">
        <v>0</v>
      </c>
    </row>
    <row r="470" spans="1:245" x14ac:dyDescent="0.2">
      <c r="A470">
        <v>17</v>
      </c>
      <c r="B470">
        <v>1</v>
      </c>
      <c r="C470">
        <f>ROW(SmtRes!A204)</f>
        <v>204</v>
      </c>
      <c r="D470">
        <f>ROW(EtalonRes!A204)</f>
        <v>204</v>
      </c>
      <c r="E470" t="s">
        <v>251</v>
      </c>
      <c r="F470" t="s">
        <v>59</v>
      </c>
      <c r="G470" t="s">
        <v>60</v>
      </c>
      <c r="H470" t="s">
        <v>56</v>
      </c>
      <c r="I470">
        <f>ROUND((8+10+11)/100,9)</f>
        <v>0.28999999999999998</v>
      </c>
      <c r="J470">
        <v>0</v>
      </c>
      <c r="K470">
        <f>ROUND((8+10+11)/100,9)</f>
        <v>0.28999999999999998</v>
      </c>
      <c r="O470">
        <f>ROUND(CP470,2)</f>
        <v>1652.63</v>
      </c>
      <c r="P470">
        <f>ROUND(CQ470*I470,2)</f>
        <v>54.91</v>
      </c>
      <c r="Q470">
        <f>ROUND(CR470*I470,2)</f>
        <v>0</v>
      </c>
      <c r="R470">
        <f>ROUND(CS470*I470,2)</f>
        <v>0</v>
      </c>
      <c r="S470">
        <f>ROUND(CT470*I470,2)</f>
        <v>1597.72</v>
      </c>
      <c r="T470">
        <f>ROUND(CU470*I470,2)</f>
        <v>0</v>
      </c>
      <c r="U470">
        <f>CV470*I470</f>
        <v>3.0855999999999999</v>
      </c>
      <c r="V470">
        <f>CW470*I470</f>
        <v>0</v>
      </c>
      <c r="W470">
        <f>ROUND(CX470*I470,2)</f>
        <v>0</v>
      </c>
      <c r="X470">
        <f t="shared" si="313"/>
        <v>1118.4000000000001</v>
      </c>
      <c r="Y470">
        <f t="shared" si="313"/>
        <v>159.77000000000001</v>
      </c>
      <c r="AA470">
        <v>1423013546</v>
      </c>
      <c r="AB470">
        <f>ROUND((AC470+AD470+AF470),6)</f>
        <v>5698.74</v>
      </c>
      <c r="AC470">
        <f>ROUND((ES470),6)</f>
        <v>189.35</v>
      </c>
      <c r="AD470">
        <f>ROUND((((ET470)-(EU470))+AE470),6)</f>
        <v>0</v>
      </c>
      <c r="AE470">
        <f t="shared" si="314"/>
        <v>0</v>
      </c>
      <c r="AF470">
        <f t="shared" si="314"/>
        <v>5509.39</v>
      </c>
      <c r="AG470">
        <f>ROUND((AP470),6)</f>
        <v>0</v>
      </c>
      <c r="AH470">
        <f t="shared" si="315"/>
        <v>10.64</v>
      </c>
      <c r="AI470">
        <f t="shared" si="315"/>
        <v>0</v>
      </c>
      <c r="AJ470">
        <f>(AS470)</f>
        <v>0</v>
      </c>
      <c r="AK470">
        <v>5698.74</v>
      </c>
      <c r="AL470">
        <v>189.35</v>
      </c>
      <c r="AM470">
        <v>0</v>
      </c>
      <c r="AN470">
        <v>0</v>
      </c>
      <c r="AO470">
        <v>5509.39</v>
      </c>
      <c r="AP470">
        <v>0</v>
      </c>
      <c r="AQ470">
        <v>10.64</v>
      </c>
      <c r="AR470">
        <v>0</v>
      </c>
      <c r="AS470">
        <v>0</v>
      </c>
      <c r="AT470">
        <v>70</v>
      </c>
      <c r="AU470">
        <v>10</v>
      </c>
      <c r="AV470">
        <v>1</v>
      </c>
      <c r="AW470">
        <v>1</v>
      </c>
      <c r="AZ470">
        <v>1</v>
      </c>
      <c r="BA470">
        <v>1</v>
      </c>
      <c r="BB470">
        <v>1</v>
      </c>
      <c r="BC470">
        <v>1</v>
      </c>
      <c r="BD470" t="s">
        <v>3</v>
      </c>
      <c r="BE470" t="s">
        <v>3</v>
      </c>
      <c r="BF470" t="s">
        <v>3</v>
      </c>
      <c r="BG470" t="s">
        <v>3</v>
      </c>
      <c r="BH470">
        <v>0</v>
      </c>
      <c r="BI470">
        <v>4</v>
      </c>
      <c r="BJ470" t="s">
        <v>61</v>
      </c>
      <c r="BM470">
        <v>0</v>
      </c>
      <c r="BN470">
        <v>0</v>
      </c>
      <c r="BO470" t="s">
        <v>3</v>
      </c>
      <c r="BP470">
        <v>0</v>
      </c>
      <c r="BQ470">
        <v>1</v>
      </c>
      <c r="BR470">
        <v>0</v>
      </c>
      <c r="BS470">
        <v>1</v>
      </c>
      <c r="BT470">
        <v>1</v>
      </c>
      <c r="BU470">
        <v>1</v>
      </c>
      <c r="BV470">
        <v>1</v>
      </c>
      <c r="BW470">
        <v>1</v>
      </c>
      <c r="BX470">
        <v>1</v>
      </c>
      <c r="BY470" t="s">
        <v>3</v>
      </c>
      <c r="BZ470">
        <v>70</v>
      </c>
      <c r="CA470">
        <v>10</v>
      </c>
      <c r="CB470" t="s">
        <v>3</v>
      </c>
      <c r="CE470">
        <v>0</v>
      </c>
      <c r="CF470">
        <v>0</v>
      </c>
      <c r="CG470">
        <v>0</v>
      </c>
      <c r="CM470">
        <v>0</v>
      </c>
      <c r="CN470" t="s">
        <v>3</v>
      </c>
      <c r="CO470">
        <v>0</v>
      </c>
      <c r="CP470">
        <f>(P470+Q470+S470)</f>
        <v>1652.63</v>
      </c>
      <c r="CQ470">
        <f>(AC470*BC470*AW470)</f>
        <v>189.35</v>
      </c>
      <c r="CR470">
        <f>((((ET470)*BB470-(EU470)*BS470)+AE470*BS470)*AV470)</f>
        <v>0</v>
      </c>
      <c r="CS470">
        <f>(AE470*BS470*AV470)</f>
        <v>0</v>
      </c>
      <c r="CT470">
        <f>(AF470*BA470*AV470)</f>
        <v>5509.39</v>
      </c>
      <c r="CU470">
        <f>AG470</f>
        <v>0</v>
      </c>
      <c r="CV470">
        <f>(AH470*AV470)</f>
        <v>10.64</v>
      </c>
      <c r="CW470">
        <f t="shared" si="316"/>
        <v>0</v>
      </c>
      <c r="CX470">
        <f t="shared" si="316"/>
        <v>0</v>
      </c>
      <c r="CY470">
        <f>((S470*BZ470)/100)</f>
        <v>1118.404</v>
      </c>
      <c r="CZ470">
        <f>((S470*CA470)/100)</f>
        <v>159.77200000000002</v>
      </c>
      <c r="DC470" t="s">
        <v>3</v>
      </c>
      <c r="DD470" t="s">
        <v>3</v>
      </c>
      <c r="DE470" t="s">
        <v>3</v>
      </c>
      <c r="DF470" t="s">
        <v>3</v>
      </c>
      <c r="DG470" t="s">
        <v>3</v>
      </c>
      <c r="DH470" t="s">
        <v>3</v>
      </c>
      <c r="DI470" t="s">
        <v>3</v>
      </c>
      <c r="DJ470" t="s">
        <v>3</v>
      </c>
      <c r="DK470" t="s">
        <v>3</v>
      </c>
      <c r="DL470" t="s">
        <v>3</v>
      </c>
      <c r="DM470" t="s">
        <v>3</v>
      </c>
      <c r="DN470">
        <v>0</v>
      </c>
      <c r="DO470">
        <v>0</v>
      </c>
      <c r="DP470">
        <v>1</v>
      </c>
      <c r="DQ470">
        <v>1</v>
      </c>
      <c r="DU470">
        <v>1003</v>
      </c>
      <c r="DV470" t="s">
        <v>56</v>
      </c>
      <c r="DW470" t="s">
        <v>56</v>
      </c>
      <c r="DX470">
        <v>100</v>
      </c>
      <c r="DZ470" t="s">
        <v>3</v>
      </c>
      <c r="EA470" t="s">
        <v>3</v>
      </c>
      <c r="EB470" t="s">
        <v>3</v>
      </c>
      <c r="EC470" t="s">
        <v>3</v>
      </c>
      <c r="EE470">
        <v>1306206291</v>
      </c>
      <c r="EF470">
        <v>1</v>
      </c>
      <c r="EG470" t="s">
        <v>23</v>
      </c>
      <c r="EH470">
        <v>0</v>
      </c>
      <c r="EI470" t="s">
        <v>3</v>
      </c>
      <c r="EJ470">
        <v>4</v>
      </c>
      <c r="EK470">
        <v>0</v>
      </c>
      <c r="EL470" t="s">
        <v>24</v>
      </c>
      <c r="EM470" t="s">
        <v>25</v>
      </c>
      <c r="EO470" t="s">
        <v>3</v>
      </c>
      <c r="EQ470">
        <v>0</v>
      </c>
      <c r="ER470">
        <v>5698.74</v>
      </c>
      <c r="ES470">
        <v>189.35</v>
      </c>
      <c r="ET470">
        <v>0</v>
      </c>
      <c r="EU470">
        <v>0</v>
      </c>
      <c r="EV470">
        <v>5509.39</v>
      </c>
      <c r="EW470">
        <v>10.64</v>
      </c>
      <c r="EX470">
        <v>0</v>
      </c>
      <c r="EY470">
        <v>0</v>
      </c>
      <c r="FQ470">
        <v>0</v>
      </c>
      <c r="FR470">
        <f>ROUND(IF(BI470=3,GM470,0),2)</f>
        <v>0</v>
      </c>
      <c r="FS470">
        <v>0</v>
      </c>
      <c r="FX470">
        <v>70</v>
      </c>
      <c r="FY470">
        <v>10</v>
      </c>
      <c r="GA470" t="s">
        <v>3</v>
      </c>
      <c r="GD470">
        <v>0</v>
      </c>
      <c r="GF470">
        <v>1190406279</v>
      </c>
      <c r="GG470">
        <v>2</v>
      </c>
      <c r="GH470">
        <v>1</v>
      </c>
      <c r="GI470">
        <v>-2</v>
      </c>
      <c r="GJ470">
        <v>0</v>
      </c>
      <c r="GK470">
        <f>ROUND(R470*(R12)/100,2)</f>
        <v>0</v>
      </c>
      <c r="GL470">
        <f>ROUND(IF(AND(BH470=3,BI470=3,FS470&lt;&gt;0),P470,0),2)</f>
        <v>0</v>
      </c>
      <c r="GM470">
        <f>ROUND(O470+X470+Y470+GK470,2)+GX470</f>
        <v>2930.8</v>
      </c>
      <c r="GN470">
        <f>IF(OR(BI470=0,BI470=1),ROUND(O470+X470+Y470+GK470,2),0)</f>
        <v>0</v>
      </c>
      <c r="GO470">
        <f>IF(BI470=2,ROUND(O470+X470+Y470+GK470,2),0)</f>
        <v>0</v>
      </c>
      <c r="GP470">
        <f>IF(BI470=4,ROUND(O470+X470+Y470+GK470,2)+GX470,0)</f>
        <v>2930.8</v>
      </c>
      <c r="GR470">
        <v>0</v>
      </c>
      <c r="GS470">
        <v>3</v>
      </c>
      <c r="GT470">
        <v>0</v>
      </c>
      <c r="GU470" t="s">
        <v>3</v>
      </c>
      <c r="GV470">
        <f>ROUND((GT470),6)</f>
        <v>0</v>
      </c>
      <c r="GW470">
        <v>1</v>
      </c>
      <c r="GX470">
        <f>ROUND(HC470*I470,2)</f>
        <v>0</v>
      </c>
      <c r="HA470">
        <v>0</v>
      </c>
      <c r="HB470">
        <v>0</v>
      </c>
      <c r="HC470">
        <f>GV470*GW470</f>
        <v>0</v>
      </c>
      <c r="HE470" t="s">
        <v>3</v>
      </c>
      <c r="HF470" t="s">
        <v>3</v>
      </c>
      <c r="HM470" t="s">
        <v>3</v>
      </c>
      <c r="HN470" t="s">
        <v>3</v>
      </c>
      <c r="HO470" t="s">
        <v>3</v>
      </c>
      <c r="HP470" t="s">
        <v>3</v>
      </c>
      <c r="HQ470" t="s">
        <v>3</v>
      </c>
      <c r="IK470">
        <v>0</v>
      </c>
    </row>
    <row r="471" spans="1:245" x14ac:dyDescent="0.2">
      <c r="A471">
        <v>17</v>
      </c>
      <c r="B471">
        <v>1</v>
      </c>
      <c r="C471">
        <f>ROW(SmtRes!A207)</f>
        <v>207</v>
      </c>
      <c r="D471">
        <f>ROW(EtalonRes!A207)</f>
        <v>207</v>
      </c>
      <c r="E471" t="s">
        <v>252</v>
      </c>
      <c r="F471" t="s">
        <v>148</v>
      </c>
      <c r="G471" t="s">
        <v>149</v>
      </c>
      <c r="H471" t="s">
        <v>56</v>
      </c>
      <c r="I471">
        <f>ROUND((8+10+11)/100,9)</f>
        <v>0.28999999999999998</v>
      </c>
      <c r="J471">
        <v>0</v>
      </c>
      <c r="K471">
        <f>ROUND((8+10+11)/100,9)</f>
        <v>0.28999999999999998</v>
      </c>
      <c r="O471">
        <f>ROUND(CP471,2)</f>
        <v>525.41</v>
      </c>
      <c r="P471">
        <f>ROUND(CQ471*I471,2)</f>
        <v>53.47</v>
      </c>
      <c r="Q471">
        <f>ROUND(CR471*I471,2)</f>
        <v>4.7</v>
      </c>
      <c r="R471">
        <f>ROUND(CS471*I471,2)</f>
        <v>0.02</v>
      </c>
      <c r="S471">
        <f>ROUND(CT471*I471,2)</f>
        <v>467.24</v>
      </c>
      <c r="T471">
        <f>ROUND(CU471*I471,2)</f>
        <v>0</v>
      </c>
      <c r="U471">
        <f>CV471*I471</f>
        <v>0.99759999999999993</v>
      </c>
      <c r="V471">
        <f>CW471*I471</f>
        <v>0</v>
      </c>
      <c r="W471">
        <f>ROUND(CX471*I471,2)</f>
        <v>0</v>
      </c>
      <c r="X471">
        <f t="shared" si="313"/>
        <v>327.07</v>
      </c>
      <c r="Y471">
        <f t="shared" si="313"/>
        <v>46.72</v>
      </c>
      <c r="AA471">
        <v>1423013546</v>
      </c>
      <c r="AB471">
        <f>ROUND((AC471+AD471+AF471),6)</f>
        <v>1811.76</v>
      </c>
      <c r="AC471">
        <f>ROUND((ES471),6)</f>
        <v>184.37</v>
      </c>
      <c r="AD471">
        <f>ROUND((((ET471)-(EU471))+AE471),6)</f>
        <v>16.22</v>
      </c>
      <c r="AE471">
        <f t="shared" si="314"/>
        <v>0.08</v>
      </c>
      <c r="AF471">
        <f t="shared" si="314"/>
        <v>1611.17</v>
      </c>
      <c r="AG471">
        <f>ROUND((AP471),6)</f>
        <v>0</v>
      </c>
      <c r="AH471">
        <f t="shared" si="315"/>
        <v>3.44</v>
      </c>
      <c r="AI471">
        <f t="shared" si="315"/>
        <v>0</v>
      </c>
      <c r="AJ471">
        <f>(AS471)</f>
        <v>0</v>
      </c>
      <c r="AK471">
        <v>1811.76</v>
      </c>
      <c r="AL471">
        <v>184.37</v>
      </c>
      <c r="AM471">
        <v>16.22</v>
      </c>
      <c r="AN471">
        <v>0.08</v>
      </c>
      <c r="AO471">
        <v>1611.17</v>
      </c>
      <c r="AP471">
        <v>0</v>
      </c>
      <c r="AQ471">
        <v>3.44</v>
      </c>
      <c r="AR471">
        <v>0</v>
      </c>
      <c r="AS471">
        <v>0</v>
      </c>
      <c r="AT471">
        <v>70</v>
      </c>
      <c r="AU471">
        <v>10</v>
      </c>
      <c r="AV471">
        <v>1</v>
      </c>
      <c r="AW471">
        <v>1</v>
      </c>
      <c r="AZ471">
        <v>1</v>
      </c>
      <c r="BA471">
        <v>1</v>
      </c>
      <c r="BB471">
        <v>1</v>
      </c>
      <c r="BC471">
        <v>1</v>
      </c>
      <c r="BD471" t="s">
        <v>3</v>
      </c>
      <c r="BE471" t="s">
        <v>3</v>
      </c>
      <c r="BF471" t="s">
        <v>3</v>
      </c>
      <c r="BG471" t="s">
        <v>3</v>
      </c>
      <c r="BH471">
        <v>0</v>
      </c>
      <c r="BI471">
        <v>4</v>
      </c>
      <c r="BJ471" t="s">
        <v>150</v>
      </c>
      <c r="BM471">
        <v>0</v>
      </c>
      <c r="BN471">
        <v>0</v>
      </c>
      <c r="BO471" t="s">
        <v>3</v>
      </c>
      <c r="BP471">
        <v>0</v>
      </c>
      <c r="BQ471">
        <v>1</v>
      </c>
      <c r="BR471">
        <v>0</v>
      </c>
      <c r="BS471">
        <v>1</v>
      </c>
      <c r="BT471">
        <v>1</v>
      </c>
      <c r="BU471">
        <v>1</v>
      </c>
      <c r="BV471">
        <v>1</v>
      </c>
      <c r="BW471">
        <v>1</v>
      </c>
      <c r="BX471">
        <v>1</v>
      </c>
      <c r="BY471" t="s">
        <v>3</v>
      </c>
      <c r="BZ471">
        <v>70</v>
      </c>
      <c r="CA471">
        <v>10</v>
      </c>
      <c r="CB471" t="s">
        <v>3</v>
      </c>
      <c r="CE471">
        <v>0</v>
      </c>
      <c r="CF471">
        <v>0</v>
      </c>
      <c r="CG471">
        <v>0</v>
      </c>
      <c r="CM471">
        <v>0</v>
      </c>
      <c r="CN471" t="s">
        <v>3</v>
      </c>
      <c r="CO471">
        <v>0</v>
      </c>
      <c r="CP471">
        <f>(P471+Q471+S471)</f>
        <v>525.41</v>
      </c>
      <c r="CQ471">
        <f>(AC471*BC471*AW471)</f>
        <v>184.37</v>
      </c>
      <c r="CR471">
        <f>((((ET471)*BB471-(EU471)*BS471)+AE471*BS471)*AV471)</f>
        <v>16.22</v>
      </c>
      <c r="CS471">
        <f>(AE471*BS471*AV471)</f>
        <v>0.08</v>
      </c>
      <c r="CT471">
        <f>(AF471*BA471*AV471)</f>
        <v>1611.17</v>
      </c>
      <c r="CU471">
        <f>AG471</f>
        <v>0</v>
      </c>
      <c r="CV471">
        <f>(AH471*AV471)</f>
        <v>3.44</v>
      </c>
      <c r="CW471">
        <f t="shared" si="316"/>
        <v>0</v>
      </c>
      <c r="CX471">
        <f t="shared" si="316"/>
        <v>0</v>
      </c>
      <c r="CY471">
        <f>((S471*BZ471)/100)</f>
        <v>327.06799999999998</v>
      </c>
      <c r="CZ471">
        <f>((S471*CA471)/100)</f>
        <v>46.723999999999997</v>
      </c>
      <c r="DC471" t="s">
        <v>3</v>
      </c>
      <c r="DD471" t="s">
        <v>3</v>
      </c>
      <c r="DE471" t="s">
        <v>3</v>
      </c>
      <c r="DF471" t="s">
        <v>3</v>
      </c>
      <c r="DG471" t="s">
        <v>3</v>
      </c>
      <c r="DH471" t="s">
        <v>3</v>
      </c>
      <c r="DI471" t="s">
        <v>3</v>
      </c>
      <c r="DJ471" t="s">
        <v>3</v>
      </c>
      <c r="DK471" t="s">
        <v>3</v>
      </c>
      <c r="DL471" t="s">
        <v>3</v>
      </c>
      <c r="DM471" t="s">
        <v>3</v>
      </c>
      <c r="DN471">
        <v>0</v>
      </c>
      <c r="DO471">
        <v>0</v>
      </c>
      <c r="DP471">
        <v>1</v>
      </c>
      <c r="DQ471">
        <v>1</v>
      </c>
      <c r="DU471">
        <v>1003</v>
      </c>
      <c r="DV471" t="s">
        <v>56</v>
      </c>
      <c r="DW471" t="s">
        <v>56</v>
      </c>
      <c r="DX471">
        <v>100</v>
      </c>
      <c r="DZ471" t="s">
        <v>3</v>
      </c>
      <c r="EA471" t="s">
        <v>3</v>
      </c>
      <c r="EB471" t="s">
        <v>3</v>
      </c>
      <c r="EC471" t="s">
        <v>3</v>
      </c>
      <c r="EE471">
        <v>1306206291</v>
      </c>
      <c r="EF471">
        <v>1</v>
      </c>
      <c r="EG471" t="s">
        <v>23</v>
      </c>
      <c r="EH471">
        <v>0</v>
      </c>
      <c r="EI471" t="s">
        <v>3</v>
      </c>
      <c r="EJ471">
        <v>4</v>
      </c>
      <c r="EK471">
        <v>0</v>
      </c>
      <c r="EL471" t="s">
        <v>24</v>
      </c>
      <c r="EM471" t="s">
        <v>25</v>
      </c>
      <c r="EO471" t="s">
        <v>3</v>
      </c>
      <c r="EQ471">
        <v>0</v>
      </c>
      <c r="ER471">
        <v>1811.76</v>
      </c>
      <c r="ES471">
        <v>184.37</v>
      </c>
      <c r="ET471">
        <v>16.22</v>
      </c>
      <c r="EU471">
        <v>0.08</v>
      </c>
      <c r="EV471">
        <v>1611.17</v>
      </c>
      <c r="EW471">
        <v>3.44</v>
      </c>
      <c r="EX471">
        <v>0</v>
      </c>
      <c r="EY471">
        <v>0</v>
      </c>
      <c r="FQ471">
        <v>0</v>
      </c>
      <c r="FR471">
        <f>ROUND(IF(BI471=3,GM471,0),2)</f>
        <v>0</v>
      </c>
      <c r="FS471">
        <v>0</v>
      </c>
      <c r="FX471">
        <v>70</v>
      </c>
      <c r="FY471">
        <v>10</v>
      </c>
      <c r="GA471" t="s">
        <v>3</v>
      </c>
      <c r="GD471">
        <v>0</v>
      </c>
      <c r="GF471">
        <v>1564354006</v>
      </c>
      <c r="GG471">
        <v>2</v>
      </c>
      <c r="GH471">
        <v>1</v>
      </c>
      <c r="GI471">
        <v>-2</v>
      </c>
      <c r="GJ471">
        <v>0</v>
      </c>
      <c r="GK471">
        <f>ROUND(R471*(R12)/100,2)</f>
        <v>0.03</v>
      </c>
      <c r="GL471">
        <f>ROUND(IF(AND(BH471=3,BI471=3,FS471&lt;&gt;0),P471,0),2)</f>
        <v>0</v>
      </c>
      <c r="GM471">
        <f>ROUND(O471+X471+Y471+GK471,2)+GX471</f>
        <v>899.23</v>
      </c>
      <c r="GN471">
        <f>IF(OR(BI471=0,BI471=1),ROUND(O471+X471+Y471+GK471,2),0)</f>
        <v>0</v>
      </c>
      <c r="GO471">
        <f>IF(BI471=2,ROUND(O471+X471+Y471+GK471,2),0)</f>
        <v>0</v>
      </c>
      <c r="GP471">
        <f>IF(BI471=4,ROUND(O471+X471+Y471+GK471,2)+GX471,0)</f>
        <v>899.23</v>
      </c>
      <c r="GR471">
        <v>0</v>
      </c>
      <c r="GS471">
        <v>3</v>
      </c>
      <c r="GT471">
        <v>0</v>
      </c>
      <c r="GU471" t="s">
        <v>3</v>
      </c>
      <c r="GV471">
        <f>ROUND((GT471),6)</f>
        <v>0</v>
      </c>
      <c r="GW471">
        <v>1</v>
      </c>
      <c r="GX471">
        <f>ROUND(HC471*I471,2)</f>
        <v>0</v>
      </c>
      <c r="HA471">
        <v>0</v>
      </c>
      <c r="HB471">
        <v>0</v>
      </c>
      <c r="HC471">
        <f>GV471*GW471</f>
        <v>0</v>
      </c>
      <c r="HE471" t="s">
        <v>3</v>
      </c>
      <c r="HF471" t="s">
        <v>3</v>
      </c>
      <c r="HM471" t="s">
        <v>3</v>
      </c>
      <c r="HN471" t="s">
        <v>3</v>
      </c>
      <c r="HO471" t="s">
        <v>3</v>
      </c>
      <c r="HP471" t="s">
        <v>3</v>
      </c>
      <c r="HQ471" t="s">
        <v>3</v>
      </c>
      <c r="IK471">
        <v>0</v>
      </c>
    </row>
    <row r="473" spans="1:245" x14ac:dyDescent="0.2">
      <c r="A473" s="2">
        <v>51</v>
      </c>
      <c r="B473" s="2">
        <f>B451</f>
        <v>1</v>
      </c>
      <c r="C473" s="2">
        <f>A451</f>
        <v>5</v>
      </c>
      <c r="D473" s="2">
        <f>ROW(A451)</f>
        <v>451</v>
      </c>
      <c r="E473" s="2"/>
      <c r="F473" s="2" t="str">
        <f>IF(F451&lt;&gt;"",F451,"")</f>
        <v>Новый подраздел</v>
      </c>
      <c r="G473" s="2" t="str">
        <f>IF(G451&lt;&gt;"",G451,"")</f>
        <v>Индивидуальный тепловой пункт</v>
      </c>
      <c r="H473" s="2">
        <v>0</v>
      </c>
      <c r="I473" s="2"/>
      <c r="J473" s="2"/>
      <c r="K473" s="2"/>
      <c r="L473" s="2"/>
      <c r="M473" s="2"/>
      <c r="N473" s="2"/>
      <c r="O473" s="2">
        <f t="shared" ref="O473:T473" si="317">ROUND(AB473,2)</f>
        <v>24211.54</v>
      </c>
      <c r="P473" s="2">
        <f t="shared" si="317"/>
        <v>109.39</v>
      </c>
      <c r="Q473" s="2">
        <f t="shared" si="317"/>
        <v>4.7</v>
      </c>
      <c r="R473" s="2">
        <f t="shared" si="317"/>
        <v>0.02</v>
      </c>
      <c r="S473" s="2">
        <f t="shared" si="317"/>
        <v>24097.45</v>
      </c>
      <c r="T473" s="2">
        <f t="shared" si="317"/>
        <v>0</v>
      </c>
      <c r="U473" s="2">
        <f>AH473</f>
        <v>54.63519999999999</v>
      </c>
      <c r="V473" s="2">
        <f>AI473</f>
        <v>0</v>
      </c>
      <c r="W473" s="2">
        <f>ROUND(AJ473,2)</f>
        <v>0</v>
      </c>
      <c r="X473" s="2">
        <f>ROUND(AK473,2)</f>
        <v>16868.21</v>
      </c>
      <c r="Y473" s="2">
        <f>ROUND(AL473,2)</f>
        <v>2409.73</v>
      </c>
      <c r="Z473" s="2"/>
      <c r="AA473" s="2"/>
      <c r="AB473" s="2">
        <f>ROUND(SUMIF(AA455:AA471,"=1423013546",O455:O471),2)</f>
        <v>24211.54</v>
      </c>
      <c r="AC473" s="2">
        <f>ROUND(SUMIF(AA455:AA471,"=1423013546",P455:P471),2)</f>
        <v>109.39</v>
      </c>
      <c r="AD473" s="2">
        <f>ROUND(SUMIF(AA455:AA471,"=1423013546",Q455:Q471),2)</f>
        <v>4.7</v>
      </c>
      <c r="AE473" s="2">
        <f>ROUND(SUMIF(AA455:AA471,"=1423013546",R455:R471),2)</f>
        <v>0.02</v>
      </c>
      <c r="AF473" s="2">
        <f>ROUND(SUMIF(AA455:AA471,"=1423013546",S455:S471),2)</f>
        <v>24097.45</v>
      </c>
      <c r="AG473" s="2">
        <f>ROUND(SUMIF(AA455:AA471,"=1423013546",T455:T471),2)</f>
        <v>0</v>
      </c>
      <c r="AH473" s="2">
        <f>SUMIF(AA455:AA471,"=1423013546",U455:U471)</f>
        <v>54.63519999999999</v>
      </c>
      <c r="AI473" s="2">
        <f>SUMIF(AA455:AA471,"=1423013546",V455:V471)</f>
        <v>0</v>
      </c>
      <c r="AJ473" s="2">
        <f>ROUND(SUMIF(AA455:AA471,"=1423013546",W455:W471),2)</f>
        <v>0</v>
      </c>
      <c r="AK473" s="2">
        <f>ROUND(SUMIF(AA455:AA471,"=1423013546",X455:X471),2)</f>
        <v>16868.21</v>
      </c>
      <c r="AL473" s="2">
        <f>ROUND(SUMIF(AA455:AA471,"=1423013546",Y455:Y471),2)</f>
        <v>2409.73</v>
      </c>
      <c r="AM473" s="2"/>
      <c r="AN473" s="2"/>
      <c r="AO473" s="2">
        <f t="shared" ref="AO473:BD473" si="318">ROUND(BX473,2)</f>
        <v>0</v>
      </c>
      <c r="AP473" s="2">
        <f t="shared" si="318"/>
        <v>0</v>
      </c>
      <c r="AQ473" s="2">
        <f t="shared" si="318"/>
        <v>0</v>
      </c>
      <c r="AR473" s="2">
        <f t="shared" si="318"/>
        <v>43489.51</v>
      </c>
      <c r="AS473" s="2">
        <f t="shared" si="318"/>
        <v>0</v>
      </c>
      <c r="AT473" s="2">
        <f t="shared" si="318"/>
        <v>0</v>
      </c>
      <c r="AU473" s="2">
        <f t="shared" si="318"/>
        <v>43489.51</v>
      </c>
      <c r="AV473" s="2">
        <f t="shared" si="318"/>
        <v>109.39</v>
      </c>
      <c r="AW473" s="2">
        <f t="shared" si="318"/>
        <v>109.39</v>
      </c>
      <c r="AX473" s="2">
        <f t="shared" si="318"/>
        <v>0</v>
      </c>
      <c r="AY473" s="2">
        <f t="shared" si="318"/>
        <v>109.39</v>
      </c>
      <c r="AZ473" s="2">
        <f t="shared" si="318"/>
        <v>0</v>
      </c>
      <c r="BA473" s="2">
        <f t="shared" si="318"/>
        <v>0</v>
      </c>
      <c r="BB473" s="2">
        <f t="shared" si="318"/>
        <v>0</v>
      </c>
      <c r="BC473" s="2">
        <f t="shared" si="318"/>
        <v>0</v>
      </c>
      <c r="BD473" s="2">
        <f t="shared" si="318"/>
        <v>0</v>
      </c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>
        <f>ROUND(SUMIF(AA455:AA471,"=1423013546",FQ455:FQ471),2)</f>
        <v>0</v>
      </c>
      <c r="BY473" s="2">
        <f>ROUND(SUMIF(AA455:AA471,"=1423013546",FR455:FR471),2)</f>
        <v>0</v>
      </c>
      <c r="BZ473" s="2">
        <f>ROUND(SUMIF(AA455:AA471,"=1423013546",GL455:GL471),2)</f>
        <v>0</v>
      </c>
      <c r="CA473" s="2">
        <f>ROUND(SUMIF(AA455:AA471,"=1423013546",GM455:GM471),2)</f>
        <v>43489.51</v>
      </c>
      <c r="CB473" s="2">
        <f>ROUND(SUMIF(AA455:AA471,"=1423013546",GN455:GN471),2)</f>
        <v>0</v>
      </c>
      <c r="CC473" s="2">
        <f>ROUND(SUMIF(AA455:AA471,"=1423013546",GO455:GO471),2)</f>
        <v>0</v>
      </c>
      <c r="CD473" s="2">
        <f>ROUND(SUMIF(AA455:AA471,"=1423013546",GP455:GP471),2)</f>
        <v>43489.51</v>
      </c>
      <c r="CE473" s="2">
        <f>AC473-BX473</f>
        <v>109.39</v>
      </c>
      <c r="CF473" s="2">
        <f>AC473-BY473</f>
        <v>109.39</v>
      </c>
      <c r="CG473" s="2">
        <f>BX473-BZ473</f>
        <v>0</v>
      </c>
      <c r="CH473" s="2">
        <f>AC473-BX473-BY473+BZ473</f>
        <v>109.39</v>
      </c>
      <c r="CI473" s="2">
        <f>BY473-BZ473</f>
        <v>0</v>
      </c>
      <c r="CJ473" s="2">
        <f>ROUND(SUMIF(AA455:AA471,"=1423013546",GX455:GX471),2)</f>
        <v>0</v>
      </c>
      <c r="CK473" s="2">
        <f>ROUND(SUMIF(AA455:AA471,"=1423013546",GY455:GY471),2)</f>
        <v>0</v>
      </c>
      <c r="CL473" s="2">
        <f>ROUND(SUMIF(AA455:AA471,"=1423013546",GZ455:GZ471),2)</f>
        <v>0</v>
      </c>
      <c r="CM473" s="2">
        <f>ROUND(SUMIF(AA455:AA471,"=1423013546",HD455:HD471),2)</f>
        <v>0</v>
      </c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3"/>
      <c r="DH473" s="3"/>
      <c r="DI473" s="3"/>
      <c r="DJ473" s="3"/>
      <c r="DK473" s="3"/>
      <c r="DL473" s="3"/>
      <c r="DM473" s="3"/>
      <c r="DN473" s="3"/>
      <c r="DO473" s="3"/>
      <c r="DP473" s="3"/>
      <c r="DQ473" s="3"/>
      <c r="DR473" s="3"/>
      <c r="DS473" s="3"/>
      <c r="DT473" s="3"/>
      <c r="DU473" s="3"/>
      <c r="DV473" s="3"/>
      <c r="DW473" s="3"/>
      <c r="DX473" s="3"/>
      <c r="DY473" s="3"/>
      <c r="DZ473" s="3"/>
      <c r="EA473" s="3"/>
      <c r="EB473" s="3"/>
      <c r="EC473" s="3"/>
      <c r="ED473" s="3"/>
      <c r="EE473" s="3"/>
      <c r="EF473" s="3"/>
      <c r="EG473" s="3"/>
      <c r="EH473" s="3"/>
      <c r="EI473" s="3"/>
      <c r="EJ473" s="3"/>
      <c r="EK473" s="3"/>
      <c r="EL473" s="3"/>
      <c r="EM473" s="3"/>
      <c r="EN473" s="3"/>
      <c r="EO473" s="3"/>
      <c r="EP473" s="3"/>
      <c r="EQ473" s="3"/>
      <c r="ER473" s="3"/>
      <c r="ES473" s="3"/>
      <c r="ET473" s="3"/>
      <c r="EU473" s="3"/>
      <c r="EV473" s="3"/>
      <c r="EW473" s="3"/>
      <c r="EX473" s="3"/>
      <c r="EY473" s="3"/>
      <c r="EZ473" s="3"/>
      <c r="FA473" s="3"/>
      <c r="FB473" s="3"/>
      <c r="FC473" s="3"/>
      <c r="FD473" s="3"/>
      <c r="FE473" s="3"/>
      <c r="FF473" s="3"/>
      <c r="FG473" s="3"/>
      <c r="FH473" s="3"/>
      <c r="FI473" s="3"/>
      <c r="FJ473" s="3"/>
      <c r="FK473" s="3"/>
      <c r="FL473" s="3"/>
      <c r="FM473" s="3"/>
      <c r="FN473" s="3"/>
      <c r="FO473" s="3"/>
      <c r="FP473" s="3"/>
      <c r="FQ473" s="3"/>
      <c r="FR473" s="3"/>
      <c r="FS473" s="3"/>
      <c r="FT473" s="3"/>
      <c r="FU473" s="3"/>
      <c r="FV473" s="3"/>
      <c r="FW473" s="3"/>
      <c r="FX473" s="3"/>
      <c r="FY473" s="3"/>
      <c r="FZ473" s="3"/>
      <c r="GA473" s="3"/>
      <c r="GB473" s="3"/>
      <c r="GC473" s="3"/>
      <c r="GD473" s="3"/>
      <c r="GE473" s="3"/>
      <c r="GF473" s="3"/>
      <c r="GG473" s="3"/>
      <c r="GH473" s="3"/>
      <c r="GI473" s="3"/>
      <c r="GJ473" s="3"/>
      <c r="GK473" s="3"/>
      <c r="GL473" s="3"/>
      <c r="GM473" s="3"/>
      <c r="GN473" s="3"/>
      <c r="GO473" s="3"/>
      <c r="GP473" s="3"/>
      <c r="GQ473" s="3"/>
      <c r="GR473" s="3"/>
      <c r="GS473" s="3"/>
      <c r="GT473" s="3"/>
      <c r="GU473" s="3"/>
      <c r="GV473" s="3"/>
      <c r="GW473" s="3"/>
      <c r="GX473" s="3">
        <v>0</v>
      </c>
    </row>
    <row r="475" spans="1:245" x14ac:dyDescent="0.2">
      <c r="A475" s="4">
        <v>50</v>
      </c>
      <c r="B475" s="4">
        <v>0</v>
      </c>
      <c r="C475" s="4">
        <v>0</v>
      </c>
      <c r="D475" s="4">
        <v>1</v>
      </c>
      <c r="E475" s="4">
        <v>201</v>
      </c>
      <c r="F475" s="4">
        <f>ROUND(Source!O473,O475)</f>
        <v>24211.54</v>
      </c>
      <c r="G475" s="4" t="s">
        <v>66</v>
      </c>
      <c r="H475" s="4" t="s">
        <v>67</v>
      </c>
      <c r="I475" s="4"/>
      <c r="J475" s="4"/>
      <c r="K475" s="4">
        <v>201</v>
      </c>
      <c r="L475" s="4">
        <v>1</v>
      </c>
      <c r="M475" s="4">
        <v>3</v>
      </c>
      <c r="N475" s="4" t="s">
        <v>3</v>
      </c>
      <c r="O475" s="4">
        <v>2</v>
      </c>
      <c r="P475" s="4"/>
      <c r="Q475" s="4"/>
      <c r="R475" s="4"/>
      <c r="S475" s="4"/>
      <c r="T475" s="4"/>
      <c r="U475" s="4"/>
      <c r="V475" s="4"/>
      <c r="W475" s="4">
        <v>24211.54</v>
      </c>
      <c r="X475" s="4">
        <v>1</v>
      </c>
      <c r="Y475" s="4">
        <v>24211.54</v>
      </c>
      <c r="Z475" s="4"/>
      <c r="AA475" s="4"/>
      <c r="AB475" s="4"/>
    </row>
    <row r="476" spans="1:245" x14ac:dyDescent="0.2">
      <c r="A476" s="4">
        <v>50</v>
      </c>
      <c r="B476" s="4">
        <v>0</v>
      </c>
      <c r="C476" s="4">
        <v>0</v>
      </c>
      <c r="D476" s="4">
        <v>1</v>
      </c>
      <c r="E476" s="4">
        <v>202</v>
      </c>
      <c r="F476" s="4">
        <f>ROUND(Source!P473,O476)</f>
        <v>109.39</v>
      </c>
      <c r="G476" s="4" t="s">
        <v>68</v>
      </c>
      <c r="H476" s="4" t="s">
        <v>69</v>
      </c>
      <c r="I476" s="4"/>
      <c r="J476" s="4"/>
      <c r="K476" s="4">
        <v>202</v>
      </c>
      <c r="L476" s="4">
        <v>2</v>
      </c>
      <c r="M476" s="4">
        <v>3</v>
      </c>
      <c r="N476" s="4" t="s">
        <v>3</v>
      </c>
      <c r="O476" s="4">
        <v>2</v>
      </c>
      <c r="P476" s="4"/>
      <c r="Q476" s="4"/>
      <c r="R476" s="4"/>
      <c r="S476" s="4"/>
      <c r="T476" s="4"/>
      <c r="U476" s="4"/>
      <c r="V476" s="4"/>
      <c r="W476" s="4">
        <v>109.39</v>
      </c>
      <c r="X476" s="4">
        <v>1</v>
      </c>
      <c r="Y476" s="4">
        <v>109.39</v>
      </c>
      <c r="Z476" s="4"/>
      <c r="AA476" s="4"/>
      <c r="AB476" s="4"/>
    </row>
    <row r="477" spans="1:245" x14ac:dyDescent="0.2">
      <c r="A477" s="4">
        <v>50</v>
      </c>
      <c r="B477" s="4">
        <v>0</v>
      </c>
      <c r="C477" s="4">
        <v>0</v>
      </c>
      <c r="D477" s="4">
        <v>1</v>
      </c>
      <c r="E477" s="4">
        <v>222</v>
      </c>
      <c r="F477" s="4">
        <f>ROUND(Source!AO473,O477)</f>
        <v>0</v>
      </c>
      <c r="G477" s="4" t="s">
        <v>70</v>
      </c>
      <c r="H477" s="4" t="s">
        <v>71</v>
      </c>
      <c r="I477" s="4"/>
      <c r="J477" s="4"/>
      <c r="K477" s="4">
        <v>222</v>
      </c>
      <c r="L477" s="4">
        <v>3</v>
      </c>
      <c r="M477" s="4">
        <v>3</v>
      </c>
      <c r="N477" s="4" t="s">
        <v>3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0</v>
      </c>
      <c r="X477" s="4">
        <v>1</v>
      </c>
      <c r="Y477" s="4">
        <v>0</v>
      </c>
      <c r="Z477" s="4"/>
      <c r="AA477" s="4"/>
      <c r="AB477" s="4"/>
    </row>
    <row r="478" spans="1:245" x14ac:dyDescent="0.2">
      <c r="A478" s="4">
        <v>50</v>
      </c>
      <c r="B478" s="4">
        <v>0</v>
      </c>
      <c r="C478" s="4">
        <v>0</v>
      </c>
      <c r="D478" s="4">
        <v>1</v>
      </c>
      <c r="E478" s="4">
        <v>225</v>
      </c>
      <c r="F478" s="4">
        <f>ROUND(Source!AV473,O478)</f>
        <v>109.39</v>
      </c>
      <c r="G478" s="4" t="s">
        <v>72</v>
      </c>
      <c r="H478" s="4" t="s">
        <v>73</v>
      </c>
      <c r="I478" s="4"/>
      <c r="J478" s="4"/>
      <c r="K478" s="4">
        <v>225</v>
      </c>
      <c r="L478" s="4">
        <v>4</v>
      </c>
      <c r="M478" s="4">
        <v>3</v>
      </c>
      <c r="N478" s="4" t="s">
        <v>3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109.39</v>
      </c>
      <c r="X478" s="4">
        <v>1</v>
      </c>
      <c r="Y478" s="4">
        <v>109.39</v>
      </c>
      <c r="Z478" s="4"/>
      <c r="AA478" s="4"/>
      <c r="AB478" s="4"/>
    </row>
    <row r="479" spans="1:245" x14ac:dyDescent="0.2">
      <c r="A479" s="4">
        <v>50</v>
      </c>
      <c r="B479" s="4">
        <v>0</v>
      </c>
      <c r="C479" s="4">
        <v>0</v>
      </c>
      <c r="D479" s="4">
        <v>1</v>
      </c>
      <c r="E479" s="4">
        <v>226</v>
      </c>
      <c r="F479" s="4">
        <f>ROUND(Source!AW473,O479)</f>
        <v>109.39</v>
      </c>
      <c r="G479" s="4" t="s">
        <v>74</v>
      </c>
      <c r="H479" s="4" t="s">
        <v>75</v>
      </c>
      <c r="I479" s="4"/>
      <c r="J479" s="4"/>
      <c r="K479" s="4">
        <v>226</v>
      </c>
      <c r="L479" s="4">
        <v>5</v>
      </c>
      <c r="M479" s="4">
        <v>3</v>
      </c>
      <c r="N479" s="4" t="s">
        <v>3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109.39</v>
      </c>
      <c r="X479" s="4">
        <v>1</v>
      </c>
      <c r="Y479" s="4">
        <v>109.39</v>
      </c>
      <c r="Z479" s="4"/>
      <c r="AA479" s="4"/>
      <c r="AB479" s="4"/>
    </row>
    <row r="480" spans="1:245" x14ac:dyDescent="0.2">
      <c r="A480" s="4">
        <v>50</v>
      </c>
      <c r="B480" s="4">
        <v>0</v>
      </c>
      <c r="C480" s="4">
        <v>0</v>
      </c>
      <c r="D480" s="4">
        <v>1</v>
      </c>
      <c r="E480" s="4">
        <v>227</v>
      </c>
      <c r="F480" s="4">
        <f>ROUND(Source!AX473,O480)</f>
        <v>0</v>
      </c>
      <c r="G480" s="4" t="s">
        <v>76</v>
      </c>
      <c r="H480" s="4" t="s">
        <v>77</v>
      </c>
      <c r="I480" s="4"/>
      <c r="J480" s="4"/>
      <c r="K480" s="4">
        <v>227</v>
      </c>
      <c r="L480" s="4">
        <v>6</v>
      </c>
      <c r="M480" s="4">
        <v>3</v>
      </c>
      <c r="N480" s="4" t="s">
        <v>3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0</v>
      </c>
      <c r="X480" s="4">
        <v>1</v>
      </c>
      <c r="Y480" s="4">
        <v>0</v>
      </c>
      <c r="Z480" s="4"/>
      <c r="AA480" s="4"/>
      <c r="AB480" s="4"/>
    </row>
    <row r="481" spans="1:28" x14ac:dyDescent="0.2">
      <c r="A481" s="4">
        <v>50</v>
      </c>
      <c r="B481" s="4">
        <v>0</v>
      </c>
      <c r="C481" s="4">
        <v>0</v>
      </c>
      <c r="D481" s="4">
        <v>1</v>
      </c>
      <c r="E481" s="4">
        <v>228</v>
      </c>
      <c r="F481" s="4">
        <f>ROUND(Source!AY473,O481)</f>
        <v>109.39</v>
      </c>
      <c r="G481" s="4" t="s">
        <v>78</v>
      </c>
      <c r="H481" s="4" t="s">
        <v>79</v>
      </c>
      <c r="I481" s="4"/>
      <c r="J481" s="4"/>
      <c r="K481" s="4">
        <v>228</v>
      </c>
      <c r="L481" s="4">
        <v>7</v>
      </c>
      <c r="M481" s="4">
        <v>3</v>
      </c>
      <c r="N481" s="4" t="s">
        <v>3</v>
      </c>
      <c r="O481" s="4">
        <v>2</v>
      </c>
      <c r="P481" s="4"/>
      <c r="Q481" s="4"/>
      <c r="R481" s="4"/>
      <c r="S481" s="4"/>
      <c r="T481" s="4"/>
      <c r="U481" s="4"/>
      <c r="V481" s="4"/>
      <c r="W481" s="4">
        <v>109.39</v>
      </c>
      <c r="X481" s="4">
        <v>1</v>
      </c>
      <c r="Y481" s="4">
        <v>109.39</v>
      </c>
      <c r="Z481" s="4"/>
      <c r="AA481" s="4"/>
      <c r="AB481" s="4"/>
    </row>
    <row r="482" spans="1:28" x14ac:dyDescent="0.2">
      <c r="A482" s="4">
        <v>50</v>
      </c>
      <c r="B482" s="4">
        <v>0</v>
      </c>
      <c r="C482" s="4">
        <v>0</v>
      </c>
      <c r="D482" s="4">
        <v>1</v>
      </c>
      <c r="E482" s="4">
        <v>216</v>
      </c>
      <c r="F482" s="4">
        <f>ROUND(Source!AP473,O482)</f>
        <v>0</v>
      </c>
      <c r="G482" s="4" t="s">
        <v>80</v>
      </c>
      <c r="H482" s="4" t="s">
        <v>81</v>
      </c>
      <c r="I482" s="4"/>
      <c r="J482" s="4"/>
      <c r="K482" s="4">
        <v>216</v>
      </c>
      <c r="L482" s="4">
        <v>8</v>
      </c>
      <c r="M482" s="4">
        <v>3</v>
      </c>
      <c r="N482" s="4" t="s">
        <v>3</v>
      </c>
      <c r="O482" s="4">
        <v>2</v>
      </c>
      <c r="P482" s="4"/>
      <c r="Q482" s="4"/>
      <c r="R482" s="4"/>
      <c r="S482" s="4"/>
      <c r="T482" s="4"/>
      <c r="U482" s="4"/>
      <c r="V482" s="4"/>
      <c r="W482" s="4">
        <v>0</v>
      </c>
      <c r="X482" s="4">
        <v>1</v>
      </c>
      <c r="Y482" s="4">
        <v>0</v>
      </c>
      <c r="Z482" s="4"/>
      <c r="AA482" s="4"/>
      <c r="AB482" s="4"/>
    </row>
    <row r="483" spans="1:28" x14ac:dyDescent="0.2">
      <c r="A483" s="4">
        <v>50</v>
      </c>
      <c r="B483" s="4">
        <v>0</v>
      </c>
      <c r="C483" s="4">
        <v>0</v>
      </c>
      <c r="D483" s="4">
        <v>1</v>
      </c>
      <c r="E483" s="4">
        <v>223</v>
      </c>
      <c r="F483" s="4">
        <f>ROUND(Source!AQ473,O483)</f>
        <v>0</v>
      </c>
      <c r="G483" s="4" t="s">
        <v>82</v>
      </c>
      <c r="H483" s="4" t="s">
        <v>83</v>
      </c>
      <c r="I483" s="4"/>
      <c r="J483" s="4"/>
      <c r="K483" s="4">
        <v>223</v>
      </c>
      <c r="L483" s="4">
        <v>9</v>
      </c>
      <c r="M483" s="4">
        <v>3</v>
      </c>
      <c r="N483" s="4" t="s">
        <v>3</v>
      </c>
      <c r="O483" s="4">
        <v>2</v>
      </c>
      <c r="P483" s="4"/>
      <c r="Q483" s="4"/>
      <c r="R483" s="4"/>
      <c r="S483" s="4"/>
      <c r="T483" s="4"/>
      <c r="U483" s="4"/>
      <c r="V483" s="4"/>
      <c r="W483" s="4">
        <v>0</v>
      </c>
      <c r="X483" s="4">
        <v>1</v>
      </c>
      <c r="Y483" s="4">
        <v>0</v>
      </c>
      <c r="Z483" s="4"/>
      <c r="AA483" s="4"/>
      <c r="AB483" s="4"/>
    </row>
    <row r="484" spans="1:28" x14ac:dyDescent="0.2">
      <c r="A484" s="4">
        <v>50</v>
      </c>
      <c r="B484" s="4">
        <v>0</v>
      </c>
      <c r="C484" s="4">
        <v>0</v>
      </c>
      <c r="D484" s="4">
        <v>1</v>
      </c>
      <c r="E484" s="4">
        <v>229</v>
      </c>
      <c r="F484" s="4">
        <f>ROUND(Source!AZ473,O484)</f>
        <v>0</v>
      </c>
      <c r="G484" s="4" t="s">
        <v>84</v>
      </c>
      <c r="H484" s="4" t="s">
        <v>85</v>
      </c>
      <c r="I484" s="4"/>
      <c r="J484" s="4"/>
      <c r="K484" s="4">
        <v>229</v>
      </c>
      <c r="L484" s="4">
        <v>10</v>
      </c>
      <c r="M484" s="4">
        <v>3</v>
      </c>
      <c r="N484" s="4" t="s">
        <v>3</v>
      </c>
      <c r="O484" s="4">
        <v>2</v>
      </c>
      <c r="P484" s="4"/>
      <c r="Q484" s="4"/>
      <c r="R484" s="4"/>
      <c r="S484" s="4"/>
      <c r="T484" s="4"/>
      <c r="U484" s="4"/>
      <c r="V484" s="4"/>
      <c r="W484" s="4">
        <v>0</v>
      </c>
      <c r="X484" s="4">
        <v>1</v>
      </c>
      <c r="Y484" s="4">
        <v>0</v>
      </c>
      <c r="Z484" s="4"/>
      <c r="AA484" s="4"/>
      <c r="AB484" s="4"/>
    </row>
    <row r="485" spans="1:28" x14ac:dyDescent="0.2">
      <c r="A485" s="4">
        <v>50</v>
      </c>
      <c r="B485" s="4">
        <v>0</v>
      </c>
      <c r="C485" s="4">
        <v>0</v>
      </c>
      <c r="D485" s="4">
        <v>1</v>
      </c>
      <c r="E485" s="4">
        <v>203</v>
      </c>
      <c r="F485" s="4">
        <f>ROUND(Source!Q473,O485)</f>
        <v>4.7</v>
      </c>
      <c r="G485" s="4" t="s">
        <v>86</v>
      </c>
      <c r="H485" s="4" t="s">
        <v>87</v>
      </c>
      <c r="I485" s="4"/>
      <c r="J485" s="4"/>
      <c r="K485" s="4">
        <v>203</v>
      </c>
      <c r="L485" s="4">
        <v>11</v>
      </c>
      <c r="M485" s="4">
        <v>3</v>
      </c>
      <c r="N485" s="4" t="s">
        <v>3</v>
      </c>
      <c r="O485" s="4">
        <v>2</v>
      </c>
      <c r="P485" s="4"/>
      <c r="Q485" s="4"/>
      <c r="R485" s="4"/>
      <c r="S485" s="4"/>
      <c r="T485" s="4"/>
      <c r="U485" s="4"/>
      <c r="V485" s="4"/>
      <c r="W485" s="4">
        <v>4.7</v>
      </c>
      <c r="X485" s="4">
        <v>1</v>
      </c>
      <c r="Y485" s="4">
        <v>4.7</v>
      </c>
      <c r="Z485" s="4"/>
      <c r="AA485" s="4"/>
      <c r="AB485" s="4"/>
    </row>
    <row r="486" spans="1:28" x14ac:dyDescent="0.2">
      <c r="A486" s="4">
        <v>50</v>
      </c>
      <c r="B486" s="4">
        <v>0</v>
      </c>
      <c r="C486" s="4">
        <v>0</v>
      </c>
      <c r="D486" s="4">
        <v>1</v>
      </c>
      <c r="E486" s="4">
        <v>231</v>
      </c>
      <c r="F486" s="4">
        <f>ROUND(Source!BB473,O486)</f>
        <v>0</v>
      </c>
      <c r="G486" s="4" t="s">
        <v>88</v>
      </c>
      <c r="H486" s="4" t="s">
        <v>89</v>
      </c>
      <c r="I486" s="4"/>
      <c r="J486" s="4"/>
      <c r="K486" s="4">
        <v>231</v>
      </c>
      <c r="L486" s="4">
        <v>12</v>
      </c>
      <c r="M486" s="4">
        <v>3</v>
      </c>
      <c r="N486" s="4" t="s">
        <v>3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0</v>
      </c>
      <c r="X486" s="4">
        <v>1</v>
      </c>
      <c r="Y486" s="4">
        <v>0</v>
      </c>
      <c r="Z486" s="4"/>
      <c r="AA486" s="4"/>
      <c r="AB486" s="4"/>
    </row>
    <row r="487" spans="1:28" x14ac:dyDescent="0.2">
      <c r="A487" s="4">
        <v>50</v>
      </c>
      <c r="B487" s="4">
        <v>0</v>
      </c>
      <c r="C487" s="4">
        <v>0</v>
      </c>
      <c r="D487" s="4">
        <v>1</v>
      </c>
      <c r="E487" s="4">
        <v>204</v>
      </c>
      <c r="F487" s="4">
        <f>ROUND(Source!R473,O487)</f>
        <v>0.02</v>
      </c>
      <c r="G487" s="4" t="s">
        <v>90</v>
      </c>
      <c r="H487" s="4" t="s">
        <v>91</v>
      </c>
      <c r="I487" s="4"/>
      <c r="J487" s="4"/>
      <c r="K487" s="4">
        <v>204</v>
      </c>
      <c r="L487" s="4">
        <v>13</v>
      </c>
      <c r="M487" s="4">
        <v>3</v>
      </c>
      <c r="N487" s="4" t="s">
        <v>3</v>
      </c>
      <c r="O487" s="4">
        <v>2</v>
      </c>
      <c r="P487" s="4"/>
      <c r="Q487" s="4"/>
      <c r="R487" s="4"/>
      <c r="S487" s="4"/>
      <c r="T487" s="4"/>
      <c r="U487" s="4"/>
      <c r="V487" s="4"/>
      <c r="W487" s="4">
        <v>0.02</v>
      </c>
      <c r="X487" s="4">
        <v>1</v>
      </c>
      <c r="Y487" s="4">
        <v>0.02</v>
      </c>
      <c r="Z487" s="4"/>
      <c r="AA487" s="4"/>
      <c r="AB487" s="4"/>
    </row>
    <row r="488" spans="1:28" x14ac:dyDescent="0.2">
      <c r="A488" s="4">
        <v>50</v>
      </c>
      <c r="B488" s="4">
        <v>0</v>
      </c>
      <c r="C488" s="4">
        <v>0</v>
      </c>
      <c r="D488" s="4">
        <v>1</v>
      </c>
      <c r="E488" s="4">
        <v>205</v>
      </c>
      <c r="F488" s="4">
        <f>ROUND(Source!S473,O488)</f>
        <v>24097.45</v>
      </c>
      <c r="G488" s="4" t="s">
        <v>92</v>
      </c>
      <c r="H488" s="4" t="s">
        <v>93</v>
      </c>
      <c r="I488" s="4"/>
      <c r="J488" s="4"/>
      <c r="K488" s="4">
        <v>205</v>
      </c>
      <c r="L488" s="4">
        <v>14</v>
      </c>
      <c r="M488" s="4">
        <v>3</v>
      </c>
      <c r="N488" s="4" t="s">
        <v>3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24097.45</v>
      </c>
      <c r="X488" s="4">
        <v>1</v>
      </c>
      <c r="Y488" s="4">
        <v>24097.45</v>
      </c>
      <c r="Z488" s="4"/>
      <c r="AA488" s="4"/>
      <c r="AB488" s="4"/>
    </row>
    <row r="489" spans="1:28" x14ac:dyDescent="0.2">
      <c r="A489" s="4">
        <v>50</v>
      </c>
      <c r="B489" s="4">
        <v>0</v>
      </c>
      <c r="C489" s="4">
        <v>0</v>
      </c>
      <c r="D489" s="4">
        <v>1</v>
      </c>
      <c r="E489" s="4">
        <v>232</v>
      </c>
      <c r="F489" s="4">
        <f>ROUND(Source!BC473,O489)</f>
        <v>0</v>
      </c>
      <c r="G489" s="4" t="s">
        <v>94</v>
      </c>
      <c r="H489" s="4" t="s">
        <v>95</v>
      </c>
      <c r="I489" s="4"/>
      <c r="J489" s="4"/>
      <c r="K489" s="4">
        <v>232</v>
      </c>
      <c r="L489" s="4">
        <v>15</v>
      </c>
      <c r="M489" s="4">
        <v>3</v>
      </c>
      <c r="N489" s="4" t="s">
        <v>3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0</v>
      </c>
      <c r="X489" s="4">
        <v>1</v>
      </c>
      <c r="Y489" s="4">
        <v>0</v>
      </c>
      <c r="Z489" s="4"/>
      <c r="AA489" s="4"/>
      <c r="AB489" s="4"/>
    </row>
    <row r="490" spans="1:28" x14ac:dyDescent="0.2">
      <c r="A490" s="4">
        <v>50</v>
      </c>
      <c r="B490" s="4">
        <v>0</v>
      </c>
      <c r="C490" s="4">
        <v>0</v>
      </c>
      <c r="D490" s="4">
        <v>1</v>
      </c>
      <c r="E490" s="4">
        <v>214</v>
      </c>
      <c r="F490" s="4">
        <f>ROUND(Source!AS473,O490)</f>
        <v>0</v>
      </c>
      <c r="G490" s="4" t="s">
        <v>96</v>
      </c>
      <c r="H490" s="4" t="s">
        <v>97</v>
      </c>
      <c r="I490" s="4"/>
      <c r="J490" s="4"/>
      <c r="K490" s="4">
        <v>214</v>
      </c>
      <c r="L490" s="4">
        <v>16</v>
      </c>
      <c r="M490" s="4">
        <v>3</v>
      </c>
      <c r="N490" s="4" t="s">
        <v>3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0</v>
      </c>
      <c r="X490" s="4">
        <v>1</v>
      </c>
      <c r="Y490" s="4">
        <v>0</v>
      </c>
      <c r="Z490" s="4"/>
      <c r="AA490" s="4"/>
      <c r="AB490" s="4"/>
    </row>
    <row r="491" spans="1:28" x14ac:dyDescent="0.2">
      <c r="A491" s="4">
        <v>50</v>
      </c>
      <c r="B491" s="4">
        <v>0</v>
      </c>
      <c r="C491" s="4">
        <v>0</v>
      </c>
      <c r="D491" s="4">
        <v>1</v>
      </c>
      <c r="E491" s="4">
        <v>215</v>
      </c>
      <c r="F491" s="4">
        <f>ROUND(Source!AT473,O491)</f>
        <v>0</v>
      </c>
      <c r="G491" s="4" t="s">
        <v>98</v>
      </c>
      <c r="H491" s="4" t="s">
        <v>99</v>
      </c>
      <c r="I491" s="4"/>
      <c r="J491" s="4"/>
      <c r="K491" s="4">
        <v>215</v>
      </c>
      <c r="L491" s="4">
        <v>17</v>
      </c>
      <c r="M491" s="4">
        <v>3</v>
      </c>
      <c r="N491" s="4" t="s">
        <v>3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0</v>
      </c>
      <c r="X491" s="4">
        <v>1</v>
      </c>
      <c r="Y491" s="4">
        <v>0</v>
      </c>
      <c r="Z491" s="4"/>
      <c r="AA491" s="4"/>
      <c r="AB491" s="4"/>
    </row>
    <row r="492" spans="1:28" x14ac:dyDescent="0.2">
      <c r="A492" s="4">
        <v>50</v>
      </c>
      <c r="B492" s="4">
        <v>0</v>
      </c>
      <c r="C492" s="4">
        <v>0</v>
      </c>
      <c r="D492" s="4">
        <v>1</v>
      </c>
      <c r="E492" s="4">
        <v>217</v>
      </c>
      <c r="F492" s="4">
        <f>ROUND(Source!AU473,O492)</f>
        <v>43489.51</v>
      </c>
      <c r="G492" s="4" t="s">
        <v>100</v>
      </c>
      <c r="H492" s="4" t="s">
        <v>101</v>
      </c>
      <c r="I492" s="4"/>
      <c r="J492" s="4"/>
      <c r="K492" s="4">
        <v>217</v>
      </c>
      <c r="L492" s="4">
        <v>18</v>
      </c>
      <c r="M492" s="4">
        <v>3</v>
      </c>
      <c r="N492" s="4" t="s">
        <v>3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43489.51</v>
      </c>
      <c r="X492" s="4">
        <v>1</v>
      </c>
      <c r="Y492" s="4">
        <v>43489.51</v>
      </c>
      <c r="Z492" s="4"/>
      <c r="AA492" s="4"/>
      <c r="AB492" s="4"/>
    </row>
    <row r="493" spans="1:28" x14ac:dyDescent="0.2">
      <c r="A493" s="4">
        <v>50</v>
      </c>
      <c r="B493" s="4">
        <v>0</v>
      </c>
      <c r="C493" s="4">
        <v>0</v>
      </c>
      <c r="D493" s="4">
        <v>1</v>
      </c>
      <c r="E493" s="4">
        <v>230</v>
      </c>
      <c r="F493" s="4">
        <f>ROUND(Source!BA473,O493)</f>
        <v>0</v>
      </c>
      <c r="G493" s="4" t="s">
        <v>102</v>
      </c>
      <c r="H493" s="4" t="s">
        <v>103</v>
      </c>
      <c r="I493" s="4"/>
      <c r="J493" s="4"/>
      <c r="K493" s="4">
        <v>230</v>
      </c>
      <c r="L493" s="4">
        <v>19</v>
      </c>
      <c r="M493" s="4">
        <v>3</v>
      </c>
      <c r="N493" s="4" t="s">
        <v>3</v>
      </c>
      <c r="O493" s="4">
        <v>2</v>
      </c>
      <c r="P493" s="4"/>
      <c r="Q493" s="4"/>
      <c r="R493" s="4"/>
      <c r="S493" s="4"/>
      <c r="T493" s="4"/>
      <c r="U493" s="4"/>
      <c r="V493" s="4"/>
      <c r="W493" s="4">
        <v>0</v>
      </c>
      <c r="X493" s="4">
        <v>1</v>
      </c>
      <c r="Y493" s="4">
        <v>0</v>
      </c>
      <c r="Z493" s="4"/>
      <c r="AA493" s="4"/>
      <c r="AB493" s="4"/>
    </row>
    <row r="494" spans="1:28" x14ac:dyDescent="0.2">
      <c r="A494" s="4">
        <v>50</v>
      </c>
      <c r="B494" s="4">
        <v>0</v>
      </c>
      <c r="C494" s="4">
        <v>0</v>
      </c>
      <c r="D494" s="4">
        <v>1</v>
      </c>
      <c r="E494" s="4">
        <v>206</v>
      </c>
      <c r="F494" s="4">
        <f>ROUND(Source!T473,O494)</f>
        <v>0</v>
      </c>
      <c r="G494" s="4" t="s">
        <v>104</v>
      </c>
      <c r="H494" s="4" t="s">
        <v>105</v>
      </c>
      <c r="I494" s="4"/>
      <c r="J494" s="4"/>
      <c r="K494" s="4">
        <v>206</v>
      </c>
      <c r="L494" s="4">
        <v>20</v>
      </c>
      <c r="M494" s="4">
        <v>3</v>
      </c>
      <c r="N494" s="4" t="s">
        <v>3</v>
      </c>
      <c r="O494" s="4">
        <v>2</v>
      </c>
      <c r="P494" s="4"/>
      <c r="Q494" s="4"/>
      <c r="R494" s="4"/>
      <c r="S494" s="4"/>
      <c r="T494" s="4"/>
      <c r="U494" s="4"/>
      <c r="V494" s="4"/>
      <c r="W494" s="4">
        <v>0</v>
      </c>
      <c r="X494" s="4">
        <v>1</v>
      </c>
      <c r="Y494" s="4">
        <v>0</v>
      </c>
      <c r="Z494" s="4"/>
      <c r="AA494" s="4"/>
      <c r="AB494" s="4"/>
    </row>
    <row r="495" spans="1:28" x14ac:dyDescent="0.2">
      <c r="A495" s="4">
        <v>50</v>
      </c>
      <c r="B495" s="4">
        <v>0</v>
      </c>
      <c r="C495" s="4">
        <v>0</v>
      </c>
      <c r="D495" s="4">
        <v>1</v>
      </c>
      <c r="E495" s="4">
        <v>207</v>
      </c>
      <c r="F495" s="4">
        <f>Source!U473</f>
        <v>54.63519999999999</v>
      </c>
      <c r="G495" s="4" t="s">
        <v>106</v>
      </c>
      <c r="H495" s="4" t="s">
        <v>107</v>
      </c>
      <c r="I495" s="4"/>
      <c r="J495" s="4"/>
      <c r="K495" s="4">
        <v>207</v>
      </c>
      <c r="L495" s="4">
        <v>21</v>
      </c>
      <c r="M495" s="4">
        <v>3</v>
      </c>
      <c r="N495" s="4" t="s">
        <v>3</v>
      </c>
      <c r="O495" s="4">
        <v>-1</v>
      </c>
      <c r="P495" s="4"/>
      <c r="Q495" s="4"/>
      <c r="R495" s="4"/>
      <c r="S495" s="4"/>
      <c r="T495" s="4"/>
      <c r="U495" s="4"/>
      <c r="V495" s="4"/>
      <c r="W495" s="4">
        <v>54.63519999999999</v>
      </c>
      <c r="X495" s="4">
        <v>1</v>
      </c>
      <c r="Y495" s="4">
        <v>54.63519999999999</v>
      </c>
      <c r="Z495" s="4"/>
      <c r="AA495" s="4"/>
      <c r="AB495" s="4"/>
    </row>
    <row r="496" spans="1:28" x14ac:dyDescent="0.2">
      <c r="A496" s="4">
        <v>50</v>
      </c>
      <c r="B496" s="4">
        <v>0</v>
      </c>
      <c r="C496" s="4">
        <v>0</v>
      </c>
      <c r="D496" s="4">
        <v>1</v>
      </c>
      <c r="E496" s="4">
        <v>208</v>
      </c>
      <c r="F496" s="4">
        <f>Source!V473</f>
        <v>0</v>
      </c>
      <c r="G496" s="4" t="s">
        <v>108</v>
      </c>
      <c r="H496" s="4" t="s">
        <v>109</v>
      </c>
      <c r="I496" s="4"/>
      <c r="J496" s="4"/>
      <c r="K496" s="4">
        <v>208</v>
      </c>
      <c r="L496" s="4">
        <v>22</v>
      </c>
      <c r="M496" s="4">
        <v>3</v>
      </c>
      <c r="N496" s="4" t="s">
        <v>3</v>
      </c>
      <c r="O496" s="4">
        <v>-1</v>
      </c>
      <c r="P496" s="4"/>
      <c r="Q496" s="4"/>
      <c r="R496" s="4"/>
      <c r="S496" s="4"/>
      <c r="T496" s="4"/>
      <c r="U496" s="4"/>
      <c r="V496" s="4"/>
      <c r="W496" s="4">
        <v>0</v>
      </c>
      <c r="X496" s="4">
        <v>1</v>
      </c>
      <c r="Y496" s="4">
        <v>0</v>
      </c>
      <c r="Z496" s="4"/>
      <c r="AA496" s="4"/>
      <c r="AB496" s="4"/>
    </row>
    <row r="497" spans="1:245" x14ac:dyDescent="0.2">
      <c r="A497" s="4">
        <v>50</v>
      </c>
      <c r="B497" s="4">
        <v>0</v>
      </c>
      <c r="C497" s="4">
        <v>0</v>
      </c>
      <c r="D497" s="4">
        <v>1</v>
      </c>
      <c r="E497" s="4">
        <v>209</v>
      </c>
      <c r="F497" s="4">
        <f>ROUND(Source!W473,O497)</f>
        <v>0</v>
      </c>
      <c r="G497" s="4" t="s">
        <v>110</v>
      </c>
      <c r="H497" s="4" t="s">
        <v>111</v>
      </c>
      <c r="I497" s="4"/>
      <c r="J497" s="4"/>
      <c r="K497" s="4">
        <v>209</v>
      </c>
      <c r="L497" s="4">
        <v>23</v>
      </c>
      <c r="M497" s="4">
        <v>3</v>
      </c>
      <c r="N497" s="4" t="s">
        <v>3</v>
      </c>
      <c r="O497" s="4">
        <v>2</v>
      </c>
      <c r="P497" s="4"/>
      <c r="Q497" s="4"/>
      <c r="R497" s="4"/>
      <c r="S497" s="4"/>
      <c r="T497" s="4"/>
      <c r="U497" s="4"/>
      <c r="V497" s="4"/>
      <c r="W497" s="4">
        <v>0</v>
      </c>
      <c r="X497" s="4">
        <v>1</v>
      </c>
      <c r="Y497" s="4">
        <v>0</v>
      </c>
      <c r="Z497" s="4"/>
      <c r="AA497" s="4"/>
      <c r="AB497" s="4"/>
    </row>
    <row r="498" spans="1:245" x14ac:dyDescent="0.2">
      <c r="A498" s="4">
        <v>50</v>
      </c>
      <c r="B498" s="4">
        <v>0</v>
      </c>
      <c r="C498" s="4">
        <v>0</v>
      </c>
      <c r="D498" s="4">
        <v>1</v>
      </c>
      <c r="E498" s="4">
        <v>233</v>
      </c>
      <c r="F498" s="4">
        <f>ROUND(Source!BD473,O498)</f>
        <v>0</v>
      </c>
      <c r="G498" s="4" t="s">
        <v>112</v>
      </c>
      <c r="H498" s="4" t="s">
        <v>113</v>
      </c>
      <c r="I498" s="4"/>
      <c r="J498" s="4"/>
      <c r="K498" s="4">
        <v>233</v>
      </c>
      <c r="L498" s="4">
        <v>24</v>
      </c>
      <c r="M498" s="4">
        <v>3</v>
      </c>
      <c r="N498" s="4" t="s">
        <v>3</v>
      </c>
      <c r="O498" s="4">
        <v>2</v>
      </c>
      <c r="P498" s="4"/>
      <c r="Q498" s="4"/>
      <c r="R498" s="4"/>
      <c r="S498" s="4"/>
      <c r="T498" s="4"/>
      <c r="U498" s="4"/>
      <c r="V498" s="4"/>
      <c r="W498" s="4">
        <v>0</v>
      </c>
      <c r="X498" s="4">
        <v>1</v>
      </c>
      <c r="Y498" s="4">
        <v>0</v>
      </c>
      <c r="Z498" s="4"/>
      <c r="AA498" s="4"/>
      <c r="AB498" s="4"/>
    </row>
    <row r="499" spans="1:245" x14ac:dyDescent="0.2">
      <c r="A499" s="4">
        <v>50</v>
      </c>
      <c r="B499" s="4">
        <v>0</v>
      </c>
      <c r="C499" s="4">
        <v>0</v>
      </c>
      <c r="D499" s="4">
        <v>1</v>
      </c>
      <c r="E499" s="4">
        <v>210</v>
      </c>
      <c r="F499" s="4">
        <f>ROUND(Source!X473,O499)</f>
        <v>16868.21</v>
      </c>
      <c r="G499" s="4" t="s">
        <v>114</v>
      </c>
      <c r="H499" s="4" t="s">
        <v>115</v>
      </c>
      <c r="I499" s="4"/>
      <c r="J499" s="4"/>
      <c r="K499" s="4">
        <v>210</v>
      </c>
      <c r="L499" s="4">
        <v>25</v>
      </c>
      <c r="M499" s="4">
        <v>3</v>
      </c>
      <c r="N499" s="4" t="s">
        <v>3</v>
      </c>
      <c r="O499" s="4">
        <v>2</v>
      </c>
      <c r="P499" s="4"/>
      <c r="Q499" s="4"/>
      <c r="R499" s="4"/>
      <c r="S499" s="4"/>
      <c r="T499" s="4"/>
      <c r="U499" s="4"/>
      <c r="V499" s="4"/>
      <c r="W499" s="4">
        <v>16868.21</v>
      </c>
      <c r="X499" s="4">
        <v>1</v>
      </c>
      <c r="Y499" s="4">
        <v>16868.21</v>
      </c>
      <c r="Z499" s="4"/>
      <c r="AA499" s="4"/>
      <c r="AB499" s="4"/>
    </row>
    <row r="500" spans="1:245" x14ac:dyDescent="0.2">
      <c r="A500" s="4">
        <v>50</v>
      </c>
      <c r="B500" s="4">
        <v>0</v>
      </c>
      <c r="C500" s="4">
        <v>0</v>
      </c>
      <c r="D500" s="4">
        <v>1</v>
      </c>
      <c r="E500" s="4">
        <v>211</v>
      </c>
      <c r="F500" s="4">
        <f>ROUND(Source!Y473,O500)</f>
        <v>2409.73</v>
      </c>
      <c r="G500" s="4" t="s">
        <v>116</v>
      </c>
      <c r="H500" s="4" t="s">
        <v>117</v>
      </c>
      <c r="I500" s="4"/>
      <c r="J500" s="4"/>
      <c r="K500" s="4">
        <v>211</v>
      </c>
      <c r="L500" s="4">
        <v>26</v>
      </c>
      <c r="M500" s="4">
        <v>3</v>
      </c>
      <c r="N500" s="4" t="s">
        <v>3</v>
      </c>
      <c r="O500" s="4">
        <v>2</v>
      </c>
      <c r="P500" s="4"/>
      <c r="Q500" s="4"/>
      <c r="R500" s="4"/>
      <c r="S500" s="4"/>
      <c r="T500" s="4"/>
      <c r="U500" s="4"/>
      <c r="V500" s="4"/>
      <c r="W500" s="4">
        <v>2409.73</v>
      </c>
      <c r="X500" s="4">
        <v>1</v>
      </c>
      <c r="Y500" s="4">
        <v>2409.73</v>
      </c>
      <c r="Z500" s="4"/>
      <c r="AA500" s="4"/>
      <c r="AB500" s="4"/>
    </row>
    <row r="501" spans="1:245" x14ac:dyDescent="0.2">
      <c r="A501" s="4">
        <v>50</v>
      </c>
      <c r="B501" s="4">
        <v>0</v>
      </c>
      <c r="C501" s="4">
        <v>0</v>
      </c>
      <c r="D501" s="4">
        <v>1</v>
      </c>
      <c r="E501" s="4">
        <v>224</v>
      </c>
      <c r="F501" s="4">
        <f>ROUND(Source!AR473,O501)</f>
        <v>43489.51</v>
      </c>
      <c r="G501" s="4" t="s">
        <v>118</v>
      </c>
      <c r="H501" s="4" t="s">
        <v>119</v>
      </c>
      <c r="I501" s="4"/>
      <c r="J501" s="4"/>
      <c r="K501" s="4">
        <v>224</v>
      </c>
      <c r="L501" s="4">
        <v>27</v>
      </c>
      <c r="M501" s="4">
        <v>3</v>
      </c>
      <c r="N501" s="4" t="s">
        <v>3</v>
      </c>
      <c r="O501" s="4">
        <v>2</v>
      </c>
      <c r="P501" s="4"/>
      <c r="Q501" s="4"/>
      <c r="R501" s="4"/>
      <c r="S501" s="4"/>
      <c r="T501" s="4"/>
      <c r="U501" s="4"/>
      <c r="V501" s="4"/>
      <c r="W501" s="4">
        <v>43489.51</v>
      </c>
      <c r="X501" s="4">
        <v>1</v>
      </c>
      <c r="Y501" s="4">
        <v>43489.51</v>
      </c>
      <c r="Z501" s="4"/>
      <c r="AA501" s="4"/>
      <c r="AB501" s="4"/>
    </row>
    <row r="503" spans="1:245" x14ac:dyDescent="0.2">
      <c r="A503" s="1">
        <v>5</v>
      </c>
      <c r="B503" s="1">
        <v>1</v>
      </c>
      <c r="C503" s="1"/>
      <c r="D503" s="1">
        <f>ROW(A512)</f>
        <v>512</v>
      </c>
      <c r="E503" s="1"/>
      <c r="F503" s="1" t="s">
        <v>15</v>
      </c>
      <c r="G503" s="1" t="s">
        <v>237</v>
      </c>
      <c r="H503" s="1" t="s">
        <v>3</v>
      </c>
      <c r="I503" s="1">
        <v>0</v>
      </c>
      <c r="J503" s="1"/>
      <c r="K503" s="1">
        <v>-1</v>
      </c>
      <c r="L503" s="1"/>
      <c r="M503" s="1" t="s">
        <v>3</v>
      </c>
      <c r="N503" s="1"/>
      <c r="O503" s="1"/>
      <c r="P503" s="1"/>
      <c r="Q503" s="1"/>
      <c r="R503" s="1"/>
      <c r="S503" s="1">
        <v>0</v>
      </c>
      <c r="T503" s="1"/>
      <c r="U503" s="1" t="s">
        <v>3</v>
      </c>
      <c r="V503" s="1">
        <v>0</v>
      </c>
      <c r="W503" s="1"/>
      <c r="X503" s="1"/>
      <c r="Y503" s="1"/>
      <c r="Z503" s="1"/>
      <c r="AA503" s="1"/>
      <c r="AB503" s="1" t="s">
        <v>3</v>
      </c>
      <c r="AC503" s="1" t="s">
        <v>3</v>
      </c>
      <c r="AD503" s="1" t="s">
        <v>3</v>
      </c>
      <c r="AE503" s="1" t="s">
        <v>3</v>
      </c>
      <c r="AF503" s="1" t="s">
        <v>3</v>
      </c>
      <c r="AG503" s="1" t="s">
        <v>3</v>
      </c>
      <c r="AH503" s="1"/>
      <c r="AI503" s="1"/>
      <c r="AJ503" s="1"/>
      <c r="AK503" s="1"/>
      <c r="AL503" s="1"/>
      <c r="AM503" s="1"/>
      <c r="AN503" s="1"/>
      <c r="AO503" s="1"/>
      <c r="AP503" s="1" t="s">
        <v>3</v>
      </c>
      <c r="AQ503" s="1" t="s">
        <v>3</v>
      </c>
      <c r="AR503" s="1" t="s">
        <v>3</v>
      </c>
      <c r="AS503" s="1"/>
      <c r="AT503" s="1"/>
      <c r="AU503" s="1"/>
      <c r="AV503" s="1"/>
      <c r="AW503" s="1"/>
      <c r="AX503" s="1"/>
      <c r="AY503" s="1"/>
      <c r="AZ503" s="1" t="s">
        <v>3</v>
      </c>
      <c r="BA503" s="1"/>
      <c r="BB503" s="1" t="s">
        <v>3</v>
      </c>
      <c r="BC503" s="1" t="s">
        <v>3</v>
      </c>
      <c r="BD503" s="1" t="s">
        <v>3</v>
      </c>
      <c r="BE503" s="1" t="s">
        <v>3</v>
      </c>
      <c r="BF503" s="1" t="s">
        <v>3</v>
      </c>
      <c r="BG503" s="1" t="s">
        <v>3</v>
      </c>
      <c r="BH503" s="1" t="s">
        <v>3</v>
      </c>
      <c r="BI503" s="1" t="s">
        <v>3</v>
      </c>
      <c r="BJ503" s="1" t="s">
        <v>3</v>
      </c>
      <c r="BK503" s="1" t="s">
        <v>3</v>
      </c>
      <c r="BL503" s="1" t="s">
        <v>3</v>
      </c>
      <c r="BM503" s="1" t="s">
        <v>3</v>
      </c>
      <c r="BN503" s="1" t="s">
        <v>3</v>
      </c>
      <c r="BO503" s="1" t="s">
        <v>3</v>
      </c>
      <c r="BP503" s="1" t="s">
        <v>3</v>
      </c>
      <c r="BQ503" s="1"/>
      <c r="BR503" s="1"/>
      <c r="BS503" s="1"/>
      <c r="BT503" s="1"/>
      <c r="BU503" s="1"/>
      <c r="BV503" s="1"/>
      <c r="BW503" s="1"/>
      <c r="BX503" s="1">
        <v>0</v>
      </c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>
        <v>0</v>
      </c>
    </row>
    <row r="505" spans="1:245" x14ac:dyDescent="0.2">
      <c r="A505" s="2">
        <v>52</v>
      </c>
      <c r="B505" s="2">
        <f t="shared" ref="B505:G505" si="319">B512</f>
        <v>1</v>
      </c>
      <c r="C505" s="2">
        <f t="shared" si="319"/>
        <v>5</v>
      </c>
      <c r="D505" s="2">
        <f t="shared" si="319"/>
        <v>503</v>
      </c>
      <c r="E505" s="2">
        <f t="shared" si="319"/>
        <v>0</v>
      </c>
      <c r="F505" s="2" t="str">
        <f t="shared" si="319"/>
        <v>Новый подраздел</v>
      </c>
      <c r="G505" s="2" t="str">
        <f t="shared" si="319"/>
        <v>Вентиляция и теплоснабжение приточных установок</v>
      </c>
      <c r="H505" s="2"/>
      <c r="I505" s="2"/>
      <c r="J505" s="2"/>
      <c r="K505" s="2"/>
      <c r="L505" s="2"/>
      <c r="M505" s="2"/>
      <c r="N505" s="2"/>
      <c r="O505" s="2">
        <f t="shared" ref="O505:AT505" si="320">O512</f>
        <v>49220.65</v>
      </c>
      <c r="P505" s="2">
        <f t="shared" si="320"/>
        <v>2132.2199999999998</v>
      </c>
      <c r="Q505" s="2">
        <f t="shared" si="320"/>
        <v>96.8</v>
      </c>
      <c r="R505" s="2">
        <f t="shared" si="320"/>
        <v>0.48</v>
      </c>
      <c r="S505" s="2">
        <f t="shared" si="320"/>
        <v>46991.63</v>
      </c>
      <c r="T505" s="2">
        <f t="shared" si="320"/>
        <v>0</v>
      </c>
      <c r="U505" s="2">
        <f t="shared" si="320"/>
        <v>92.81819999999999</v>
      </c>
      <c r="V505" s="2">
        <f t="shared" si="320"/>
        <v>0</v>
      </c>
      <c r="W505" s="2">
        <f t="shared" si="320"/>
        <v>0</v>
      </c>
      <c r="X505" s="2">
        <f t="shared" si="320"/>
        <v>32894.15</v>
      </c>
      <c r="Y505" s="2">
        <f t="shared" si="320"/>
        <v>4699.17</v>
      </c>
      <c r="Z505" s="2">
        <f t="shared" si="320"/>
        <v>0</v>
      </c>
      <c r="AA505" s="2">
        <f t="shared" si="320"/>
        <v>0</v>
      </c>
      <c r="AB505" s="2">
        <f t="shared" si="320"/>
        <v>49220.65</v>
      </c>
      <c r="AC505" s="2">
        <f t="shared" si="320"/>
        <v>2132.2199999999998</v>
      </c>
      <c r="AD505" s="2">
        <f t="shared" si="320"/>
        <v>96.8</v>
      </c>
      <c r="AE505" s="2">
        <f t="shared" si="320"/>
        <v>0.48</v>
      </c>
      <c r="AF505" s="2">
        <f t="shared" si="320"/>
        <v>46991.63</v>
      </c>
      <c r="AG505" s="2">
        <f t="shared" si="320"/>
        <v>0</v>
      </c>
      <c r="AH505" s="2">
        <f t="shared" si="320"/>
        <v>92.81819999999999</v>
      </c>
      <c r="AI505" s="2">
        <f t="shared" si="320"/>
        <v>0</v>
      </c>
      <c r="AJ505" s="2">
        <f t="shared" si="320"/>
        <v>0</v>
      </c>
      <c r="AK505" s="2">
        <f t="shared" si="320"/>
        <v>32894.15</v>
      </c>
      <c r="AL505" s="2">
        <f t="shared" si="320"/>
        <v>4699.17</v>
      </c>
      <c r="AM505" s="2">
        <f t="shared" si="320"/>
        <v>0</v>
      </c>
      <c r="AN505" s="2">
        <f t="shared" si="320"/>
        <v>0</v>
      </c>
      <c r="AO505" s="2">
        <f t="shared" si="320"/>
        <v>0</v>
      </c>
      <c r="AP505" s="2">
        <f t="shared" si="320"/>
        <v>0</v>
      </c>
      <c r="AQ505" s="2">
        <f t="shared" si="320"/>
        <v>0</v>
      </c>
      <c r="AR505" s="2">
        <f t="shared" si="320"/>
        <v>86814.74</v>
      </c>
      <c r="AS505" s="2">
        <f t="shared" si="320"/>
        <v>0</v>
      </c>
      <c r="AT505" s="2">
        <f t="shared" si="320"/>
        <v>0</v>
      </c>
      <c r="AU505" s="2">
        <f t="shared" ref="AU505:BZ505" si="321">AU512</f>
        <v>86814.74</v>
      </c>
      <c r="AV505" s="2">
        <f t="shared" si="321"/>
        <v>2132.2199999999998</v>
      </c>
      <c r="AW505" s="2">
        <f t="shared" si="321"/>
        <v>2132.2199999999998</v>
      </c>
      <c r="AX505" s="2">
        <f t="shared" si="321"/>
        <v>0</v>
      </c>
      <c r="AY505" s="2">
        <f t="shared" si="321"/>
        <v>2132.2199999999998</v>
      </c>
      <c r="AZ505" s="2">
        <f t="shared" si="321"/>
        <v>0</v>
      </c>
      <c r="BA505" s="2">
        <f t="shared" si="321"/>
        <v>0</v>
      </c>
      <c r="BB505" s="2">
        <f t="shared" si="321"/>
        <v>0</v>
      </c>
      <c r="BC505" s="2">
        <f t="shared" si="321"/>
        <v>0</v>
      </c>
      <c r="BD505" s="2">
        <f t="shared" si="321"/>
        <v>0</v>
      </c>
      <c r="BE505" s="2">
        <f t="shared" si="321"/>
        <v>0</v>
      </c>
      <c r="BF505" s="2">
        <f t="shared" si="321"/>
        <v>0</v>
      </c>
      <c r="BG505" s="2">
        <f t="shared" si="321"/>
        <v>0</v>
      </c>
      <c r="BH505" s="2">
        <f t="shared" si="321"/>
        <v>0</v>
      </c>
      <c r="BI505" s="2">
        <f t="shared" si="321"/>
        <v>0</v>
      </c>
      <c r="BJ505" s="2">
        <f t="shared" si="321"/>
        <v>0</v>
      </c>
      <c r="BK505" s="2">
        <f t="shared" si="321"/>
        <v>0</v>
      </c>
      <c r="BL505" s="2">
        <f t="shared" si="321"/>
        <v>0</v>
      </c>
      <c r="BM505" s="2">
        <f t="shared" si="321"/>
        <v>0</v>
      </c>
      <c r="BN505" s="2">
        <f t="shared" si="321"/>
        <v>0</v>
      </c>
      <c r="BO505" s="2">
        <f t="shared" si="321"/>
        <v>0</v>
      </c>
      <c r="BP505" s="2">
        <f t="shared" si="321"/>
        <v>0</v>
      </c>
      <c r="BQ505" s="2">
        <f t="shared" si="321"/>
        <v>0</v>
      </c>
      <c r="BR505" s="2">
        <f t="shared" si="321"/>
        <v>0</v>
      </c>
      <c r="BS505" s="2">
        <f t="shared" si="321"/>
        <v>0</v>
      </c>
      <c r="BT505" s="2">
        <f t="shared" si="321"/>
        <v>0</v>
      </c>
      <c r="BU505" s="2">
        <f t="shared" si="321"/>
        <v>0</v>
      </c>
      <c r="BV505" s="2">
        <f t="shared" si="321"/>
        <v>0</v>
      </c>
      <c r="BW505" s="2">
        <f t="shared" si="321"/>
        <v>0</v>
      </c>
      <c r="BX505" s="2">
        <f t="shared" si="321"/>
        <v>0</v>
      </c>
      <c r="BY505" s="2">
        <f t="shared" si="321"/>
        <v>0</v>
      </c>
      <c r="BZ505" s="2">
        <f t="shared" si="321"/>
        <v>0</v>
      </c>
      <c r="CA505" s="2">
        <f t="shared" ref="CA505:DF505" si="322">CA512</f>
        <v>86814.74</v>
      </c>
      <c r="CB505" s="2">
        <f t="shared" si="322"/>
        <v>0</v>
      </c>
      <c r="CC505" s="2">
        <f t="shared" si="322"/>
        <v>0</v>
      </c>
      <c r="CD505" s="2">
        <f t="shared" si="322"/>
        <v>86814.74</v>
      </c>
      <c r="CE505" s="2">
        <f t="shared" si="322"/>
        <v>2132.2199999999998</v>
      </c>
      <c r="CF505" s="2">
        <f t="shared" si="322"/>
        <v>2132.2199999999998</v>
      </c>
      <c r="CG505" s="2">
        <f t="shared" si="322"/>
        <v>0</v>
      </c>
      <c r="CH505" s="2">
        <f t="shared" si="322"/>
        <v>2132.2199999999998</v>
      </c>
      <c r="CI505" s="2">
        <f t="shared" si="322"/>
        <v>0</v>
      </c>
      <c r="CJ505" s="2">
        <f t="shared" si="322"/>
        <v>0</v>
      </c>
      <c r="CK505" s="2">
        <f t="shared" si="322"/>
        <v>0</v>
      </c>
      <c r="CL505" s="2">
        <f t="shared" si="322"/>
        <v>0</v>
      </c>
      <c r="CM505" s="2">
        <f t="shared" si="322"/>
        <v>0</v>
      </c>
      <c r="CN505" s="2">
        <f t="shared" si="322"/>
        <v>0</v>
      </c>
      <c r="CO505" s="2">
        <f t="shared" si="322"/>
        <v>0</v>
      </c>
      <c r="CP505" s="2">
        <f t="shared" si="322"/>
        <v>0</v>
      </c>
      <c r="CQ505" s="2">
        <f t="shared" si="322"/>
        <v>0</v>
      </c>
      <c r="CR505" s="2">
        <f t="shared" si="322"/>
        <v>0</v>
      </c>
      <c r="CS505" s="2">
        <f t="shared" si="322"/>
        <v>0</v>
      </c>
      <c r="CT505" s="2">
        <f t="shared" si="322"/>
        <v>0</v>
      </c>
      <c r="CU505" s="2">
        <f t="shared" si="322"/>
        <v>0</v>
      </c>
      <c r="CV505" s="2">
        <f t="shared" si="322"/>
        <v>0</v>
      </c>
      <c r="CW505" s="2">
        <f t="shared" si="322"/>
        <v>0</v>
      </c>
      <c r="CX505" s="2">
        <f t="shared" si="322"/>
        <v>0</v>
      </c>
      <c r="CY505" s="2">
        <f t="shared" si="322"/>
        <v>0</v>
      </c>
      <c r="CZ505" s="2">
        <f t="shared" si="322"/>
        <v>0</v>
      </c>
      <c r="DA505" s="2">
        <f t="shared" si="322"/>
        <v>0</v>
      </c>
      <c r="DB505" s="2">
        <f t="shared" si="322"/>
        <v>0</v>
      </c>
      <c r="DC505" s="2">
        <f t="shared" si="322"/>
        <v>0</v>
      </c>
      <c r="DD505" s="2">
        <f t="shared" si="322"/>
        <v>0</v>
      </c>
      <c r="DE505" s="2">
        <f t="shared" si="322"/>
        <v>0</v>
      </c>
      <c r="DF505" s="2">
        <f t="shared" si="322"/>
        <v>0</v>
      </c>
      <c r="DG505" s="3">
        <f t="shared" ref="DG505:EL505" si="323">DG512</f>
        <v>0</v>
      </c>
      <c r="DH505" s="3">
        <f t="shared" si="323"/>
        <v>0</v>
      </c>
      <c r="DI505" s="3">
        <f t="shared" si="323"/>
        <v>0</v>
      </c>
      <c r="DJ505" s="3">
        <f t="shared" si="323"/>
        <v>0</v>
      </c>
      <c r="DK505" s="3">
        <f t="shared" si="323"/>
        <v>0</v>
      </c>
      <c r="DL505" s="3">
        <f t="shared" si="323"/>
        <v>0</v>
      </c>
      <c r="DM505" s="3">
        <f t="shared" si="323"/>
        <v>0</v>
      </c>
      <c r="DN505" s="3">
        <f t="shared" si="323"/>
        <v>0</v>
      </c>
      <c r="DO505" s="3">
        <f t="shared" si="323"/>
        <v>0</v>
      </c>
      <c r="DP505" s="3">
        <f t="shared" si="323"/>
        <v>0</v>
      </c>
      <c r="DQ505" s="3">
        <f t="shared" si="323"/>
        <v>0</v>
      </c>
      <c r="DR505" s="3">
        <f t="shared" si="323"/>
        <v>0</v>
      </c>
      <c r="DS505" s="3">
        <f t="shared" si="323"/>
        <v>0</v>
      </c>
      <c r="DT505" s="3">
        <f t="shared" si="323"/>
        <v>0</v>
      </c>
      <c r="DU505" s="3">
        <f t="shared" si="323"/>
        <v>0</v>
      </c>
      <c r="DV505" s="3">
        <f t="shared" si="323"/>
        <v>0</v>
      </c>
      <c r="DW505" s="3">
        <f t="shared" si="323"/>
        <v>0</v>
      </c>
      <c r="DX505" s="3">
        <f t="shared" si="323"/>
        <v>0</v>
      </c>
      <c r="DY505" s="3">
        <f t="shared" si="323"/>
        <v>0</v>
      </c>
      <c r="DZ505" s="3">
        <f t="shared" si="323"/>
        <v>0</v>
      </c>
      <c r="EA505" s="3">
        <f t="shared" si="323"/>
        <v>0</v>
      </c>
      <c r="EB505" s="3">
        <f t="shared" si="323"/>
        <v>0</v>
      </c>
      <c r="EC505" s="3">
        <f t="shared" si="323"/>
        <v>0</v>
      </c>
      <c r="ED505" s="3">
        <f t="shared" si="323"/>
        <v>0</v>
      </c>
      <c r="EE505" s="3">
        <f t="shared" si="323"/>
        <v>0</v>
      </c>
      <c r="EF505" s="3">
        <f t="shared" si="323"/>
        <v>0</v>
      </c>
      <c r="EG505" s="3">
        <f t="shared" si="323"/>
        <v>0</v>
      </c>
      <c r="EH505" s="3">
        <f t="shared" si="323"/>
        <v>0</v>
      </c>
      <c r="EI505" s="3">
        <f t="shared" si="323"/>
        <v>0</v>
      </c>
      <c r="EJ505" s="3">
        <f t="shared" si="323"/>
        <v>0</v>
      </c>
      <c r="EK505" s="3">
        <f t="shared" si="323"/>
        <v>0</v>
      </c>
      <c r="EL505" s="3">
        <f t="shared" si="323"/>
        <v>0</v>
      </c>
      <c r="EM505" s="3">
        <f t="shared" ref="EM505:FR505" si="324">EM512</f>
        <v>0</v>
      </c>
      <c r="EN505" s="3">
        <f t="shared" si="324"/>
        <v>0</v>
      </c>
      <c r="EO505" s="3">
        <f t="shared" si="324"/>
        <v>0</v>
      </c>
      <c r="EP505" s="3">
        <f t="shared" si="324"/>
        <v>0</v>
      </c>
      <c r="EQ505" s="3">
        <f t="shared" si="324"/>
        <v>0</v>
      </c>
      <c r="ER505" s="3">
        <f t="shared" si="324"/>
        <v>0</v>
      </c>
      <c r="ES505" s="3">
        <f t="shared" si="324"/>
        <v>0</v>
      </c>
      <c r="ET505" s="3">
        <f t="shared" si="324"/>
        <v>0</v>
      </c>
      <c r="EU505" s="3">
        <f t="shared" si="324"/>
        <v>0</v>
      </c>
      <c r="EV505" s="3">
        <f t="shared" si="324"/>
        <v>0</v>
      </c>
      <c r="EW505" s="3">
        <f t="shared" si="324"/>
        <v>0</v>
      </c>
      <c r="EX505" s="3">
        <f t="shared" si="324"/>
        <v>0</v>
      </c>
      <c r="EY505" s="3">
        <f t="shared" si="324"/>
        <v>0</v>
      </c>
      <c r="EZ505" s="3">
        <f t="shared" si="324"/>
        <v>0</v>
      </c>
      <c r="FA505" s="3">
        <f t="shared" si="324"/>
        <v>0</v>
      </c>
      <c r="FB505" s="3">
        <f t="shared" si="324"/>
        <v>0</v>
      </c>
      <c r="FC505" s="3">
        <f t="shared" si="324"/>
        <v>0</v>
      </c>
      <c r="FD505" s="3">
        <f t="shared" si="324"/>
        <v>0</v>
      </c>
      <c r="FE505" s="3">
        <f t="shared" si="324"/>
        <v>0</v>
      </c>
      <c r="FF505" s="3">
        <f t="shared" si="324"/>
        <v>0</v>
      </c>
      <c r="FG505" s="3">
        <f t="shared" si="324"/>
        <v>0</v>
      </c>
      <c r="FH505" s="3">
        <f t="shared" si="324"/>
        <v>0</v>
      </c>
      <c r="FI505" s="3">
        <f t="shared" si="324"/>
        <v>0</v>
      </c>
      <c r="FJ505" s="3">
        <f t="shared" si="324"/>
        <v>0</v>
      </c>
      <c r="FK505" s="3">
        <f t="shared" si="324"/>
        <v>0</v>
      </c>
      <c r="FL505" s="3">
        <f t="shared" si="324"/>
        <v>0</v>
      </c>
      <c r="FM505" s="3">
        <f t="shared" si="324"/>
        <v>0</v>
      </c>
      <c r="FN505" s="3">
        <f t="shared" si="324"/>
        <v>0</v>
      </c>
      <c r="FO505" s="3">
        <f t="shared" si="324"/>
        <v>0</v>
      </c>
      <c r="FP505" s="3">
        <f t="shared" si="324"/>
        <v>0</v>
      </c>
      <c r="FQ505" s="3">
        <f t="shared" si="324"/>
        <v>0</v>
      </c>
      <c r="FR505" s="3">
        <f t="shared" si="324"/>
        <v>0</v>
      </c>
      <c r="FS505" s="3">
        <f t="shared" ref="FS505:GX505" si="325">FS512</f>
        <v>0</v>
      </c>
      <c r="FT505" s="3">
        <f t="shared" si="325"/>
        <v>0</v>
      </c>
      <c r="FU505" s="3">
        <f t="shared" si="325"/>
        <v>0</v>
      </c>
      <c r="FV505" s="3">
        <f t="shared" si="325"/>
        <v>0</v>
      </c>
      <c r="FW505" s="3">
        <f t="shared" si="325"/>
        <v>0</v>
      </c>
      <c r="FX505" s="3">
        <f t="shared" si="325"/>
        <v>0</v>
      </c>
      <c r="FY505" s="3">
        <f t="shared" si="325"/>
        <v>0</v>
      </c>
      <c r="FZ505" s="3">
        <f t="shared" si="325"/>
        <v>0</v>
      </c>
      <c r="GA505" s="3">
        <f t="shared" si="325"/>
        <v>0</v>
      </c>
      <c r="GB505" s="3">
        <f t="shared" si="325"/>
        <v>0</v>
      </c>
      <c r="GC505" s="3">
        <f t="shared" si="325"/>
        <v>0</v>
      </c>
      <c r="GD505" s="3">
        <f t="shared" si="325"/>
        <v>0</v>
      </c>
      <c r="GE505" s="3">
        <f t="shared" si="325"/>
        <v>0</v>
      </c>
      <c r="GF505" s="3">
        <f t="shared" si="325"/>
        <v>0</v>
      </c>
      <c r="GG505" s="3">
        <f t="shared" si="325"/>
        <v>0</v>
      </c>
      <c r="GH505" s="3">
        <f t="shared" si="325"/>
        <v>0</v>
      </c>
      <c r="GI505" s="3">
        <f t="shared" si="325"/>
        <v>0</v>
      </c>
      <c r="GJ505" s="3">
        <f t="shared" si="325"/>
        <v>0</v>
      </c>
      <c r="GK505" s="3">
        <f t="shared" si="325"/>
        <v>0</v>
      </c>
      <c r="GL505" s="3">
        <f t="shared" si="325"/>
        <v>0</v>
      </c>
      <c r="GM505" s="3">
        <f t="shared" si="325"/>
        <v>0</v>
      </c>
      <c r="GN505" s="3">
        <f t="shared" si="325"/>
        <v>0</v>
      </c>
      <c r="GO505" s="3">
        <f t="shared" si="325"/>
        <v>0</v>
      </c>
      <c r="GP505" s="3">
        <f t="shared" si="325"/>
        <v>0</v>
      </c>
      <c r="GQ505" s="3">
        <f t="shared" si="325"/>
        <v>0</v>
      </c>
      <c r="GR505" s="3">
        <f t="shared" si="325"/>
        <v>0</v>
      </c>
      <c r="GS505" s="3">
        <f t="shared" si="325"/>
        <v>0</v>
      </c>
      <c r="GT505" s="3">
        <f t="shared" si="325"/>
        <v>0</v>
      </c>
      <c r="GU505" s="3">
        <f t="shared" si="325"/>
        <v>0</v>
      </c>
      <c r="GV505" s="3">
        <f t="shared" si="325"/>
        <v>0</v>
      </c>
      <c r="GW505" s="3">
        <f t="shared" si="325"/>
        <v>0</v>
      </c>
      <c r="GX505" s="3">
        <f t="shared" si="325"/>
        <v>0</v>
      </c>
    </row>
    <row r="507" spans="1:245" x14ac:dyDescent="0.2">
      <c r="A507">
        <v>17</v>
      </c>
      <c r="B507">
        <v>1</v>
      </c>
      <c r="C507">
        <f>ROW(SmtRes!A209)</f>
        <v>209</v>
      </c>
      <c r="D507">
        <f>ROW(EtalonRes!A209)</f>
        <v>209</v>
      </c>
      <c r="E507" t="s">
        <v>253</v>
      </c>
      <c r="F507" t="s">
        <v>54</v>
      </c>
      <c r="G507" t="s">
        <v>55</v>
      </c>
      <c r="H507" t="s">
        <v>56</v>
      </c>
      <c r="I507">
        <f>ROUND((135)/100,9)</f>
        <v>1.35</v>
      </c>
      <c r="J507">
        <v>0</v>
      </c>
      <c r="K507">
        <f>ROUND((135)/100,9)</f>
        <v>1.35</v>
      </c>
      <c r="O507">
        <f>ROUND(CP507,2)</f>
        <v>7504.95</v>
      </c>
      <c r="P507">
        <f>ROUND(CQ507*I507,2)</f>
        <v>67.27</v>
      </c>
      <c r="Q507">
        <f>ROUND(CR507*I507,2)</f>
        <v>0</v>
      </c>
      <c r="R507">
        <f>ROUND(CS507*I507,2)</f>
        <v>0</v>
      </c>
      <c r="S507">
        <f>ROUND(CT507*I507,2)</f>
        <v>7437.68</v>
      </c>
      <c r="T507">
        <f>ROUND(CU507*I507,2)</f>
        <v>0</v>
      </c>
      <c r="U507">
        <f>CV507*I507</f>
        <v>14.364000000000003</v>
      </c>
      <c r="V507">
        <f>CW507*I507</f>
        <v>0</v>
      </c>
      <c r="W507">
        <f>ROUND(CX507*I507,2)</f>
        <v>0</v>
      </c>
      <c r="X507">
        <f t="shared" ref="X507:Y510" si="326">ROUND(CY507,2)</f>
        <v>5206.38</v>
      </c>
      <c r="Y507">
        <f t="shared" si="326"/>
        <v>743.77</v>
      </c>
      <c r="AA507">
        <v>1423013546</v>
      </c>
      <c r="AB507">
        <f>ROUND((AC507+AD507+AF507),6)</f>
        <v>5559.22</v>
      </c>
      <c r="AC507">
        <f>ROUND((ES507),6)</f>
        <v>49.83</v>
      </c>
      <c r="AD507">
        <f>ROUND((((ET507)-(EU507))+AE507),6)</f>
        <v>0</v>
      </c>
      <c r="AE507">
        <f t="shared" ref="AE507:AF510" si="327">ROUND((EU507),6)</f>
        <v>0</v>
      </c>
      <c r="AF507">
        <f t="shared" si="327"/>
        <v>5509.39</v>
      </c>
      <c r="AG507">
        <f>ROUND((AP507),6)</f>
        <v>0</v>
      </c>
      <c r="AH507">
        <f t="shared" ref="AH507:AI510" si="328">(EW507)</f>
        <v>10.64</v>
      </c>
      <c r="AI507">
        <f t="shared" si="328"/>
        <v>0</v>
      </c>
      <c r="AJ507">
        <f>(AS507)</f>
        <v>0</v>
      </c>
      <c r="AK507">
        <v>5559.22</v>
      </c>
      <c r="AL507">
        <v>49.83</v>
      </c>
      <c r="AM507">
        <v>0</v>
      </c>
      <c r="AN507">
        <v>0</v>
      </c>
      <c r="AO507">
        <v>5509.39</v>
      </c>
      <c r="AP507">
        <v>0</v>
      </c>
      <c r="AQ507">
        <v>10.64</v>
      </c>
      <c r="AR507">
        <v>0</v>
      </c>
      <c r="AS507">
        <v>0</v>
      </c>
      <c r="AT507">
        <v>70</v>
      </c>
      <c r="AU507">
        <v>10</v>
      </c>
      <c r="AV507">
        <v>1</v>
      </c>
      <c r="AW507">
        <v>1</v>
      </c>
      <c r="AZ507">
        <v>1</v>
      </c>
      <c r="BA507">
        <v>1</v>
      </c>
      <c r="BB507">
        <v>1</v>
      </c>
      <c r="BC507">
        <v>1</v>
      </c>
      <c r="BD507" t="s">
        <v>3</v>
      </c>
      <c r="BE507" t="s">
        <v>3</v>
      </c>
      <c r="BF507" t="s">
        <v>3</v>
      </c>
      <c r="BG507" t="s">
        <v>3</v>
      </c>
      <c r="BH507">
        <v>0</v>
      </c>
      <c r="BI507">
        <v>4</v>
      </c>
      <c r="BJ507" t="s">
        <v>57</v>
      </c>
      <c r="BM507">
        <v>0</v>
      </c>
      <c r="BN507">
        <v>0</v>
      </c>
      <c r="BO507" t="s">
        <v>3</v>
      </c>
      <c r="BP507">
        <v>0</v>
      </c>
      <c r="BQ507">
        <v>1</v>
      </c>
      <c r="BR507">
        <v>0</v>
      </c>
      <c r="BS507">
        <v>1</v>
      </c>
      <c r="BT507">
        <v>1</v>
      </c>
      <c r="BU507">
        <v>1</v>
      </c>
      <c r="BV507">
        <v>1</v>
      </c>
      <c r="BW507">
        <v>1</v>
      </c>
      <c r="BX507">
        <v>1</v>
      </c>
      <c r="BY507" t="s">
        <v>3</v>
      </c>
      <c r="BZ507">
        <v>70</v>
      </c>
      <c r="CA507">
        <v>10</v>
      </c>
      <c r="CB507" t="s">
        <v>3</v>
      </c>
      <c r="CE507">
        <v>0</v>
      </c>
      <c r="CF507">
        <v>0</v>
      </c>
      <c r="CG507">
        <v>0</v>
      </c>
      <c r="CM507">
        <v>0</v>
      </c>
      <c r="CN507" t="s">
        <v>3</v>
      </c>
      <c r="CO507">
        <v>0</v>
      </c>
      <c r="CP507">
        <f>(P507+Q507+S507)</f>
        <v>7504.9500000000007</v>
      </c>
      <c r="CQ507">
        <f>(AC507*BC507*AW507)</f>
        <v>49.83</v>
      </c>
      <c r="CR507">
        <f>((((ET507)*BB507-(EU507)*BS507)+AE507*BS507)*AV507)</f>
        <v>0</v>
      </c>
      <c r="CS507">
        <f>(AE507*BS507*AV507)</f>
        <v>0</v>
      </c>
      <c r="CT507">
        <f>(AF507*BA507*AV507)</f>
        <v>5509.39</v>
      </c>
      <c r="CU507">
        <f>AG507</f>
        <v>0</v>
      </c>
      <c r="CV507">
        <f>(AH507*AV507)</f>
        <v>10.64</v>
      </c>
      <c r="CW507">
        <f t="shared" ref="CW507:CX510" si="329">AI507</f>
        <v>0</v>
      </c>
      <c r="CX507">
        <f t="shared" si="329"/>
        <v>0</v>
      </c>
      <c r="CY507">
        <f>((S507*BZ507)/100)</f>
        <v>5206.3760000000002</v>
      </c>
      <c r="CZ507">
        <f>((S507*CA507)/100)</f>
        <v>743.76800000000003</v>
      </c>
      <c r="DC507" t="s">
        <v>3</v>
      </c>
      <c r="DD507" t="s">
        <v>3</v>
      </c>
      <c r="DE507" t="s">
        <v>3</v>
      </c>
      <c r="DF507" t="s">
        <v>3</v>
      </c>
      <c r="DG507" t="s">
        <v>3</v>
      </c>
      <c r="DH507" t="s">
        <v>3</v>
      </c>
      <c r="DI507" t="s">
        <v>3</v>
      </c>
      <c r="DJ507" t="s">
        <v>3</v>
      </c>
      <c r="DK507" t="s">
        <v>3</v>
      </c>
      <c r="DL507" t="s">
        <v>3</v>
      </c>
      <c r="DM507" t="s">
        <v>3</v>
      </c>
      <c r="DN507">
        <v>0</v>
      </c>
      <c r="DO507">
        <v>0</v>
      </c>
      <c r="DP507">
        <v>1</v>
      </c>
      <c r="DQ507">
        <v>1</v>
      </c>
      <c r="DU507">
        <v>1003</v>
      </c>
      <c r="DV507" t="s">
        <v>56</v>
      </c>
      <c r="DW507" t="s">
        <v>56</v>
      </c>
      <c r="DX507">
        <v>100</v>
      </c>
      <c r="DZ507" t="s">
        <v>3</v>
      </c>
      <c r="EA507" t="s">
        <v>3</v>
      </c>
      <c r="EB507" t="s">
        <v>3</v>
      </c>
      <c r="EC507" t="s">
        <v>3</v>
      </c>
      <c r="EE507">
        <v>1306206291</v>
      </c>
      <c r="EF507">
        <v>1</v>
      </c>
      <c r="EG507" t="s">
        <v>23</v>
      </c>
      <c r="EH507">
        <v>0</v>
      </c>
      <c r="EI507" t="s">
        <v>3</v>
      </c>
      <c r="EJ507">
        <v>4</v>
      </c>
      <c r="EK507">
        <v>0</v>
      </c>
      <c r="EL507" t="s">
        <v>24</v>
      </c>
      <c r="EM507" t="s">
        <v>25</v>
      </c>
      <c r="EO507" t="s">
        <v>3</v>
      </c>
      <c r="EQ507">
        <v>0</v>
      </c>
      <c r="ER507">
        <v>5559.22</v>
      </c>
      <c r="ES507">
        <v>49.83</v>
      </c>
      <c r="ET507">
        <v>0</v>
      </c>
      <c r="EU507">
        <v>0</v>
      </c>
      <c r="EV507">
        <v>5509.39</v>
      </c>
      <c r="EW507">
        <v>10.64</v>
      </c>
      <c r="EX507">
        <v>0</v>
      </c>
      <c r="EY507">
        <v>0</v>
      </c>
      <c r="FQ507">
        <v>0</v>
      </c>
      <c r="FR507">
        <f>ROUND(IF(BI507=3,GM507,0),2)</f>
        <v>0</v>
      </c>
      <c r="FS507">
        <v>0</v>
      </c>
      <c r="FX507">
        <v>70</v>
      </c>
      <c r="FY507">
        <v>10</v>
      </c>
      <c r="GA507" t="s">
        <v>3</v>
      </c>
      <c r="GD507">
        <v>0</v>
      </c>
      <c r="GF507">
        <v>378867325</v>
      </c>
      <c r="GG507">
        <v>2</v>
      </c>
      <c r="GH507">
        <v>1</v>
      </c>
      <c r="GI507">
        <v>-2</v>
      </c>
      <c r="GJ507">
        <v>0</v>
      </c>
      <c r="GK507">
        <f>ROUND(R507*(R12)/100,2)</f>
        <v>0</v>
      </c>
      <c r="GL507">
        <f>ROUND(IF(AND(BH507=3,BI507=3,FS507&lt;&gt;0),P507,0),2)</f>
        <v>0</v>
      </c>
      <c r="GM507">
        <f>ROUND(O507+X507+Y507+GK507,2)+GX507</f>
        <v>13455.1</v>
      </c>
      <c r="GN507">
        <f>IF(OR(BI507=0,BI507=1),ROUND(O507+X507+Y507+GK507,2),0)</f>
        <v>0</v>
      </c>
      <c r="GO507">
        <f>IF(BI507=2,ROUND(O507+X507+Y507+GK507,2),0)</f>
        <v>0</v>
      </c>
      <c r="GP507">
        <f>IF(BI507=4,ROUND(O507+X507+Y507+GK507,2)+GX507,0)</f>
        <v>13455.1</v>
      </c>
      <c r="GR507">
        <v>0</v>
      </c>
      <c r="GS507">
        <v>3</v>
      </c>
      <c r="GT507">
        <v>0</v>
      </c>
      <c r="GU507" t="s">
        <v>3</v>
      </c>
      <c r="GV507">
        <f>ROUND((GT507),6)</f>
        <v>0</v>
      </c>
      <c r="GW507">
        <v>1</v>
      </c>
      <c r="GX507">
        <f>ROUND(HC507*I507,2)</f>
        <v>0</v>
      </c>
      <c r="HA507">
        <v>0</v>
      </c>
      <c r="HB507">
        <v>0</v>
      </c>
      <c r="HC507">
        <f>GV507*GW507</f>
        <v>0</v>
      </c>
      <c r="HE507" t="s">
        <v>3</v>
      </c>
      <c r="HF507" t="s">
        <v>3</v>
      </c>
      <c r="HM507" t="s">
        <v>3</v>
      </c>
      <c r="HN507" t="s">
        <v>3</v>
      </c>
      <c r="HO507" t="s">
        <v>3</v>
      </c>
      <c r="HP507" t="s">
        <v>3</v>
      </c>
      <c r="HQ507" t="s">
        <v>3</v>
      </c>
      <c r="IK507">
        <v>0</v>
      </c>
    </row>
    <row r="508" spans="1:245" x14ac:dyDescent="0.2">
      <c r="A508">
        <v>17</v>
      </c>
      <c r="B508">
        <v>1</v>
      </c>
      <c r="C508">
        <f>ROW(SmtRes!A212)</f>
        <v>212</v>
      </c>
      <c r="D508">
        <f>ROW(EtalonRes!A212)</f>
        <v>212</v>
      </c>
      <c r="E508" t="s">
        <v>254</v>
      </c>
      <c r="F508" t="s">
        <v>144</v>
      </c>
      <c r="G508" t="s">
        <v>145</v>
      </c>
      <c r="H508" t="s">
        <v>56</v>
      </c>
      <c r="I508">
        <f>ROUND((135)/100,9)</f>
        <v>1.35</v>
      </c>
      <c r="J508">
        <v>0</v>
      </c>
      <c r="K508">
        <f>ROUND((135)/100,9)</f>
        <v>1.35</v>
      </c>
      <c r="O508">
        <f>ROUND(CP508,2)</f>
        <v>1609.63</v>
      </c>
      <c r="P508">
        <f>ROUND(CQ508*I508,2)</f>
        <v>69.28</v>
      </c>
      <c r="Q508">
        <f>ROUND(CR508*I508,2)</f>
        <v>10.19</v>
      </c>
      <c r="R508">
        <f>ROUND(CS508*I508,2)</f>
        <v>0.05</v>
      </c>
      <c r="S508">
        <f>ROUND(CT508*I508,2)</f>
        <v>1530.16</v>
      </c>
      <c r="T508">
        <f>ROUND(CU508*I508,2)</f>
        <v>0</v>
      </c>
      <c r="U508">
        <f>CV508*I508</f>
        <v>3.2669999999999999</v>
      </c>
      <c r="V508">
        <f>CW508*I508</f>
        <v>0</v>
      </c>
      <c r="W508">
        <f>ROUND(CX508*I508,2)</f>
        <v>0</v>
      </c>
      <c r="X508">
        <f t="shared" si="326"/>
        <v>1071.1099999999999</v>
      </c>
      <c r="Y508">
        <f t="shared" si="326"/>
        <v>153.02000000000001</v>
      </c>
      <c r="AA508">
        <v>1423013546</v>
      </c>
      <c r="AB508">
        <f>ROUND((AC508+AD508+AF508),6)</f>
        <v>1192.32</v>
      </c>
      <c r="AC508">
        <f>ROUND((ES508),6)</f>
        <v>51.32</v>
      </c>
      <c r="AD508">
        <f>ROUND((((ET508)-(EU508))+AE508),6)</f>
        <v>7.55</v>
      </c>
      <c r="AE508">
        <f t="shared" si="327"/>
        <v>0.04</v>
      </c>
      <c r="AF508">
        <f t="shared" si="327"/>
        <v>1133.45</v>
      </c>
      <c r="AG508">
        <f>ROUND((AP508),6)</f>
        <v>0</v>
      </c>
      <c r="AH508">
        <f t="shared" si="328"/>
        <v>2.42</v>
      </c>
      <c r="AI508">
        <f t="shared" si="328"/>
        <v>0</v>
      </c>
      <c r="AJ508">
        <f>(AS508)</f>
        <v>0</v>
      </c>
      <c r="AK508">
        <v>1192.32</v>
      </c>
      <c r="AL508">
        <v>51.32</v>
      </c>
      <c r="AM508">
        <v>7.55</v>
      </c>
      <c r="AN508">
        <v>0.04</v>
      </c>
      <c r="AO508">
        <v>1133.45</v>
      </c>
      <c r="AP508">
        <v>0</v>
      </c>
      <c r="AQ508">
        <v>2.42</v>
      </c>
      <c r="AR508">
        <v>0</v>
      </c>
      <c r="AS508">
        <v>0</v>
      </c>
      <c r="AT508">
        <v>70</v>
      </c>
      <c r="AU508">
        <v>10</v>
      </c>
      <c r="AV508">
        <v>1</v>
      </c>
      <c r="AW508">
        <v>1</v>
      </c>
      <c r="AZ508">
        <v>1</v>
      </c>
      <c r="BA508">
        <v>1</v>
      </c>
      <c r="BB508">
        <v>1</v>
      </c>
      <c r="BC508">
        <v>1</v>
      </c>
      <c r="BD508" t="s">
        <v>3</v>
      </c>
      <c r="BE508" t="s">
        <v>3</v>
      </c>
      <c r="BF508" t="s">
        <v>3</v>
      </c>
      <c r="BG508" t="s">
        <v>3</v>
      </c>
      <c r="BH508">
        <v>0</v>
      </c>
      <c r="BI508">
        <v>4</v>
      </c>
      <c r="BJ508" t="s">
        <v>146</v>
      </c>
      <c r="BM508">
        <v>0</v>
      </c>
      <c r="BN508">
        <v>0</v>
      </c>
      <c r="BO508" t="s">
        <v>3</v>
      </c>
      <c r="BP508">
        <v>0</v>
      </c>
      <c r="BQ508">
        <v>1</v>
      </c>
      <c r="BR508">
        <v>0</v>
      </c>
      <c r="BS508">
        <v>1</v>
      </c>
      <c r="BT508">
        <v>1</v>
      </c>
      <c r="BU508">
        <v>1</v>
      </c>
      <c r="BV508">
        <v>1</v>
      </c>
      <c r="BW508">
        <v>1</v>
      </c>
      <c r="BX508">
        <v>1</v>
      </c>
      <c r="BY508" t="s">
        <v>3</v>
      </c>
      <c r="BZ508">
        <v>70</v>
      </c>
      <c r="CA508">
        <v>10</v>
      </c>
      <c r="CB508" t="s">
        <v>3</v>
      </c>
      <c r="CE508">
        <v>0</v>
      </c>
      <c r="CF508">
        <v>0</v>
      </c>
      <c r="CG508">
        <v>0</v>
      </c>
      <c r="CM508">
        <v>0</v>
      </c>
      <c r="CN508" t="s">
        <v>3</v>
      </c>
      <c r="CO508">
        <v>0</v>
      </c>
      <c r="CP508">
        <f>(P508+Q508+S508)</f>
        <v>1609.63</v>
      </c>
      <c r="CQ508">
        <f>(AC508*BC508*AW508)</f>
        <v>51.32</v>
      </c>
      <c r="CR508">
        <f>((((ET508)*BB508-(EU508)*BS508)+AE508*BS508)*AV508)</f>
        <v>7.55</v>
      </c>
      <c r="CS508">
        <f>(AE508*BS508*AV508)</f>
        <v>0.04</v>
      </c>
      <c r="CT508">
        <f>(AF508*BA508*AV508)</f>
        <v>1133.45</v>
      </c>
      <c r="CU508">
        <f>AG508</f>
        <v>0</v>
      </c>
      <c r="CV508">
        <f>(AH508*AV508)</f>
        <v>2.42</v>
      </c>
      <c r="CW508">
        <f t="shared" si="329"/>
        <v>0</v>
      </c>
      <c r="CX508">
        <f t="shared" si="329"/>
        <v>0</v>
      </c>
      <c r="CY508">
        <f>((S508*BZ508)/100)</f>
        <v>1071.1120000000001</v>
      </c>
      <c r="CZ508">
        <f>((S508*CA508)/100)</f>
        <v>153.01599999999999</v>
      </c>
      <c r="DC508" t="s">
        <v>3</v>
      </c>
      <c r="DD508" t="s">
        <v>3</v>
      </c>
      <c r="DE508" t="s">
        <v>3</v>
      </c>
      <c r="DF508" t="s">
        <v>3</v>
      </c>
      <c r="DG508" t="s">
        <v>3</v>
      </c>
      <c r="DH508" t="s">
        <v>3</v>
      </c>
      <c r="DI508" t="s">
        <v>3</v>
      </c>
      <c r="DJ508" t="s">
        <v>3</v>
      </c>
      <c r="DK508" t="s">
        <v>3</v>
      </c>
      <c r="DL508" t="s">
        <v>3</v>
      </c>
      <c r="DM508" t="s">
        <v>3</v>
      </c>
      <c r="DN508">
        <v>0</v>
      </c>
      <c r="DO508">
        <v>0</v>
      </c>
      <c r="DP508">
        <v>1</v>
      </c>
      <c r="DQ508">
        <v>1</v>
      </c>
      <c r="DU508">
        <v>1003</v>
      </c>
      <c r="DV508" t="s">
        <v>56</v>
      </c>
      <c r="DW508" t="s">
        <v>56</v>
      </c>
      <c r="DX508">
        <v>100</v>
      </c>
      <c r="DZ508" t="s">
        <v>3</v>
      </c>
      <c r="EA508" t="s">
        <v>3</v>
      </c>
      <c r="EB508" t="s">
        <v>3</v>
      </c>
      <c r="EC508" t="s">
        <v>3</v>
      </c>
      <c r="EE508">
        <v>1306206291</v>
      </c>
      <c r="EF508">
        <v>1</v>
      </c>
      <c r="EG508" t="s">
        <v>23</v>
      </c>
      <c r="EH508">
        <v>0</v>
      </c>
      <c r="EI508" t="s">
        <v>3</v>
      </c>
      <c r="EJ508">
        <v>4</v>
      </c>
      <c r="EK508">
        <v>0</v>
      </c>
      <c r="EL508" t="s">
        <v>24</v>
      </c>
      <c r="EM508" t="s">
        <v>25</v>
      </c>
      <c r="EO508" t="s">
        <v>3</v>
      </c>
      <c r="EQ508">
        <v>0</v>
      </c>
      <c r="ER508">
        <v>1192.32</v>
      </c>
      <c r="ES508">
        <v>51.32</v>
      </c>
      <c r="ET508">
        <v>7.55</v>
      </c>
      <c r="EU508">
        <v>0.04</v>
      </c>
      <c r="EV508">
        <v>1133.45</v>
      </c>
      <c r="EW508">
        <v>2.42</v>
      </c>
      <c r="EX508">
        <v>0</v>
      </c>
      <c r="EY508">
        <v>0</v>
      </c>
      <c r="FQ508">
        <v>0</v>
      </c>
      <c r="FR508">
        <f>ROUND(IF(BI508=3,GM508,0),2)</f>
        <v>0</v>
      </c>
      <c r="FS508">
        <v>0</v>
      </c>
      <c r="FX508">
        <v>70</v>
      </c>
      <c r="FY508">
        <v>10</v>
      </c>
      <c r="GA508" t="s">
        <v>3</v>
      </c>
      <c r="GD508">
        <v>0</v>
      </c>
      <c r="GF508">
        <v>1102977517</v>
      </c>
      <c r="GG508">
        <v>2</v>
      </c>
      <c r="GH508">
        <v>1</v>
      </c>
      <c r="GI508">
        <v>-2</v>
      </c>
      <c r="GJ508">
        <v>0</v>
      </c>
      <c r="GK508">
        <f>ROUND(R508*(R12)/100,2)</f>
        <v>0.08</v>
      </c>
      <c r="GL508">
        <f>ROUND(IF(AND(BH508=3,BI508=3,FS508&lt;&gt;0),P508,0),2)</f>
        <v>0</v>
      </c>
      <c r="GM508">
        <f>ROUND(O508+X508+Y508+GK508,2)+GX508</f>
        <v>2833.84</v>
      </c>
      <c r="GN508">
        <f>IF(OR(BI508=0,BI508=1),ROUND(O508+X508+Y508+GK508,2),0)</f>
        <v>0</v>
      </c>
      <c r="GO508">
        <f>IF(BI508=2,ROUND(O508+X508+Y508+GK508,2),0)</f>
        <v>0</v>
      </c>
      <c r="GP508">
        <f>IF(BI508=4,ROUND(O508+X508+Y508+GK508,2)+GX508,0)</f>
        <v>2833.84</v>
      </c>
      <c r="GR508">
        <v>0</v>
      </c>
      <c r="GS508">
        <v>3</v>
      </c>
      <c r="GT508">
        <v>0</v>
      </c>
      <c r="GU508" t="s">
        <v>3</v>
      </c>
      <c r="GV508">
        <f>ROUND((GT508),6)</f>
        <v>0</v>
      </c>
      <c r="GW508">
        <v>1</v>
      </c>
      <c r="GX508">
        <f>ROUND(HC508*I508,2)</f>
        <v>0</v>
      </c>
      <c r="HA508">
        <v>0</v>
      </c>
      <c r="HB508">
        <v>0</v>
      </c>
      <c r="HC508">
        <f>GV508*GW508</f>
        <v>0</v>
      </c>
      <c r="HE508" t="s">
        <v>3</v>
      </c>
      <c r="HF508" t="s">
        <v>3</v>
      </c>
      <c r="HM508" t="s">
        <v>3</v>
      </c>
      <c r="HN508" t="s">
        <v>3</v>
      </c>
      <c r="HO508" t="s">
        <v>3</v>
      </c>
      <c r="HP508" t="s">
        <v>3</v>
      </c>
      <c r="HQ508" t="s">
        <v>3</v>
      </c>
      <c r="IK508">
        <v>0</v>
      </c>
    </row>
    <row r="509" spans="1:245" x14ac:dyDescent="0.2">
      <c r="A509">
        <v>17</v>
      </c>
      <c r="B509">
        <v>1</v>
      </c>
      <c r="C509">
        <f>ROW(SmtRes!A214)</f>
        <v>214</v>
      </c>
      <c r="D509">
        <f>ROW(EtalonRes!A214)</f>
        <v>214</v>
      </c>
      <c r="E509" t="s">
        <v>255</v>
      </c>
      <c r="F509" t="s">
        <v>59</v>
      </c>
      <c r="G509" t="s">
        <v>60</v>
      </c>
      <c r="H509" t="s">
        <v>56</v>
      </c>
      <c r="I509">
        <f>ROUND((270+120+144)/100,9)</f>
        <v>5.34</v>
      </c>
      <c r="J509">
        <v>0</v>
      </c>
      <c r="K509">
        <f>ROUND((270+120+144)/100,9)</f>
        <v>5.34</v>
      </c>
      <c r="O509">
        <f>ROUND(CP509,2)</f>
        <v>30431.27</v>
      </c>
      <c r="P509">
        <f>ROUND(CQ509*I509,2)</f>
        <v>1011.13</v>
      </c>
      <c r="Q509">
        <f>ROUND(CR509*I509,2)</f>
        <v>0</v>
      </c>
      <c r="R509">
        <f>ROUND(CS509*I509,2)</f>
        <v>0</v>
      </c>
      <c r="S509">
        <f>ROUND(CT509*I509,2)</f>
        <v>29420.14</v>
      </c>
      <c r="T509">
        <f>ROUND(CU509*I509,2)</f>
        <v>0</v>
      </c>
      <c r="U509">
        <f>CV509*I509</f>
        <v>56.817599999999999</v>
      </c>
      <c r="V509">
        <f>CW509*I509</f>
        <v>0</v>
      </c>
      <c r="W509">
        <f>ROUND(CX509*I509,2)</f>
        <v>0</v>
      </c>
      <c r="X509">
        <f t="shared" si="326"/>
        <v>20594.099999999999</v>
      </c>
      <c r="Y509">
        <f t="shared" si="326"/>
        <v>2942.01</v>
      </c>
      <c r="AA509">
        <v>1423013546</v>
      </c>
      <c r="AB509">
        <f>ROUND((AC509+AD509+AF509),6)</f>
        <v>5698.74</v>
      </c>
      <c r="AC509">
        <f>ROUND((ES509),6)</f>
        <v>189.35</v>
      </c>
      <c r="AD509">
        <f>ROUND((((ET509)-(EU509))+AE509),6)</f>
        <v>0</v>
      </c>
      <c r="AE509">
        <f t="shared" si="327"/>
        <v>0</v>
      </c>
      <c r="AF509">
        <f t="shared" si="327"/>
        <v>5509.39</v>
      </c>
      <c r="AG509">
        <f>ROUND((AP509),6)</f>
        <v>0</v>
      </c>
      <c r="AH509">
        <f t="shared" si="328"/>
        <v>10.64</v>
      </c>
      <c r="AI509">
        <f t="shared" si="328"/>
        <v>0</v>
      </c>
      <c r="AJ509">
        <f>(AS509)</f>
        <v>0</v>
      </c>
      <c r="AK509">
        <v>5698.74</v>
      </c>
      <c r="AL509">
        <v>189.35</v>
      </c>
      <c r="AM509">
        <v>0</v>
      </c>
      <c r="AN509">
        <v>0</v>
      </c>
      <c r="AO509">
        <v>5509.39</v>
      </c>
      <c r="AP509">
        <v>0</v>
      </c>
      <c r="AQ509">
        <v>10.64</v>
      </c>
      <c r="AR509">
        <v>0</v>
      </c>
      <c r="AS509">
        <v>0</v>
      </c>
      <c r="AT509">
        <v>70</v>
      </c>
      <c r="AU509">
        <v>10</v>
      </c>
      <c r="AV509">
        <v>1</v>
      </c>
      <c r="AW509">
        <v>1</v>
      </c>
      <c r="AZ509">
        <v>1</v>
      </c>
      <c r="BA509">
        <v>1</v>
      </c>
      <c r="BB509">
        <v>1</v>
      </c>
      <c r="BC509">
        <v>1</v>
      </c>
      <c r="BD509" t="s">
        <v>3</v>
      </c>
      <c r="BE509" t="s">
        <v>3</v>
      </c>
      <c r="BF509" t="s">
        <v>3</v>
      </c>
      <c r="BG509" t="s">
        <v>3</v>
      </c>
      <c r="BH509">
        <v>0</v>
      </c>
      <c r="BI509">
        <v>4</v>
      </c>
      <c r="BJ509" t="s">
        <v>61</v>
      </c>
      <c r="BM509">
        <v>0</v>
      </c>
      <c r="BN509">
        <v>0</v>
      </c>
      <c r="BO509" t="s">
        <v>3</v>
      </c>
      <c r="BP509">
        <v>0</v>
      </c>
      <c r="BQ509">
        <v>1</v>
      </c>
      <c r="BR509">
        <v>0</v>
      </c>
      <c r="BS509">
        <v>1</v>
      </c>
      <c r="BT509">
        <v>1</v>
      </c>
      <c r="BU509">
        <v>1</v>
      </c>
      <c r="BV509">
        <v>1</v>
      </c>
      <c r="BW509">
        <v>1</v>
      </c>
      <c r="BX509">
        <v>1</v>
      </c>
      <c r="BY509" t="s">
        <v>3</v>
      </c>
      <c r="BZ509">
        <v>70</v>
      </c>
      <c r="CA509">
        <v>10</v>
      </c>
      <c r="CB509" t="s">
        <v>3</v>
      </c>
      <c r="CE509">
        <v>0</v>
      </c>
      <c r="CF509">
        <v>0</v>
      </c>
      <c r="CG509">
        <v>0</v>
      </c>
      <c r="CM509">
        <v>0</v>
      </c>
      <c r="CN509" t="s">
        <v>3</v>
      </c>
      <c r="CO509">
        <v>0</v>
      </c>
      <c r="CP509">
        <f>(P509+Q509+S509)</f>
        <v>30431.27</v>
      </c>
      <c r="CQ509">
        <f>(AC509*BC509*AW509)</f>
        <v>189.35</v>
      </c>
      <c r="CR509">
        <f>((((ET509)*BB509-(EU509)*BS509)+AE509*BS509)*AV509)</f>
        <v>0</v>
      </c>
      <c r="CS509">
        <f>(AE509*BS509*AV509)</f>
        <v>0</v>
      </c>
      <c r="CT509">
        <f>(AF509*BA509*AV509)</f>
        <v>5509.39</v>
      </c>
      <c r="CU509">
        <f>AG509</f>
        <v>0</v>
      </c>
      <c r="CV509">
        <f>(AH509*AV509)</f>
        <v>10.64</v>
      </c>
      <c r="CW509">
        <f t="shared" si="329"/>
        <v>0</v>
      </c>
      <c r="CX509">
        <f t="shared" si="329"/>
        <v>0</v>
      </c>
      <c r="CY509">
        <f>((S509*BZ509)/100)</f>
        <v>20594.098000000002</v>
      </c>
      <c r="CZ509">
        <f>((S509*CA509)/100)</f>
        <v>2942.0140000000001</v>
      </c>
      <c r="DC509" t="s">
        <v>3</v>
      </c>
      <c r="DD509" t="s">
        <v>3</v>
      </c>
      <c r="DE509" t="s">
        <v>3</v>
      </c>
      <c r="DF509" t="s">
        <v>3</v>
      </c>
      <c r="DG509" t="s">
        <v>3</v>
      </c>
      <c r="DH509" t="s">
        <v>3</v>
      </c>
      <c r="DI509" t="s">
        <v>3</v>
      </c>
      <c r="DJ509" t="s">
        <v>3</v>
      </c>
      <c r="DK509" t="s">
        <v>3</v>
      </c>
      <c r="DL509" t="s">
        <v>3</v>
      </c>
      <c r="DM509" t="s">
        <v>3</v>
      </c>
      <c r="DN509">
        <v>0</v>
      </c>
      <c r="DO509">
        <v>0</v>
      </c>
      <c r="DP509">
        <v>1</v>
      </c>
      <c r="DQ509">
        <v>1</v>
      </c>
      <c r="DU509">
        <v>1003</v>
      </c>
      <c r="DV509" t="s">
        <v>56</v>
      </c>
      <c r="DW509" t="s">
        <v>56</v>
      </c>
      <c r="DX509">
        <v>100</v>
      </c>
      <c r="DZ509" t="s">
        <v>3</v>
      </c>
      <c r="EA509" t="s">
        <v>3</v>
      </c>
      <c r="EB509" t="s">
        <v>3</v>
      </c>
      <c r="EC509" t="s">
        <v>3</v>
      </c>
      <c r="EE509">
        <v>1306206291</v>
      </c>
      <c r="EF509">
        <v>1</v>
      </c>
      <c r="EG509" t="s">
        <v>23</v>
      </c>
      <c r="EH509">
        <v>0</v>
      </c>
      <c r="EI509" t="s">
        <v>3</v>
      </c>
      <c r="EJ509">
        <v>4</v>
      </c>
      <c r="EK509">
        <v>0</v>
      </c>
      <c r="EL509" t="s">
        <v>24</v>
      </c>
      <c r="EM509" t="s">
        <v>25</v>
      </c>
      <c r="EO509" t="s">
        <v>3</v>
      </c>
      <c r="EQ509">
        <v>0</v>
      </c>
      <c r="ER509">
        <v>5698.74</v>
      </c>
      <c r="ES509">
        <v>189.35</v>
      </c>
      <c r="ET509">
        <v>0</v>
      </c>
      <c r="EU509">
        <v>0</v>
      </c>
      <c r="EV509">
        <v>5509.39</v>
      </c>
      <c r="EW509">
        <v>10.64</v>
      </c>
      <c r="EX509">
        <v>0</v>
      </c>
      <c r="EY509">
        <v>0</v>
      </c>
      <c r="FQ509">
        <v>0</v>
      </c>
      <c r="FR509">
        <f>ROUND(IF(BI509=3,GM509,0),2)</f>
        <v>0</v>
      </c>
      <c r="FS509">
        <v>0</v>
      </c>
      <c r="FX509">
        <v>70</v>
      </c>
      <c r="FY509">
        <v>10</v>
      </c>
      <c r="GA509" t="s">
        <v>3</v>
      </c>
      <c r="GD509">
        <v>0</v>
      </c>
      <c r="GF509">
        <v>1190406279</v>
      </c>
      <c r="GG509">
        <v>2</v>
      </c>
      <c r="GH509">
        <v>1</v>
      </c>
      <c r="GI509">
        <v>-2</v>
      </c>
      <c r="GJ509">
        <v>0</v>
      </c>
      <c r="GK509">
        <f>ROUND(R509*(R12)/100,2)</f>
        <v>0</v>
      </c>
      <c r="GL509">
        <f>ROUND(IF(AND(BH509=3,BI509=3,FS509&lt;&gt;0),P509,0),2)</f>
        <v>0</v>
      </c>
      <c r="GM509">
        <f>ROUND(O509+X509+Y509+GK509,2)+GX509</f>
        <v>53967.38</v>
      </c>
      <c r="GN509">
        <f>IF(OR(BI509=0,BI509=1),ROUND(O509+X509+Y509+GK509,2),0)</f>
        <v>0</v>
      </c>
      <c r="GO509">
        <f>IF(BI509=2,ROUND(O509+X509+Y509+GK509,2),0)</f>
        <v>0</v>
      </c>
      <c r="GP509">
        <f>IF(BI509=4,ROUND(O509+X509+Y509+GK509,2)+GX509,0)</f>
        <v>53967.38</v>
      </c>
      <c r="GR509">
        <v>0</v>
      </c>
      <c r="GS509">
        <v>3</v>
      </c>
      <c r="GT509">
        <v>0</v>
      </c>
      <c r="GU509" t="s">
        <v>3</v>
      </c>
      <c r="GV509">
        <f>ROUND((GT509),6)</f>
        <v>0</v>
      </c>
      <c r="GW509">
        <v>1</v>
      </c>
      <c r="GX509">
        <f>ROUND(HC509*I509,2)</f>
        <v>0</v>
      </c>
      <c r="HA509">
        <v>0</v>
      </c>
      <c r="HB509">
        <v>0</v>
      </c>
      <c r="HC509">
        <f>GV509*GW509</f>
        <v>0</v>
      </c>
      <c r="HE509" t="s">
        <v>3</v>
      </c>
      <c r="HF509" t="s">
        <v>3</v>
      </c>
      <c r="HM509" t="s">
        <v>3</v>
      </c>
      <c r="HN509" t="s">
        <v>3</v>
      </c>
      <c r="HO509" t="s">
        <v>3</v>
      </c>
      <c r="HP509" t="s">
        <v>3</v>
      </c>
      <c r="HQ509" t="s">
        <v>3</v>
      </c>
      <c r="IK509">
        <v>0</v>
      </c>
    </row>
    <row r="510" spans="1:245" x14ac:dyDescent="0.2">
      <c r="A510">
        <v>17</v>
      </c>
      <c r="B510">
        <v>1</v>
      </c>
      <c r="C510">
        <f>ROW(SmtRes!A217)</f>
        <v>217</v>
      </c>
      <c r="D510">
        <f>ROW(EtalonRes!A217)</f>
        <v>217</v>
      </c>
      <c r="E510" t="s">
        <v>256</v>
      </c>
      <c r="F510" t="s">
        <v>148</v>
      </c>
      <c r="G510" t="s">
        <v>149</v>
      </c>
      <c r="H510" t="s">
        <v>56</v>
      </c>
      <c r="I510">
        <f>ROUND((270+120+144)/100,9)</f>
        <v>5.34</v>
      </c>
      <c r="J510">
        <v>0</v>
      </c>
      <c r="K510">
        <f>ROUND((270+120+144)/100,9)</f>
        <v>5.34</v>
      </c>
      <c r="O510">
        <f>ROUND(CP510,2)</f>
        <v>9674.7999999999993</v>
      </c>
      <c r="P510">
        <f>ROUND(CQ510*I510,2)</f>
        <v>984.54</v>
      </c>
      <c r="Q510">
        <f>ROUND(CR510*I510,2)</f>
        <v>86.61</v>
      </c>
      <c r="R510">
        <f>ROUND(CS510*I510,2)</f>
        <v>0.43</v>
      </c>
      <c r="S510">
        <f>ROUND(CT510*I510,2)</f>
        <v>8603.65</v>
      </c>
      <c r="T510">
        <f>ROUND(CU510*I510,2)</f>
        <v>0</v>
      </c>
      <c r="U510">
        <f>CV510*I510</f>
        <v>18.369599999999998</v>
      </c>
      <c r="V510">
        <f>CW510*I510</f>
        <v>0</v>
      </c>
      <c r="W510">
        <f>ROUND(CX510*I510,2)</f>
        <v>0</v>
      </c>
      <c r="X510">
        <f t="shared" si="326"/>
        <v>6022.56</v>
      </c>
      <c r="Y510">
        <f t="shared" si="326"/>
        <v>860.37</v>
      </c>
      <c r="AA510">
        <v>1423013546</v>
      </c>
      <c r="AB510">
        <f>ROUND((AC510+AD510+AF510),6)</f>
        <v>1811.76</v>
      </c>
      <c r="AC510">
        <f>ROUND((ES510),6)</f>
        <v>184.37</v>
      </c>
      <c r="AD510">
        <f>ROUND((((ET510)-(EU510))+AE510),6)</f>
        <v>16.22</v>
      </c>
      <c r="AE510">
        <f t="shared" si="327"/>
        <v>0.08</v>
      </c>
      <c r="AF510">
        <f t="shared" si="327"/>
        <v>1611.17</v>
      </c>
      <c r="AG510">
        <f>ROUND((AP510),6)</f>
        <v>0</v>
      </c>
      <c r="AH510">
        <f t="shared" si="328"/>
        <v>3.44</v>
      </c>
      <c r="AI510">
        <f t="shared" si="328"/>
        <v>0</v>
      </c>
      <c r="AJ510">
        <f>(AS510)</f>
        <v>0</v>
      </c>
      <c r="AK510">
        <v>1811.76</v>
      </c>
      <c r="AL510">
        <v>184.37</v>
      </c>
      <c r="AM510">
        <v>16.22</v>
      </c>
      <c r="AN510">
        <v>0.08</v>
      </c>
      <c r="AO510">
        <v>1611.17</v>
      </c>
      <c r="AP510">
        <v>0</v>
      </c>
      <c r="AQ510">
        <v>3.44</v>
      </c>
      <c r="AR510">
        <v>0</v>
      </c>
      <c r="AS510">
        <v>0</v>
      </c>
      <c r="AT510">
        <v>70</v>
      </c>
      <c r="AU510">
        <v>10</v>
      </c>
      <c r="AV510">
        <v>1</v>
      </c>
      <c r="AW510">
        <v>1</v>
      </c>
      <c r="AZ510">
        <v>1</v>
      </c>
      <c r="BA510">
        <v>1</v>
      </c>
      <c r="BB510">
        <v>1</v>
      </c>
      <c r="BC510">
        <v>1</v>
      </c>
      <c r="BD510" t="s">
        <v>3</v>
      </c>
      <c r="BE510" t="s">
        <v>3</v>
      </c>
      <c r="BF510" t="s">
        <v>3</v>
      </c>
      <c r="BG510" t="s">
        <v>3</v>
      </c>
      <c r="BH510">
        <v>0</v>
      </c>
      <c r="BI510">
        <v>4</v>
      </c>
      <c r="BJ510" t="s">
        <v>150</v>
      </c>
      <c r="BM510">
        <v>0</v>
      </c>
      <c r="BN510">
        <v>0</v>
      </c>
      <c r="BO510" t="s">
        <v>3</v>
      </c>
      <c r="BP510">
        <v>0</v>
      </c>
      <c r="BQ510">
        <v>1</v>
      </c>
      <c r="BR510">
        <v>0</v>
      </c>
      <c r="BS510">
        <v>1</v>
      </c>
      <c r="BT510">
        <v>1</v>
      </c>
      <c r="BU510">
        <v>1</v>
      </c>
      <c r="BV510">
        <v>1</v>
      </c>
      <c r="BW510">
        <v>1</v>
      </c>
      <c r="BX510">
        <v>1</v>
      </c>
      <c r="BY510" t="s">
        <v>3</v>
      </c>
      <c r="BZ510">
        <v>70</v>
      </c>
      <c r="CA510">
        <v>10</v>
      </c>
      <c r="CB510" t="s">
        <v>3</v>
      </c>
      <c r="CE510">
        <v>0</v>
      </c>
      <c r="CF510">
        <v>0</v>
      </c>
      <c r="CG510">
        <v>0</v>
      </c>
      <c r="CM510">
        <v>0</v>
      </c>
      <c r="CN510" t="s">
        <v>3</v>
      </c>
      <c r="CO510">
        <v>0</v>
      </c>
      <c r="CP510">
        <f>(P510+Q510+S510)</f>
        <v>9674.7999999999993</v>
      </c>
      <c r="CQ510">
        <f>(AC510*BC510*AW510)</f>
        <v>184.37</v>
      </c>
      <c r="CR510">
        <f>((((ET510)*BB510-(EU510)*BS510)+AE510*BS510)*AV510)</f>
        <v>16.22</v>
      </c>
      <c r="CS510">
        <f>(AE510*BS510*AV510)</f>
        <v>0.08</v>
      </c>
      <c r="CT510">
        <f>(AF510*BA510*AV510)</f>
        <v>1611.17</v>
      </c>
      <c r="CU510">
        <f>AG510</f>
        <v>0</v>
      </c>
      <c r="CV510">
        <f>(AH510*AV510)</f>
        <v>3.44</v>
      </c>
      <c r="CW510">
        <f t="shared" si="329"/>
        <v>0</v>
      </c>
      <c r="CX510">
        <f t="shared" si="329"/>
        <v>0</v>
      </c>
      <c r="CY510">
        <f>((S510*BZ510)/100)</f>
        <v>6022.5550000000003</v>
      </c>
      <c r="CZ510">
        <f>((S510*CA510)/100)</f>
        <v>860.36500000000001</v>
      </c>
      <c r="DC510" t="s">
        <v>3</v>
      </c>
      <c r="DD510" t="s">
        <v>3</v>
      </c>
      <c r="DE510" t="s">
        <v>3</v>
      </c>
      <c r="DF510" t="s">
        <v>3</v>
      </c>
      <c r="DG510" t="s">
        <v>3</v>
      </c>
      <c r="DH510" t="s">
        <v>3</v>
      </c>
      <c r="DI510" t="s">
        <v>3</v>
      </c>
      <c r="DJ510" t="s">
        <v>3</v>
      </c>
      <c r="DK510" t="s">
        <v>3</v>
      </c>
      <c r="DL510" t="s">
        <v>3</v>
      </c>
      <c r="DM510" t="s">
        <v>3</v>
      </c>
      <c r="DN510">
        <v>0</v>
      </c>
      <c r="DO510">
        <v>0</v>
      </c>
      <c r="DP510">
        <v>1</v>
      </c>
      <c r="DQ510">
        <v>1</v>
      </c>
      <c r="DU510">
        <v>1003</v>
      </c>
      <c r="DV510" t="s">
        <v>56</v>
      </c>
      <c r="DW510" t="s">
        <v>56</v>
      </c>
      <c r="DX510">
        <v>100</v>
      </c>
      <c r="DZ510" t="s">
        <v>3</v>
      </c>
      <c r="EA510" t="s">
        <v>3</v>
      </c>
      <c r="EB510" t="s">
        <v>3</v>
      </c>
      <c r="EC510" t="s">
        <v>3</v>
      </c>
      <c r="EE510">
        <v>1306206291</v>
      </c>
      <c r="EF510">
        <v>1</v>
      </c>
      <c r="EG510" t="s">
        <v>23</v>
      </c>
      <c r="EH510">
        <v>0</v>
      </c>
      <c r="EI510" t="s">
        <v>3</v>
      </c>
      <c r="EJ510">
        <v>4</v>
      </c>
      <c r="EK510">
        <v>0</v>
      </c>
      <c r="EL510" t="s">
        <v>24</v>
      </c>
      <c r="EM510" t="s">
        <v>25</v>
      </c>
      <c r="EO510" t="s">
        <v>3</v>
      </c>
      <c r="EQ510">
        <v>0</v>
      </c>
      <c r="ER510">
        <v>1811.76</v>
      </c>
      <c r="ES510">
        <v>184.37</v>
      </c>
      <c r="ET510">
        <v>16.22</v>
      </c>
      <c r="EU510">
        <v>0.08</v>
      </c>
      <c r="EV510">
        <v>1611.17</v>
      </c>
      <c r="EW510">
        <v>3.44</v>
      </c>
      <c r="EX510">
        <v>0</v>
      </c>
      <c r="EY510">
        <v>0</v>
      </c>
      <c r="FQ510">
        <v>0</v>
      </c>
      <c r="FR510">
        <f>ROUND(IF(BI510=3,GM510,0),2)</f>
        <v>0</v>
      </c>
      <c r="FS510">
        <v>0</v>
      </c>
      <c r="FX510">
        <v>70</v>
      </c>
      <c r="FY510">
        <v>10</v>
      </c>
      <c r="GA510" t="s">
        <v>3</v>
      </c>
      <c r="GD510">
        <v>0</v>
      </c>
      <c r="GF510">
        <v>1564354006</v>
      </c>
      <c r="GG510">
        <v>2</v>
      </c>
      <c r="GH510">
        <v>1</v>
      </c>
      <c r="GI510">
        <v>-2</v>
      </c>
      <c r="GJ510">
        <v>0</v>
      </c>
      <c r="GK510">
        <f>ROUND(R510*(R12)/100,2)</f>
        <v>0.69</v>
      </c>
      <c r="GL510">
        <f>ROUND(IF(AND(BH510=3,BI510=3,FS510&lt;&gt;0),P510,0),2)</f>
        <v>0</v>
      </c>
      <c r="GM510">
        <f>ROUND(O510+X510+Y510+GK510,2)+GX510</f>
        <v>16558.419999999998</v>
      </c>
      <c r="GN510">
        <f>IF(OR(BI510=0,BI510=1),ROUND(O510+X510+Y510+GK510,2),0)</f>
        <v>0</v>
      </c>
      <c r="GO510">
        <f>IF(BI510=2,ROUND(O510+X510+Y510+GK510,2),0)</f>
        <v>0</v>
      </c>
      <c r="GP510">
        <f>IF(BI510=4,ROUND(O510+X510+Y510+GK510,2)+GX510,0)</f>
        <v>16558.419999999998</v>
      </c>
      <c r="GR510">
        <v>0</v>
      </c>
      <c r="GS510">
        <v>3</v>
      </c>
      <c r="GT510">
        <v>0</v>
      </c>
      <c r="GU510" t="s">
        <v>3</v>
      </c>
      <c r="GV510">
        <f>ROUND((GT510),6)</f>
        <v>0</v>
      </c>
      <c r="GW510">
        <v>1</v>
      </c>
      <c r="GX510">
        <f>ROUND(HC510*I510,2)</f>
        <v>0</v>
      </c>
      <c r="HA510">
        <v>0</v>
      </c>
      <c r="HB510">
        <v>0</v>
      </c>
      <c r="HC510">
        <f>GV510*GW510</f>
        <v>0</v>
      </c>
      <c r="HE510" t="s">
        <v>3</v>
      </c>
      <c r="HF510" t="s">
        <v>3</v>
      </c>
      <c r="HM510" t="s">
        <v>3</v>
      </c>
      <c r="HN510" t="s">
        <v>3</v>
      </c>
      <c r="HO510" t="s">
        <v>3</v>
      </c>
      <c r="HP510" t="s">
        <v>3</v>
      </c>
      <c r="HQ510" t="s">
        <v>3</v>
      </c>
      <c r="IK510">
        <v>0</v>
      </c>
    </row>
    <row r="512" spans="1:245" x14ac:dyDescent="0.2">
      <c r="A512" s="2">
        <v>51</v>
      </c>
      <c r="B512" s="2">
        <f>B503</f>
        <v>1</v>
      </c>
      <c r="C512" s="2">
        <f>A503</f>
        <v>5</v>
      </c>
      <c r="D512" s="2">
        <f>ROW(A503)</f>
        <v>503</v>
      </c>
      <c r="E512" s="2"/>
      <c r="F512" s="2" t="str">
        <f>IF(F503&lt;&gt;"",F503,"")</f>
        <v>Новый подраздел</v>
      </c>
      <c r="G512" s="2" t="str">
        <f>IF(G503&lt;&gt;"",G503,"")</f>
        <v>Вентиляция и теплоснабжение приточных установок</v>
      </c>
      <c r="H512" s="2">
        <v>0</v>
      </c>
      <c r="I512" s="2"/>
      <c r="J512" s="2"/>
      <c r="K512" s="2"/>
      <c r="L512" s="2"/>
      <c r="M512" s="2"/>
      <c r="N512" s="2"/>
      <c r="O512" s="2">
        <f t="shared" ref="O512:T512" si="330">ROUND(AB512,2)</f>
        <v>49220.65</v>
      </c>
      <c r="P512" s="2">
        <f t="shared" si="330"/>
        <v>2132.2199999999998</v>
      </c>
      <c r="Q512" s="2">
        <f t="shared" si="330"/>
        <v>96.8</v>
      </c>
      <c r="R512" s="2">
        <f t="shared" si="330"/>
        <v>0.48</v>
      </c>
      <c r="S512" s="2">
        <f t="shared" si="330"/>
        <v>46991.63</v>
      </c>
      <c r="T512" s="2">
        <f t="shared" si="330"/>
        <v>0</v>
      </c>
      <c r="U512" s="2">
        <f>AH512</f>
        <v>92.81819999999999</v>
      </c>
      <c r="V512" s="2">
        <f>AI512</f>
        <v>0</v>
      </c>
      <c r="W512" s="2">
        <f>ROUND(AJ512,2)</f>
        <v>0</v>
      </c>
      <c r="X512" s="2">
        <f>ROUND(AK512,2)</f>
        <v>32894.15</v>
      </c>
      <c r="Y512" s="2">
        <f>ROUND(AL512,2)</f>
        <v>4699.17</v>
      </c>
      <c r="Z512" s="2"/>
      <c r="AA512" s="2"/>
      <c r="AB512" s="2">
        <f>ROUND(SUMIF(AA507:AA510,"=1423013546",O507:O510),2)</f>
        <v>49220.65</v>
      </c>
      <c r="AC512" s="2">
        <f>ROUND(SUMIF(AA507:AA510,"=1423013546",P507:P510),2)</f>
        <v>2132.2199999999998</v>
      </c>
      <c r="AD512" s="2">
        <f>ROUND(SUMIF(AA507:AA510,"=1423013546",Q507:Q510),2)</f>
        <v>96.8</v>
      </c>
      <c r="AE512" s="2">
        <f>ROUND(SUMIF(AA507:AA510,"=1423013546",R507:R510),2)</f>
        <v>0.48</v>
      </c>
      <c r="AF512" s="2">
        <f>ROUND(SUMIF(AA507:AA510,"=1423013546",S507:S510),2)</f>
        <v>46991.63</v>
      </c>
      <c r="AG512" s="2">
        <f>ROUND(SUMIF(AA507:AA510,"=1423013546",T507:T510),2)</f>
        <v>0</v>
      </c>
      <c r="AH512" s="2">
        <f>SUMIF(AA507:AA510,"=1423013546",U507:U510)</f>
        <v>92.81819999999999</v>
      </c>
      <c r="AI512" s="2">
        <f>SUMIF(AA507:AA510,"=1423013546",V507:V510)</f>
        <v>0</v>
      </c>
      <c r="AJ512" s="2">
        <f>ROUND(SUMIF(AA507:AA510,"=1423013546",W507:W510),2)</f>
        <v>0</v>
      </c>
      <c r="AK512" s="2">
        <f>ROUND(SUMIF(AA507:AA510,"=1423013546",X507:X510),2)</f>
        <v>32894.15</v>
      </c>
      <c r="AL512" s="2">
        <f>ROUND(SUMIF(AA507:AA510,"=1423013546",Y507:Y510),2)</f>
        <v>4699.17</v>
      </c>
      <c r="AM512" s="2"/>
      <c r="AN512" s="2"/>
      <c r="AO512" s="2">
        <f t="shared" ref="AO512:BD512" si="331">ROUND(BX512,2)</f>
        <v>0</v>
      </c>
      <c r="AP512" s="2">
        <f t="shared" si="331"/>
        <v>0</v>
      </c>
      <c r="AQ512" s="2">
        <f t="shared" si="331"/>
        <v>0</v>
      </c>
      <c r="AR512" s="2">
        <f t="shared" si="331"/>
        <v>86814.74</v>
      </c>
      <c r="AS512" s="2">
        <f t="shared" si="331"/>
        <v>0</v>
      </c>
      <c r="AT512" s="2">
        <f t="shared" si="331"/>
        <v>0</v>
      </c>
      <c r="AU512" s="2">
        <f t="shared" si="331"/>
        <v>86814.74</v>
      </c>
      <c r="AV512" s="2">
        <f t="shared" si="331"/>
        <v>2132.2199999999998</v>
      </c>
      <c r="AW512" s="2">
        <f t="shared" si="331"/>
        <v>2132.2199999999998</v>
      </c>
      <c r="AX512" s="2">
        <f t="shared" si="331"/>
        <v>0</v>
      </c>
      <c r="AY512" s="2">
        <f t="shared" si="331"/>
        <v>2132.2199999999998</v>
      </c>
      <c r="AZ512" s="2">
        <f t="shared" si="331"/>
        <v>0</v>
      </c>
      <c r="BA512" s="2">
        <f t="shared" si="331"/>
        <v>0</v>
      </c>
      <c r="BB512" s="2">
        <f t="shared" si="331"/>
        <v>0</v>
      </c>
      <c r="BC512" s="2">
        <f t="shared" si="331"/>
        <v>0</v>
      </c>
      <c r="BD512" s="2">
        <f t="shared" si="331"/>
        <v>0</v>
      </c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>
        <f>ROUND(SUMIF(AA507:AA510,"=1423013546",FQ507:FQ510),2)</f>
        <v>0</v>
      </c>
      <c r="BY512" s="2">
        <f>ROUND(SUMIF(AA507:AA510,"=1423013546",FR507:FR510),2)</f>
        <v>0</v>
      </c>
      <c r="BZ512" s="2">
        <f>ROUND(SUMIF(AA507:AA510,"=1423013546",GL507:GL510),2)</f>
        <v>0</v>
      </c>
      <c r="CA512" s="2">
        <f>ROUND(SUMIF(AA507:AA510,"=1423013546",GM507:GM510),2)</f>
        <v>86814.74</v>
      </c>
      <c r="CB512" s="2">
        <f>ROUND(SUMIF(AA507:AA510,"=1423013546",GN507:GN510),2)</f>
        <v>0</v>
      </c>
      <c r="CC512" s="2">
        <f>ROUND(SUMIF(AA507:AA510,"=1423013546",GO507:GO510),2)</f>
        <v>0</v>
      </c>
      <c r="CD512" s="2">
        <f>ROUND(SUMIF(AA507:AA510,"=1423013546",GP507:GP510),2)</f>
        <v>86814.74</v>
      </c>
      <c r="CE512" s="2">
        <f>AC512-BX512</f>
        <v>2132.2199999999998</v>
      </c>
      <c r="CF512" s="2">
        <f>AC512-BY512</f>
        <v>2132.2199999999998</v>
      </c>
      <c r="CG512" s="2">
        <f>BX512-BZ512</f>
        <v>0</v>
      </c>
      <c r="CH512" s="2">
        <f>AC512-BX512-BY512+BZ512</f>
        <v>2132.2199999999998</v>
      </c>
      <c r="CI512" s="2">
        <f>BY512-BZ512</f>
        <v>0</v>
      </c>
      <c r="CJ512" s="2">
        <f>ROUND(SUMIF(AA507:AA510,"=1423013546",GX507:GX510),2)</f>
        <v>0</v>
      </c>
      <c r="CK512" s="2">
        <f>ROUND(SUMIF(AA507:AA510,"=1423013546",GY507:GY510),2)</f>
        <v>0</v>
      </c>
      <c r="CL512" s="2">
        <f>ROUND(SUMIF(AA507:AA510,"=1423013546",GZ507:GZ510),2)</f>
        <v>0</v>
      </c>
      <c r="CM512" s="2">
        <f>ROUND(SUMIF(AA507:AA510,"=1423013546",HD507:HD510),2)</f>
        <v>0</v>
      </c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3"/>
      <c r="DH512" s="3"/>
      <c r="DI512" s="3"/>
      <c r="DJ512" s="3"/>
      <c r="DK512" s="3"/>
      <c r="DL512" s="3"/>
      <c r="DM512" s="3"/>
      <c r="DN512" s="3"/>
      <c r="DO512" s="3"/>
      <c r="DP512" s="3"/>
      <c r="DQ512" s="3"/>
      <c r="DR512" s="3"/>
      <c r="DS512" s="3"/>
      <c r="DT512" s="3"/>
      <c r="DU512" s="3"/>
      <c r="DV512" s="3"/>
      <c r="DW512" s="3"/>
      <c r="DX512" s="3"/>
      <c r="DY512" s="3"/>
      <c r="DZ512" s="3"/>
      <c r="EA512" s="3"/>
      <c r="EB512" s="3"/>
      <c r="EC512" s="3"/>
      <c r="ED512" s="3"/>
      <c r="EE512" s="3"/>
      <c r="EF512" s="3"/>
      <c r="EG512" s="3"/>
      <c r="EH512" s="3"/>
      <c r="EI512" s="3"/>
      <c r="EJ512" s="3"/>
      <c r="EK512" s="3"/>
      <c r="EL512" s="3"/>
      <c r="EM512" s="3"/>
      <c r="EN512" s="3"/>
      <c r="EO512" s="3"/>
      <c r="EP512" s="3"/>
      <c r="EQ512" s="3"/>
      <c r="ER512" s="3"/>
      <c r="ES512" s="3"/>
      <c r="ET512" s="3"/>
      <c r="EU512" s="3"/>
      <c r="EV512" s="3"/>
      <c r="EW512" s="3"/>
      <c r="EX512" s="3"/>
      <c r="EY512" s="3"/>
      <c r="EZ512" s="3"/>
      <c r="FA512" s="3"/>
      <c r="FB512" s="3"/>
      <c r="FC512" s="3"/>
      <c r="FD512" s="3"/>
      <c r="FE512" s="3"/>
      <c r="FF512" s="3"/>
      <c r="FG512" s="3"/>
      <c r="FH512" s="3"/>
      <c r="FI512" s="3"/>
      <c r="FJ512" s="3"/>
      <c r="FK512" s="3"/>
      <c r="FL512" s="3"/>
      <c r="FM512" s="3"/>
      <c r="FN512" s="3"/>
      <c r="FO512" s="3"/>
      <c r="FP512" s="3"/>
      <c r="FQ512" s="3"/>
      <c r="FR512" s="3"/>
      <c r="FS512" s="3"/>
      <c r="FT512" s="3"/>
      <c r="FU512" s="3"/>
      <c r="FV512" s="3"/>
      <c r="FW512" s="3"/>
      <c r="FX512" s="3"/>
      <c r="FY512" s="3"/>
      <c r="FZ512" s="3"/>
      <c r="GA512" s="3"/>
      <c r="GB512" s="3"/>
      <c r="GC512" s="3"/>
      <c r="GD512" s="3"/>
      <c r="GE512" s="3"/>
      <c r="GF512" s="3"/>
      <c r="GG512" s="3"/>
      <c r="GH512" s="3"/>
      <c r="GI512" s="3"/>
      <c r="GJ512" s="3"/>
      <c r="GK512" s="3"/>
      <c r="GL512" s="3"/>
      <c r="GM512" s="3"/>
      <c r="GN512" s="3"/>
      <c r="GO512" s="3"/>
      <c r="GP512" s="3"/>
      <c r="GQ512" s="3"/>
      <c r="GR512" s="3"/>
      <c r="GS512" s="3"/>
      <c r="GT512" s="3"/>
      <c r="GU512" s="3"/>
      <c r="GV512" s="3"/>
      <c r="GW512" s="3"/>
      <c r="GX512" s="3">
        <v>0</v>
      </c>
    </row>
    <row r="514" spans="1:28" x14ac:dyDescent="0.2">
      <c r="A514" s="4">
        <v>50</v>
      </c>
      <c r="B514" s="4">
        <v>0</v>
      </c>
      <c r="C514" s="4">
        <v>0</v>
      </c>
      <c r="D514" s="4">
        <v>1</v>
      </c>
      <c r="E514" s="4">
        <v>201</v>
      </c>
      <c r="F514" s="4">
        <f>ROUND(Source!O512,O514)</f>
        <v>49220.65</v>
      </c>
      <c r="G514" s="4" t="s">
        <v>66</v>
      </c>
      <c r="H514" s="4" t="s">
        <v>67</v>
      </c>
      <c r="I514" s="4"/>
      <c r="J514" s="4"/>
      <c r="K514" s="4">
        <v>201</v>
      </c>
      <c r="L514" s="4">
        <v>1</v>
      </c>
      <c r="M514" s="4">
        <v>3</v>
      </c>
      <c r="N514" s="4" t="s">
        <v>3</v>
      </c>
      <c r="O514" s="4">
        <v>2</v>
      </c>
      <c r="P514" s="4"/>
      <c r="Q514" s="4"/>
      <c r="R514" s="4"/>
      <c r="S514" s="4"/>
      <c r="T514" s="4"/>
      <c r="U514" s="4"/>
      <c r="V514" s="4"/>
      <c r="W514" s="4">
        <v>49220.65</v>
      </c>
      <c r="X514" s="4">
        <v>1</v>
      </c>
      <c r="Y514" s="4">
        <v>49220.65</v>
      </c>
      <c r="Z514" s="4"/>
      <c r="AA514" s="4"/>
      <c r="AB514" s="4"/>
    </row>
    <row r="515" spans="1:28" x14ac:dyDescent="0.2">
      <c r="A515" s="4">
        <v>50</v>
      </c>
      <c r="B515" s="4">
        <v>0</v>
      </c>
      <c r="C515" s="4">
        <v>0</v>
      </c>
      <c r="D515" s="4">
        <v>1</v>
      </c>
      <c r="E515" s="4">
        <v>202</v>
      </c>
      <c r="F515" s="4">
        <f>ROUND(Source!P512,O515)</f>
        <v>2132.2199999999998</v>
      </c>
      <c r="G515" s="4" t="s">
        <v>68</v>
      </c>
      <c r="H515" s="4" t="s">
        <v>69</v>
      </c>
      <c r="I515" s="4"/>
      <c r="J515" s="4"/>
      <c r="K515" s="4">
        <v>202</v>
      </c>
      <c r="L515" s="4">
        <v>2</v>
      </c>
      <c r="M515" s="4">
        <v>3</v>
      </c>
      <c r="N515" s="4" t="s">
        <v>3</v>
      </c>
      <c r="O515" s="4">
        <v>2</v>
      </c>
      <c r="P515" s="4"/>
      <c r="Q515" s="4"/>
      <c r="R515" s="4"/>
      <c r="S515" s="4"/>
      <c r="T515" s="4"/>
      <c r="U515" s="4"/>
      <c r="V515" s="4"/>
      <c r="W515" s="4">
        <v>2132.2199999999998</v>
      </c>
      <c r="X515" s="4">
        <v>1</v>
      </c>
      <c r="Y515" s="4">
        <v>2132.2199999999998</v>
      </c>
      <c r="Z515" s="4"/>
      <c r="AA515" s="4"/>
      <c r="AB515" s="4"/>
    </row>
    <row r="516" spans="1:28" x14ac:dyDescent="0.2">
      <c r="A516" s="4">
        <v>50</v>
      </c>
      <c r="B516" s="4">
        <v>0</v>
      </c>
      <c r="C516" s="4">
        <v>0</v>
      </c>
      <c r="D516" s="4">
        <v>1</v>
      </c>
      <c r="E516" s="4">
        <v>222</v>
      </c>
      <c r="F516" s="4">
        <f>ROUND(Source!AO512,O516)</f>
        <v>0</v>
      </c>
      <c r="G516" s="4" t="s">
        <v>70</v>
      </c>
      <c r="H516" s="4" t="s">
        <v>71</v>
      </c>
      <c r="I516" s="4"/>
      <c r="J516" s="4"/>
      <c r="K516" s="4">
        <v>222</v>
      </c>
      <c r="L516" s="4">
        <v>3</v>
      </c>
      <c r="M516" s="4">
        <v>3</v>
      </c>
      <c r="N516" s="4" t="s">
        <v>3</v>
      </c>
      <c r="O516" s="4">
        <v>2</v>
      </c>
      <c r="P516" s="4"/>
      <c r="Q516" s="4"/>
      <c r="R516" s="4"/>
      <c r="S516" s="4"/>
      <c r="T516" s="4"/>
      <c r="U516" s="4"/>
      <c r="V516" s="4"/>
      <c r="W516" s="4">
        <v>0</v>
      </c>
      <c r="X516" s="4">
        <v>1</v>
      </c>
      <c r="Y516" s="4">
        <v>0</v>
      </c>
      <c r="Z516" s="4"/>
      <c r="AA516" s="4"/>
      <c r="AB516" s="4"/>
    </row>
    <row r="517" spans="1:28" x14ac:dyDescent="0.2">
      <c r="A517" s="4">
        <v>50</v>
      </c>
      <c r="B517" s="4">
        <v>0</v>
      </c>
      <c r="C517" s="4">
        <v>0</v>
      </c>
      <c r="D517" s="4">
        <v>1</v>
      </c>
      <c r="E517" s="4">
        <v>225</v>
      </c>
      <c r="F517" s="4">
        <f>ROUND(Source!AV512,O517)</f>
        <v>2132.2199999999998</v>
      </c>
      <c r="G517" s="4" t="s">
        <v>72</v>
      </c>
      <c r="H517" s="4" t="s">
        <v>73</v>
      </c>
      <c r="I517" s="4"/>
      <c r="J517" s="4"/>
      <c r="K517" s="4">
        <v>225</v>
      </c>
      <c r="L517" s="4">
        <v>4</v>
      </c>
      <c r="M517" s="4">
        <v>3</v>
      </c>
      <c r="N517" s="4" t="s">
        <v>3</v>
      </c>
      <c r="O517" s="4">
        <v>2</v>
      </c>
      <c r="P517" s="4"/>
      <c r="Q517" s="4"/>
      <c r="R517" s="4"/>
      <c r="S517" s="4"/>
      <c r="T517" s="4"/>
      <c r="U517" s="4"/>
      <c r="V517" s="4"/>
      <c r="W517" s="4">
        <v>2132.2199999999998</v>
      </c>
      <c r="X517" s="4">
        <v>1</v>
      </c>
      <c r="Y517" s="4">
        <v>2132.2199999999998</v>
      </c>
      <c r="Z517" s="4"/>
      <c r="AA517" s="4"/>
      <c r="AB517" s="4"/>
    </row>
    <row r="518" spans="1:28" x14ac:dyDescent="0.2">
      <c r="A518" s="4">
        <v>50</v>
      </c>
      <c r="B518" s="4">
        <v>0</v>
      </c>
      <c r="C518" s="4">
        <v>0</v>
      </c>
      <c r="D518" s="4">
        <v>1</v>
      </c>
      <c r="E518" s="4">
        <v>226</v>
      </c>
      <c r="F518" s="4">
        <f>ROUND(Source!AW512,O518)</f>
        <v>2132.2199999999998</v>
      </c>
      <c r="G518" s="4" t="s">
        <v>74</v>
      </c>
      <c r="H518" s="4" t="s">
        <v>75</v>
      </c>
      <c r="I518" s="4"/>
      <c r="J518" s="4"/>
      <c r="K518" s="4">
        <v>226</v>
      </c>
      <c r="L518" s="4">
        <v>5</v>
      </c>
      <c r="M518" s="4">
        <v>3</v>
      </c>
      <c r="N518" s="4" t="s">
        <v>3</v>
      </c>
      <c r="O518" s="4">
        <v>2</v>
      </c>
      <c r="P518" s="4"/>
      <c r="Q518" s="4"/>
      <c r="R518" s="4"/>
      <c r="S518" s="4"/>
      <c r="T518" s="4"/>
      <c r="U518" s="4"/>
      <c r="V518" s="4"/>
      <c r="W518" s="4">
        <v>2132.2199999999998</v>
      </c>
      <c r="X518" s="4">
        <v>1</v>
      </c>
      <c r="Y518" s="4">
        <v>2132.2199999999998</v>
      </c>
      <c r="Z518" s="4"/>
      <c r="AA518" s="4"/>
      <c r="AB518" s="4"/>
    </row>
    <row r="519" spans="1:28" x14ac:dyDescent="0.2">
      <c r="A519" s="4">
        <v>50</v>
      </c>
      <c r="B519" s="4">
        <v>0</v>
      </c>
      <c r="C519" s="4">
        <v>0</v>
      </c>
      <c r="D519" s="4">
        <v>1</v>
      </c>
      <c r="E519" s="4">
        <v>227</v>
      </c>
      <c r="F519" s="4">
        <f>ROUND(Source!AX512,O519)</f>
        <v>0</v>
      </c>
      <c r="G519" s="4" t="s">
        <v>76</v>
      </c>
      <c r="H519" s="4" t="s">
        <v>77</v>
      </c>
      <c r="I519" s="4"/>
      <c r="J519" s="4"/>
      <c r="K519" s="4">
        <v>227</v>
      </c>
      <c r="L519" s="4">
        <v>6</v>
      </c>
      <c r="M519" s="4">
        <v>3</v>
      </c>
      <c r="N519" s="4" t="s">
        <v>3</v>
      </c>
      <c r="O519" s="4">
        <v>2</v>
      </c>
      <c r="P519" s="4"/>
      <c r="Q519" s="4"/>
      <c r="R519" s="4"/>
      <c r="S519" s="4"/>
      <c r="T519" s="4"/>
      <c r="U519" s="4"/>
      <c r="V519" s="4"/>
      <c r="W519" s="4">
        <v>0</v>
      </c>
      <c r="X519" s="4">
        <v>1</v>
      </c>
      <c r="Y519" s="4">
        <v>0</v>
      </c>
      <c r="Z519" s="4"/>
      <c r="AA519" s="4"/>
      <c r="AB519" s="4"/>
    </row>
    <row r="520" spans="1:28" x14ac:dyDescent="0.2">
      <c r="A520" s="4">
        <v>50</v>
      </c>
      <c r="B520" s="4">
        <v>0</v>
      </c>
      <c r="C520" s="4">
        <v>0</v>
      </c>
      <c r="D520" s="4">
        <v>1</v>
      </c>
      <c r="E520" s="4">
        <v>228</v>
      </c>
      <c r="F520" s="4">
        <f>ROUND(Source!AY512,O520)</f>
        <v>2132.2199999999998</v>
      </c>
      <c r="G520" s="4" t="s">
        <v>78</v>
      </c>
      <c r="H520" s="4" t="s">
        <v>79</v>
      </c>
      <c r="I520" s="4"/>
      <c r="J520" s="4"/>
      <c r="K520" s="4">
        <v>228</v>
      </c>
      <c r="L520" s="4">
        <v>7</v>
      </c>
      <c r="M520" s="4">
        <v>3</v>
      </c>
      <c r="N520" s="4" t="s">
        <v>3</v>
      </c>
      <c r="O520" s="4">
        <v>2</v>
      </c>
      <c r="P520" s="4"/>
      <c r="Q520" s="4"/>
      <c r="R520" s="4"/>
      <c r="S520" s="4"/>
      <c r="T520" s="4"/>
      <c r="U520" s="4"/>
      <c r="V520" s="4"/>
      <c r="W520" s="4">
        <v>2132.2199999999998</v>
      </c>
      <c r="X520" s="4">
        <v>1</v>
      </c>
      <c r="Y520" s="4">
        <v>2132.2199999999998</v>
      </c>
      <c r="Z520" s="4"/>
      <c r="AA520" s="4"/>
      <c r="AB520" s="4"/>
    </row>
    <row r="521" spans="1:28" x14ac:dyDescent="0.2">
      <c r="A521" s="4">
        <v>50</v>
      </c>
      <c r="B521" s="4">
        <v>0</v>
      </c>
      <c r="C521" s="4">
        <v>0</v>
      </c>
      <c r="D521" s="4">
        <v>1</v>
      </c>
      <c r="E521" s="4">
        <v>216</v>
      </c>
      <c r="F521" s="4">
        <f>ROUND(Source!AP512,O521)</f>
        <v>0</v>
      </c>
      <c r="G521" s="4" t="s">
        <v>80</v>
      </c>
      <c r="H521" s="4" t="s">
        <v>81</v>
      </c>
      <c r="I521" s="4"/>
      <c r="J521" s="4"/>
      <c r="K521" s="4">
        <v>216</v>
      </c>
      <c r="L521" s="4">
        <v>8</v>
      </c>
      <c r="M521" s="4">
        <v>3</v>
      </c>
      <c r="N521" s="4" t="s">
        <v>3</v>
      </c>
      <c r="O521" s="4">
        <v>2</v>
      </c>
      <c r="P521" s="4"/>
      <c r="Q521" s="4"/>
      <c r="R521" s="4"/>
      <c r="S521" s="4"/>
      <c r="T521" s="4"/>
      <c r="U521" s="4"/>
      <c r="V521" s="4"/>
      <c r="W521" s="4">
        <v>0</v>
      </c>
      <c r="X521" s="4">
        <v>1</v>
      </c>
      <c r="Y521" s="4">
        <v>0</v>
      </c>
      <c r="Z521" s="4"/>
      <c r="AA521" s="4"/>
      <c r="AB521" s="4"/>
    </row>
    <row r="522" spans="1:28" x14ac:dyDescent="0.2">
      <c r="A522" s="4">
        <v>50</v>
      </c>
      <c r="B522" s="4">
        <v>0</v>
      </c>
      <c r="C522" s="4">
        <v>0</v>
      </c>
      <c r="D522" s="4">
        <v>1</v>
      </c>
      <c r="E522" s="4">
        <v>223</v>
      </c>
      <c r="F522" s="4">
        <f>ROUND(Source!AQ512,O522)</f>
        <v>0</v>
      </c>
      <c r="G522" s="4" t="s">
        <v>82</v>
      </c>
      <c r="H522" s="4" t="s">
        <v>83</v>
      </c>
      <c r="I522" s="4"/>
      <c r="J522" s="4"/>
      <c r="K522" s="4">
        <v>223</v>
      </c>
      <c r="L522" s="4">
        <v>9</v>
      </c>
      <c r="M522" s="4">
        <v>3</v>
      </c>
      <c r="N522" s="4" t="s">
        <v>3</v>
      </c>
      <c r="O522" s="4">
        <v>2</v>
      </c>
      <c r="P522" s="4"/>
      <c r="Q522" s="4"/>
      <c r="R522" s="4"/>
      <c r="S522" s="4"/>
      <c r="T522" s="4"/>
      <c r="U522" s="4"/>
      <c r="V522" s="4"/>
      <c r="W522" s="4">
        <v>0</v>
      </c>
      <c r="X522" s="4">
        <v>1</v>
      </c>
      <c r="Y522" s="4">
        <v>0</v>
      </c>
      <c r="Z522" s="4"/>
      <c r="AA522" s="4"/>
      <c r="AB522" s="4"/>
    </row>
    <row r="523" spans="1:28" x14ac:dyDescent="0.2">
      <c r="A523" s="4">
        <v>50</v>
      </c>
      <c r="B523" s="4">
        <v>0</v>
      </c>
      <c r="C523" s="4">
        <v>0</v>
      </c>
      <c r="D523" s="4">
        <v>1</v>
      </c>
      <c r="E523" s="4">
        <v>229</v>
      </c>
      <c r="F523" s="4">
        <f>ROUND(Source!AZ512,O523)</f>
        <v>0</v>
      </c>
      <c r="G523" s="4" t="s">
        <v>84</v>
      </c>
      <c r="H523" s="4" t="s">
        <v>85</v>
      </c>
      <c r="I523" s="4"/>
      <c r="J523" s="4"/>
      <c r="K523" s="4">
        <v>229</v>
      </c>
      <c r="L523" s="4">
        <v>10</v>
      </c>
      <c r="M523" s="4">
        <v>3</v>
      </c>
      <c r="N523" s="4" t="s">
        <v>3</v>
      </c>
      <c r="O523" s="4">
        <v>2</v>
      </c>
      <c r="P523" s="4"/>
      <c r="Q523" s="4"/>
      <c r="R523" s="4"/>
      <c r="S523" s="4"/>
      <c r="T523" s="4"/>
      <c r="U523" s="4"/>
      <c r="V523" s="4"/>
      <c r="W523" s="4">
        <v>0</v>
      </c>
      <c r="X523" s="4">
        <v>1</v>
      </c>
      <c r="Y523" s="4">
        <v>0</v>
      </c>
      <c r="Z523" s="4"/>
      <c r="AA523" s="4"/>
      <c r="AB523" s="4"/>
    </row>
    <row r="524" spans="1:28" x14ac:dyDescent="0.2">
      <c r="A524" s="4">
        <v>50</v>
      </c>
      <c r="B524" s="4">
        <v>0</v>
      </c>
      <c r="C524" s="4">
        <v>0</v>
      </c>
      <c r="D524" s="4">
        <v>1</v>
      </c>
      <c r="E524" s="4">
        <v>203</v>
      </c>
      <c r="F524" s="4">
        <f>ROUND(Source!Q512,O524)</f>
        <v>96.8</v>
      </c>
      <c r="G524" s="4" t="s">
        <v>86</v>
      </c>
      <c r="H524" s="4" t="s">
        <v>87</v>
      </c>
      <c r="I524" s="4"/>
      <c r="J524" s="4"/>
      <c r="K524" s="4">
        <v>203</v>
      </c>
      <c r="L524" s="4">
        <v>11</v>
      </c>
      <c r="M524" s="4">
        <v>3</v>
      </c>
      <c r="N524" s="4" t="s">
        <v>3</v>
      </c>
      <c r="O524" s="4">
        <v>2</v>
      </c>
      <c r="P524" s="4"/>
      <c r="Q524" s="4"/>
      <c r="R524" s="4"/>
      <c r="S524" s="4"/>
      <c r="T524" s="4"/>
      <c r="U524" s="4"/>
      <c r="V524" s="4"/>
      <c r="W524" s="4">
        <v>96.8</v>
      </c>
      <c r="X524" s="4">
        <v>1</v>
      </c>
      <c r="Y524" s="4">
        <v>96.8</v>
      </c>
      <c r="Z524" s="4"/>
      <c r="AA524" s="4"/>
      <c r="AB524" s="4"/>
    </row>
    <row r="525" spans="1:28" x14ac:dyDescent="0.2">
      <c r="A525" s="4">
        <v>50</v>
      </c>
      <c r="B525" s="4">
        <v>0</v>
      </c>
      <c r="C525" s="4">
        <v>0</v>
      </c>
      <c r="D525" s="4">
        <v>1</v>
      </c>
      <c r="E525" s="4">
        <v>231</v>
      </c>
      <c r="F525" s="4">
        <f>ROUND(Source!BB512,O525)</f>
        <v>0</v>
      </c>
      <c r="G525" s="4" t="s">
        <v>88</v>
      </c>
      <c r="H525" s="4" t="s">
        <v>89</v>
      </c>
      <c r="I525" s="4"/>
      <c r="J525" s="4"/>
      <c r="K525" s="4">
        <v>231</v>
      </c>
      <c r="L525" s="4">
        <v>12</v>
      </c>
      <c r="M525" s="4">
        <v>3</v>
      </c>
      <c r="N525" s="4" t="s">
        <v>3</v>
      </c>
      <c r="O525" s="4">
        <v>2</v>
      </c>
      <c r="P525" s="4"/>
      <c r="Q525" s="4"/>
      <c r="R525" s="4"/>
      <c r="S525" s="4"/>
      <c r="T525" s="4"/>
      <c r="U525" s="4"/>
      <c r="V525" s="4"/>
      <c r="W525" s="4">
        <v>0</v>
      </c>
      <c r="X525" s="4">
        <v>1</v>
      </c>
      <c r="Y525" s="4">
        <v>0</v>
      </c>
      <c r="Z525" s="4"/>
      <c r="AA525" s="4"/>
      <c r="AB525" s="4"/>
    </row>
    <row r="526" spans="1:28" x14ac:dyDescent="0.2">
      <c r="A526" s="4">
        <v>50</v>
      </c>
      <c r="B526" s="4">
        <v>0</v>
      </c>
      <c r="C526" s="4">
        <v>0</v>
      </c>
      <c r="D526" s="4">
        <v>1</v>
      </c>
      <c r="E526" s="4">
        <v>204</v>
      </c>
      <c r="F526" s="4">
        <f>ROUND(Source!R512,O526)</f>
        <v>0.48</v>
      </c>
      <c r="G526" s="4" t="s">
        <v>90</v>
      </c>
      <c r="H526" s="4" t="s">
        <v>91</v>
      </c>
      <c r="I526" s="4"/>
      <c r="J526" s="4"/>
      <c r="K526" s="4">
        <v>204</v>
      </c>
      <c r="L526" s="4">
        <v>13</v>
      </c>
      <c r="M526" s="4">
        <v>3</v>
      </c>
      <c r="N526" s="4" t="s">
        <v>3</v>
      </c>
      <c r="O526" s="4">
        <v>2</v>
      </c>
      <c r="P526" s="4"/>
      <c r="Q526" s="4"/>
      <c r="R526" s="4"/>
      <c r="S526" s="4"/>
      <c r="T526" s="4"/>
      <c r="U526" s="4"/>
      <c r="V526" s="4"/>
      <c r="W526" s="4">
        <v>0.48</v>
      </c>
      <c r="X526" s="4">
        <v>1</v>
      </c>
      <c r="Y526" s="4">
        <v>0.48</v>
      </c>
      <c r="Z526" s="4"/>
      <c r="AA526" s="4"/>
      <c r="AB526" s="4"/>
    </row>
    <row r="527" spans="1:28" x14ac:dyDescent="0.2">
      <c r="A527" s="4">
        <v>50</v>
      </c>
      <c r="B527" s="4">
        <v>0</v>
      </c>
      <c r="C527" s="4">
        <v>0</v>
      </c>
      <c r="D527" s="4">
        <v>1</v>
      </c>
      <c r="E527" s="4">
        <v>205</v>
      </c>
      <c r="F527" s="4">
        <f>ROUND(Source!S512,O527)</f>
        <v>46991.63</v>
      </c>
      <c r="G527" s="4" t="s">
        <v>92</v>
      </c>
      <c r="H527" s="4" t="s">
        <v>93</v>
      </c>
      <c r="I527" s="4"/>
      <c r="J527" s="4"/>
      <c r="K527" s="4">
        <v>205</v>
      </c>
      <c r="L527" s="4">
        <v>14</v>
      </c>
      <c r="M527" s="4">
        <v>3</v>
      </c>
      <c r="N527" s="4" t="s">
        <v>3</v>
      </c>
      <c r="O527" s="4">
        <v>2</v>
      </c>
      <c r="P527" s="4"/>
      <c r="Q527" s="4"/>
      <c r="R527" s="4"/>
      <c r="S527" s="4"/>
      <c r="T527" s="4"/>
      <c r="U527" s="4"/>
      <c r="V527" s="4"/>
      <c r="W527" s="4">
        <v>46991.63</v>
      </c>
      <c r="X527" s="4">
        <v>1</v>
      </c>
      <c r="Y527" s="4">
        <v>46991.63</v>
      </c>
      <c r="Z527" s="4"/>
      <c r="AA527" s="4"/>
      <c r="AB527" s="4"/>
    </row>
    <row r="528" spans="1:28" x14ac:dyDescent="0.2">
      <c r="A528" s="4">
        <v>50</v>
      </c>
      <c r="B528" s="4">
        <v>0</v>
      </c>
      <c r="C528" s="4">
        <v>0</v>
      </c>
      <c r="D528" s="4">
        <v>1</v>
      </c>
      <c r="E528" s="4">
        <v>232</v>
      </c>
      <c r="F528" s="4">
        <f>ROUND(Source!BC512,O528)</f>
        <v>0</v>
      </c>
      <c r="G528" s="4" t="s">
        <v>94</v>
      </c>
      <c r="H528" s="4" t="s">
        <v>95</v>
      </c>
      <c r="I528" s="4"/>
      <c r="J528" s="4"/>
      <c r="K528" s="4">
        <v>232</v>
      </c>
      <c r="L528" s="4">
        <v>15</v>
      </c>
      <c r="M528" s="4">
        <v>3</v>
      </c>
      <c r="N528" s="4" t="s">
        <v>3</v>
      </c>
      <c r="O528" s="4">
        <v>2</v>
      </c>
      <c r="P528" s="4"/>
      <c r="Q528" s="4"/>
      <c r="R528" s="4"/>
      <c r="S528" s="4"/>
      <c r="T528" s="4"/>
      <c r="U528" s="4"/>
      <c r="V528" s="4"/>
      <c r="W528" s="4">
        <v>0</v>
      </c>
      <c r="X528" s="4">
        <v>1</v>
      </c>
      <c r="Y528" s="4">
        <v>0</v>
      </c>
      <c r="Z528" s="4"/>
      <c r="AA528" s="4"/>
      <c r="AB528" s="4"/>
    </row>
    <row r="529" spans="1:206" x14ac:dyDescent="0.2">
      <c r="A529" s="4">
        <v>50</v>
      </c>
      <c r="B529" s="4">
        <v>0</v>
      </c>
      <c r="C529" s="4">
        <v>0</v>
      </c>
      <c r="D529" s="4">
        <v>1</v>
      </c>
      <c r="E529" s="4">
        <v>214</v>
      </c>
      <c r="F529" s="4">
        <f>ROUND(Source!AS512,O529)</f>
        <v>0</v>
      </c>
      <c r="G529" s="4" t="s">
        <v>96</v>
      </c>
      <c r="H529" s="4" t="s">
        <v>97</v>
      </c>
      <c r="I529" s="4"/>
      <c r="J529" s="4"/>
      <c r="K529" s="4">
        <v>214</v>
      </c>
      <c r="L529" s="4">
        <v>16</v>
      </c>
      <c r="M529" s="4">
        <v>3</v>
      </c>
      <c r="N529" s="4" t="s">
        <v>3</v>
      </c>
      <c r="O529" s="4">
        <v>2</v>
      </c>
      <c r="P529" s="4"/>
      <c r="Q529" s="4"/>
      <c r="R529" s="4"/>
      <c r="S529" s="4"/>
      <c r="T529" s="4"/>
      <c r="U529" s="4"/>
      <c r="V529" s="4"/>
      <c r="W529" s="4">
        <v>0</v>
      </c>
      <c r="X529" s="4">
        <v>1</v>
      </c>
      <c r="Y529" s="4">
        <v>0</v>
      </c>
      <c r="Z529" s="4"/>
      <c r="AA529" s="4"/>
      <c r="AB529" s="4"/>
    </row>
    <row r="530" spans="1:206" x14ac:dyDescent="0.2">
      <c r="A530" s="4">
        <v>50</v>
      </c>
      <c r="B530" s="4">
        <v>0</v>
      </c>
      <c r="C530" s="4">
        <v>0</v>
      </c>
      <c r="D530" s="4">
        <v>1</v>
      </c>
      <c r="E530" s="4">
        <v>215</v>
      </c>
      <c r="F530" s="4">
        <f>ROUND(Source!AT512,O530)</f>
        <v>0</v>
      </c>
      <c r="G530" s="4" t="s">
        <v>98</v>
      </c>
      <c r="H530" s="4" t="s">
        <v>99</v>
      </c>
      <c r="I530" s="4"/>
      <c r="J530" s="4"/>
      <c r="K530" s="4">
        <v>215</v>
      </c>
      <c r="L530" s="4">
        <v>17</v>
      </c>
      <c r="M530" s="4">
        <v>3</v>
      </c>
      <c r="N530" s="4" t="s">
        <v>3</v>
      </c>
      <c r="O530" s="4">
        <v>2</v>
      </c>
      <c r="P530" s="4"/>
      <c r="Q530" s="4"/>
      <c r="R530" s="4"/>
      <c r="S530" s="4"/>
      <c r="T530" s="4"/>
      <c r="U530" s="4"/>
      <c r="V530" s="4"/>
      <c r="W530" s="4">
        <v>0</v>
      </c>
      <c r="X530" s="4">
        <v>1</v>
      </c>
      <c r="Y530" s="4">
        <v>0</v>
      </c>
      <c r="Z530" s="4"/>
      <c r="AA530" s="4"/>
      <c r="AB530" s="4"/>
    </row>
    <row r="531" spans="1:206" x14ac:dyDescent="0.2">
      <c r="A531" s="4">
        <v>50</v>
      </c>
      <c r="B531" s="4">
        <v>0</v>
      </c>
      <c r="C531" s="4">
        <v>0</v>
      </c>
      <c r="D531" s="4">
        <v>1</v>
      </c>
      <c r="E531" s="4">
        <v>217</v>
      </c>
      <c r="F531" s="4">
        <f>ROUND(Source!AU512,O531)</f>
        <v>86814.74</v>
      </c>
      <c r="G531" s="4" t="s">
        <v>100</v>
      </c>
      <c r="H531" s="4" t="s">
        <v>101</v>
      </c>
      <c r="I531" s="4"/>
      <c r="J531" s="4"/>
      <c r="K531" s="4">
        <v>217</v>
      </c>
      <c r="L531" s="4">
        <v>18</v>
      </c>
      <c r="M531" s="4">
        <v>3</v>
      </c>
      <c r="N531" s="4" t="s">
        <v>3</v>
      </c>
      <c r="O531" s="4">
        <v>2</v>
      </c>
      <c r="P531" s="4"/>
      <c r="Q531" s="4"/>
      <c r="R531" s="4"/>
      <c r="S531" s="4"/>
      <c r="T531" s="4"/>
      <c r="U531" s="4"/>
      <c r="V531" s="4"/>
      <c r="W531" s="4">
        <v>86814.74</v>
      </c>
      <c r="X531" s="4">
        <v>1</v>
      </c>
      <c r="Y531" s="4">
        <v>86814.74</v>
      </c>
      <c r="Z531" s="4"/>
      <c r="AA531" s="4"/>
      <c r="AB531" s="4"/>
    </row>
    <row r="532" spans="1:206" x14ac:dyDescent="0.2">
      <c r="A532" s="4">
        <v>50</v>
      </c>
      <c r="B532" s="4">
        <v>0</v>
      </c>
      <c r="C532" s="4">
        <v>0</v>
      </c>
      <c r="D532" s="4">
        <v>1</v>
      </c>
      <c r="E532" s="4">
        <v>230</v>
      </c>
      <c r="F532" s="4">
        <f>ROUND(Source!BA512,O532)</f>
        <v>0</v>
      </c>
      <c r="G532" s="4" t="s">
        <v>102</v>
      </c>
      <c r="H532" s="4" t="s">
        <v>103</v>
      </c>
      <c r="I532" s="4"/>
      <c r="J532" s="4"/>
      <c r="K532" s="4">
        <v>230</v>
      </c>
      <c r="L532" s="4">
        <v>19</v>
      </c>
      <c r="M532" s="4">
        <v>3</v>
      </c>
      <c r="N532" s="4" t="s">
        <v>3</v>
      </c>
      <c r="O532" s="4">
        <v>2</v>
      </c>
      <c r="P532" s="4"/>
      <c r="Q532" s="4"/>
      <c r="R532" s="4"/>
      <c r="S532" s="4"/>
      <c r="T532" s="4"/>
      <c r="U532" s="4"/>
      <c r="V532" s="4"/>
      <c r="W532" s="4">
        <v>0</v>
      </c>
      <c r="X532" s="4">
        <v>1</v>
      </c>
      <c r="Y532" s="4">
        <v>0</v>
      </c>
      <c r="Z532" s="4"/>
      <c r="AA532" s="4"/>
      <c r="AB532" s="4"/>
    </row>
    <row r="533" spans="1:206" x14ac:dyDescent="0.2">
      <c r="A533" s="4">
        <v>50</v>
      </c>
      <c r="B533" s="4">
        <v>0</v>
      </c>
      <c r="C533" s="4">
        <v>0</v>
      </c>
      <c r="D533" s="4">
        <v>1</v>
      </c>
      <c r="E533" s="4">
        <v>206</v>
      </c>
      <c r="F533" s="4">
        <f>ROUND(Source!T512,O533)</f>
        <v>0</v>
      </c>
      <c r="G533" s="4" t="s">
        <v>104</v>
      </c>
      <c r="H533" s="4" t="s">
        <v>105</v>
      </c>
      <c r="I533" s="4"/>
      <c r="J533" s="4"/>
      <c r="K533" s="4">
        <v>206</v>
      </c>
      <c r="L533" s="4">
        <v>20</v>
      </c>
      <c r="M533" s="4">
        <v>3</v>
      </c>
      <c r="N533" s="4" t="s">
        <v>3</v>
      </c>
      <c r="O533" s="4">
        <v>2</v>
      </c>
      <c r="P533" s="4"/>
      <c r="Q533" s="4"/>
      <c r="R533" s="4"/>
      <c r="S533" s="4"/>
      <c r="T533" s="4"/>
      <c r="U533" s="4"/>
      <c r="V533" s="4"/>
      <c r="W533" s="4">
        <v>0</v>
      </c>
      <c r="X533" s="4">
        <v>1</v>
      </c>
      <c r="Y533" s="4">
        <v>0</v>
      </c>
      <c r="Z533" s="4"/>
      <c r="AA533" s="4"/>
      <c r="AB533" s="4"/>
    </row>
    <row r="534" spans="1:206" x14ac:dyDescent="0.2">
      <c r="A534" s="4">
        <v>50</v>
      </c>
      <c r="B534" s="4">
        <v>0</v>
      </c>
      <c r="C534" s="4">
        <v>0</v>
      </c>
      <c r="D534" s="4">
        <v>1</v>
      </c>
      <c r="E534" s="4">
        <v>207</v>
      </c>
      <c r="F534" s="4">
        <f>Source!U512</f>
        <v>92.81819999999999</v>
      </c>
      <c r="G534" s="4" t="s">
        <v>106</v>
      </c>
      <c r="H534" s="4" t="s">
        <v>107</v>
      </c>
      <c r="I534" s="4"/>
      <c r="J534" s="4"/>
      <c r="K534" s="4">
        <v>207</v>
      </c>
      <c r="L534" s="4">
        <v>21</v>
      </c>
      <c r="M534" s="4">
        <v>3</v>
      </c>
      <c r="N534" s="4" t="s">
        <v>3</v>
      </c>
      <c r="O534" s="4">
        <v>-1</v>
      </c>
      <c r="P534" s="4"/>
      <c r="Q534" s="4"/>
      <c r="R534" s="4"/>
      <c r="S534" s="4"/>
      <c r="T534" s="4"/>
      <c r="U534" s="4"/>
      <c r="V534" s="4"/>
      <c r="W534" s="4">
        <v>92.81819999999999</v>
      </c>
      <c r="X534" s="4">
        <v>1</v>
      </c>
      <c r="Y534" s="4">
        <v>92.81819999999999</v>
      </c>
      <c r="Z534" s="4"/>
      <c r="AA534" s="4"/>
      <c r="AB534" s="4"/>
    </row>
    <row r="535" spans="1:206" x14ac:dyDescent="0.2">
      <c r="A535" s="4">
        <v>50</v>
      </c>
      <c r="B535" s="4">
        <v>0</v>
      </c>
      <c r="C535" s="4">
        <v>0</v>
      </c>
      <c r="D535" s="4">
        <v>1</v>
      </c>
      <c r="E535" s="4">
        <v>208</v>
      </c>
      <c r="F535" s="4">
        <f>Source!V512</f>
        <v>0</v>
      </c>
      <c r="G535" s="4" t="s">
        <v>108</v>
      </c>
      <c r="H535" s="4" t="s">
        <v>109</v>
      </c>
      <c r="I535" s="4"/>
      <c r="J535" s="4"/>
      <c r="K535" s="4">
        <v>208</v>
      </c>
      <c r="L535" s="4">
        <v>22</v>
      </c>
      <c r="M535" s="4">
        <v>3</v>
      </c>
      <c r="N535" s="4" t="s">
        <v>3</v>
      </c>
      <c r="O535" s="4">
        <v>-1</v>
      </c>
      <c r="P535" s="4"/>
      <c r="Q535" s="4"/>
      <c r="R535" s="4"/>
      <c r="S535" s="4"/>
      <c r="T535" s="4"/>
      <c r="U535" s="4"/>
      <c r="V535" s="4"/>
      <c r="W535" s="4">
        <v>0</v>
      </c>
      <c r="X535" s="4">
        <v>1</v>
      </c>
      <c r="Y535" s="4">
        <v>0</v>
      </c>
      <c r="Z535" s="4"/>
      <c r="AA535" s="4"/>
      <c r="AB535" s="4"/>
    </row>
    <row r="536" spans="1:206" x14ac:dyDescent="0.2">
      <c r="A536" s="4">
        <v>50</v>
      </c>
      <c r="B536" s="4">
        <v>0</v>
      </c>
      <c r="C536" s="4">
        <v>0</v>
      </c>
      <c r="D536" s="4">
        <v>1</v>
      </c>
      <c r="E536" s="4">
        <v>209</v>
      </c>
      <c r="F536" s="4">
        <f>ROUND(Source!W512,O536)</f>
        <v>0</v>
      </c>
      <c r="G536" s="4" t="s">
        <v>110</v>
      </c>
      <c r="H536" s="4" t="s">
        <v>111</v>
      </c>
      <c r="I536" s="4"/>
      <c r="J536" s="4"/>
      <c r="K536" s="4">
        <v>209</v>
      </c>
      <c r="L536" s="4">
        <v>23</v>
      </c>
      <c r="M536" s="4">
        <v>3</v>
      </c>
      <c r="N536" s="4" t="s">
        <v>3</v>
      </c>
      <c r="O536" s="4">
        <v>2</v>
      </c>
      <c r="P536" s="4"/>
      <c r="Q536" s="4"/>
      <c r="R536" s="4"/>
      <c r="S536" s="4"/>
      <c r="T536" s="4"/>
      <c r="U536" s="4"/>
      <c r="V536" s="4"/>
      <c r="W536" s="4">
        <v>0</v>
      </c>
      <c r="X536" s="4">
        <v>1</v>
      </c>
      <c r="Y536" s="4">
        <v>0</v>
      </c>
      <c r="Z536" s="4"/>
      <c r="AA536" s="4"/>
      <c r="AB536" s="4"/>
    </row>
    <row r="537" spans="1:206" x14ac:dyDescent="0.2">
      <c r="A537" s="4">
        <v>50</v>
      </c>
      <c r="B537" s="4">
        <v>0</v>
      </c>
      <c r="C537" s="4">
        <v>0</v>
      </c>
      <c r="D537" s="4">
        <v>1</v>
      </c>
      <c r="E537" s="4">
        <v>233</v>
      </c>
      <c r="F537" s="4">
        <f>ROUND(Source!BD512,O537)</f>
        <v>0</v>
      </c>
      <c r="G537" s="4" t="s">
        <v>112</v>
      </c>
      <c r="H537" s="4" t="s">
        <v>113</v>
      </c>
      <c r="I537" s="4"/>
      <c r="J537" s="4"/>
      <c r="K537" s="4">
        <v>233</v>
      </c>
      <c r="L537" s="4">
        <v>24</v>
      </c>
      <c r="M537" s="4">
        <v>3</v>
      </c>
      <c r="N537" s="4" t="s">
        <v>3</v>
      </c>
      <c r="O537" s="4">
        <v>2</v>
      </c>
      <c r="P537" s="4"/>
      <c r="Q537" s="4"/>
      <c r="R537" s="4"/>
      <c r="S537" s="4"/>
      <c r="T537" s="4"/>
      <c r="U537" s="4"/>
      <c r="V537" s="4"/>
      <c r="W537" s="4">
        <v>0</v>
      </c>
      <c r="X537" s="4">
        <v>1</v>
      </c>
      <c r="Y537" s="4">
        <v>0</v>
      </c>
      <c r="Z537" s="4"/>
      <c r="AA537" s="4"/>
      <c r="AB537" s="4"/>
    </row>
    <row r="538" spans="1:206" x14ac:dyDescent="0.2">
      <c r="A538" s="4">
        <v>50</v>
      </c>
      <c r="B538" s="4">
        <v>0</v>
      </c>
      <c r="C538" s="4">
        <v>0</v>
      </c>
      <c r="D538" s="4">
        <v>1</v>
      </c>
      <c r="E538" s="4">
        <v>210</v>
      </c>
      <c r="F538" s="4">
        <f>ROUND(Source!X512,O538)</f>
        <v>32894.15</v>
      </c>
      <c r="G538" s="4" t="s">
        <v>114</v>
      </c>
      <c r="H538" s="4" t="s">
        <v>115</v>
      </c>
      <c r="I538" s="4"/>
      <c r="J538" s="4"/>
      <c r="K538" s="4">
        <v>210</v>
      </c>
      <c r="L538" s="4">
        <v>25</v>
      </c>
      <c r="M538" s="4">
        <v>3</v>
      </c>
      <c r="N538" s="4" t="s">
        <v>3</v>
      </c>
      <c r="O538" s="4">
        <v>2</v>
      </c>
      <c r="P538" s="4"/>
      <c r="Q538" s="4"/>
      <c r="R538" s="4"/>
      <c r="S538" s="4"/>
      <c r="T538" s="4"/>
      <c r="U538" s="4"/>
      <c r="V538" s="4"/>
      <c r="W538" s="4">
        <v>32894.15</v>
      </c>
      <c r="X538" s="4">
        <v>1</v>
      </c>
      <c r="Y538" s="4">
        <v>32894.15</v>
      </c>
      <c r="Z538" s="4"/>
      <c r="AA538" s="4"/>
      <c r="AB538" s="4"/>
    </row>
    <row r="539" spans="1:206" x14ac:dyDescent="0.2">
      <c r="A539" s="4">
        <v>50</v>
      </c>
      <c r="B539" s="4">
        <v>0</v>
      </c>
      <c r="C539" s="4">
        <v>0</v>
      </c>
      <c r="D539" s="4">
        <v>1</v>
      </c>
      <c r="E539" s="4">
        <v>211</v>
      </c>
      <c r="F539" s="4">
        <f>ROUND(Source!Y512,O539)</f>
        <v>4699.17</v>
      </c>
      <c r="G539" s="4" t="s">
        <v>116</v>
      </c>
      <c r="H539" s="4" t="s">
        <v>117</v>
      </c>
      <c r="I539" s="4"/>
      <c r="J539" s="4"/>
      <c r="K539" s="4">
        <v>211</v>
      </c>
      <c r="L539" s="4">
        <v>26</v>
      </c>
      <c r="M539" s="4">
        <v>3</v>
      </c>
      <c r="N539" s="4" t="s">
        <v>3</v>
      </c>
      <c r="O539" s="4">
        <v>2</v>
      </c>
      <c r="P539" s="4"/>
      <c r="Q539" s="4"/>
      <c r="R539" s="4"/>
      <c r="S539" s="4"/>
      <c r="T539" s="4"/>
      <c r="U539" s="4"/>
      <c r="V539" s="4"/>
      <c r="W539" s="4">
        <v>4699.17</v>
      </c>
      <c r="X539" s="4">
        <v>1</v>
      </c>
      <c r="Y539" s="4">
        <v>4699.17</v>
      </c>
      <c r="Z539" s="4"/>
      <c r="AA539" s="4"/>
      <c r="AB539" s="4"/>
    </row>
    <row r="540" spans="1:206" x14ac:dyDescent="0.2">
      <c r="A540" s="4">
        <v>50</v>
      </c>
      <c r="B540" s="4">
        <v>0</v>
      </c>
      <c r="C540" s="4">
        <v>0</v>
      </c>
      <c r="D540" s="4">
        <v>1</v>
      </c>
      <c r="E540" s="4">
        <v>224</v>
      </c>
      <c r="F540" s="4">
        <f>ROUND(Source!AR512,O540)</f>
        <v>86814.74</v>
      </c>
      <c r="G540" s="4" t="s">
        <v>118</v>
      </c>
      <c r="H540" s="4" t="s">
        <v>119</v>
      </c>
      <c r="I540" s="4"/>
      <c r="J540" s="4"/>
      <c r="K540" s="4">
        <v>224</v>
      </c>
      <c r="L540" s="4">
        <v>27</v>
      </c>
      <c r="M540" s="4">
        <v>3</v>
      </c>
      <c r="N540" s="4" t="s">
        <v>3</v>
      </c>
      <c r="O540" s="4">
        <v>2</v>
      </c>
      <c r="P540" s="4"/>
      <c r="Q540" s="4"/>
      <c r="R540" s="4"/>
      <c r="S540" s="4"/>
      <c r="T540" s="4"/>
      <c r="U540" s="4"/>
      <c r="V540" s="4"/>
      <c r="W540" s="4">
        <v>86814.74</v>
      </c>
      <c r="X540" s="4">
        <v>1</v>
      </c>
      <c r="Y540" s="4">
        <v>86814.74</v>
      </c>
      <c r="Z540" s="4"/>
      <c r="AA540" s="4"/>
      <c r="AB540" s="4"/>
    </row>
    <row r="542" spans="1:206" x14ac:dyDescent="0.2">
      <c r="A542" s="2">
        <v>51</v>
      </c>
      <c r="B542" s="2">
        <f>B447</f>
        <v>1</v>
      </c>
      <c r="C542" s="2">
        <f>A447</f>
        <v>4</v>
      </c>
      <c r="D542" s="2">
        <f>ROW(A447)</f>
        <v>447</v>
      </c>
      <c r="E542" s="2"/>
      <c r="F542" s="2" t="str">
        <f>IF(F447&lt;&gt;"",F447,"")</f>
        <v>Новый раздел</v>
      </c>
      <c r="G542" s="2" t="str">
        <f>IF(G447&lt;&gt;"",G447,"")</f>
        <v>Подготовка к ОЗП- Смета 1.2</v>
      </c>
      <c r="H542" s="2">
        <v>0</v>
      </c>
      <c r="I542" s="2"/>
      <c r="J542" s="2"/>
      <c r="K542" s="2"/>
      <c r="L542" s="2"/>
      <c r="M542" s="2"/>
      <c r="N542" s="2"/>
      <c r="O542" s="2">
        <f t="shared" ref="O542:T542" si="332">ROUND(O473+O512+AB542,2)</f>
        <v>73432.19</v>
      </c>
      <c r="P542" s="2">
        <f t="shared" si="332"/>
        <v>2241.61</v>
      </c>
      <c r="Q542" s="2">
        <f t="shared" si="332"/>
        <v>101.5</v>
      </c>
      <c r="R542" s="2">
        <f t="shared" si="332"/>
        <v>0.5</v>
      </c>
      <c r="S542" s="2">
        <f t="shared" si="332"/>
        <v>71089.08</v>
      </c>
      <c r="T542" s="2">
        <f t="shared" si="332"/>
        <v>0</v>
      </c>
      <c r="U542" s="2">
        <f>U473+U512+AH542</f>
        <v>147.45339999999999</v>
      </c>
      <c r="V542" s="2">
        <f>V473+V512+AI542</f>
        <v>0</v>
      </c>
      <c r="W542" s="2">
        <f>ROUND(W473+W512+AJ542,2)</f>
        <v>0</v>
      </c>
      <c r="X542" s="2">
        <f>ROUND(X473+X512+AK542,2)</f>
        <v>49762.36</v>
      </c>
      <c r="Y542" s="2">
        <f>ROUND(Y473+Y512+AL542,2)</f>
        <v>7108.9</v>
      </c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>
        <f t="shared" ref="AO542:BD542" si="333">ROUND(AO473+AO512+BX542,2)</f>
        <v>0</v>
      </c>
      <c r="AP542" s="2">
        <f t="shared" si="333"/>
        <v>0</v>
      </c>
      <c r="AQ542" s="2">
        <f t="shared" si="333"/>
        <v>0</v>
      </c>
      <c r="AR542" s="2">
        <f t="shared" si="333"/>
        <v>130304.25</v>
      </c>
      <c r="AS542" s="2">
        <f t="shared" si="333"/>
        <v>0</v>
      </c>
      <c r="AT542" s="2">
        <f t="shared" si="333"/>
        <v>0</v>
      </c>
      <c r="AU542" s="2">
        <f t="shared" si="333"/>
        <v>130304.25</v>
      </c>
      <c r="AV542" s="2">
        <f t="shared" si="333"/>
        <v>2241.61</v>
      </c>
      <c r="AW542" s="2">
        <f t="shared" si="333"/>
        <v>2241.61</v>
      </c>
      <c r="AX542" s="2">
        <f t="shared" si="333"/>
        <v>0</v>
      </c>
      <c r="AY542" s="2">
        <f t="shared" si="333"/>
        <v>2241.61</v>
      </c>
      <c r="AZ542" s="2">
        <f t="shared" si="333"/>
        <v>0</v>
      </c>
      <c r="BA542" s="2">
        <f t="shared" si="333"/>
        <v>0</v>
      </c>
      <c r="BB542" s="2">
        <f t="shared" si="333"/>
        <v>0</v>
      </c>
      <c r="BC542" s="2">
        <f t="shared" si="333"/>
        <v>0</v>
      </c>
      <c r="BD542" s="2">
        <f t="shared" si="333"/>
        <v>0</v>
      </c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  <c r="CZ542" s="2"/>
      <c r="DA542" s="2"/>
      <c r="DB542" s="2"/>
      <c r="DC542" s="2"/>
      <c r="DD542" s="2"/>
      <c r="DE542" s="2"/>
      <c r="DF542" s="2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>
        <v>0</v>
      </c>
    </row>
    <row r="544" spans="1:206" x14ac:dyDescent="0.2">
      <c r="A544" s="4">
        <v>50</v>
      </c>
      <c r="B544" s="4">
        <v>0</v>
      </c>
      <c r="C544" s="4">
        <v>0</v>
      </c>
      <c r="D544" s="4">
        <v>1</v>
      </c>
      <c r="E544" s="4">
        <v>201</v>
      </c>
      <c r="F544" s="4">
        <f>ROUND(Source!O542,O544)</f>
        <v>73432.19</v>
      </c>
      <c r="G544" s="4" t="s">
        <v>66</v>
      </c>
      <c r="H544" s="4" t="s">
        <v>67</v>
      </c>
      <c r="I544" s="4"/>
      <c r="J544" s="4"/>
      <c r="K544" s="4">
        <v>201</v>
      </c>
      <c r="L544" s="4">
        <v>1</v>
      </c>
      <c r="M544" s="4">
        <v>3</v>
      </c>
      <c r="N544" s="4" t="s">
        <v>3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73432.19</v>
      </c>
      <c r="X544" s="4">
        <v>1</v>
      </c>
      <c r="Y544" s="4">
        <v>73432.19</v>
      </c>
      <c r="Z544" s="4"/>
      <c r="AA544" s="4"/>
      <c r="AB544" s="4"/>
    </row>
    <row r="545" spans="1:28" x14ac:dyDescent="0.2">
      <c r="A545" s="4">
        <v>50</v>
      </c>
      <c r="B545" s="4">
        <v>0</v>
      </c>
      <c r="C545" s="4">
        <v>0</v>
      </c>
      <c r="D545" s="4">
        <v>1</v>
      </c>
      <c r="E545" s="4">
        <v>202</v>
      </c>
      <c r="F545" s="4">
        <f>ROUND(Source!P542,O545)</f>
        <v>2241.61</v>
      </c>
      <c r="G545" s="4" t="s">
        <v>68</v>
      </c>
      <c r="H545" s="4" t="s">
        <v>69</v>
      </c>
      <c r="I545" s="4"/>
      <c r="J545" s="4"/>
      <c r="K545" s="4">
        <v>202</v>
      </c>
      <c r="L545" s="4">
        <v>2</v>
      </c>
      <c r="M545" s="4">
        <v>3</v>
      </c>
      <c r="N545" s="4" t="s">
        <v>3</v>
      </c>
      <c r="O545" s="4">
        <v>2</v>
      </c>
      <c r="P545" s="4"/>
      <c r="Q545" s="4"/>
      <c r="R545" s="4"/>
      <c r="S545" s="4"/>
      <c r="T545" s="4"/>
      <c r="U545" s="4"/>
      <c r="V545" s="4"/>
      <c r="W545" s="4">
        <v>2241.61</v>
      </c>
      <c r="X545" s="4">
        <v>1</v>
      </c>
      <c r="Y545" s="4">
        <v>2241.61</v>
      </c>
      <c r="Z545" s="4"/>
      <c r="AA545" s="4"/>
      <c r="AB545" s="4"/>
    </row>
    <row r="546" spans="1:28" x14ac:dyDescent="0.2">
      <c r="A546" s="4">
        <v>50</v>
      </c>
      <c r="B546" s="4">
        <v>0</v>
      </c>
      <c r="C546" s="4">
        <v>0</v>
      </c>
      <c r="D546" s="4">
        <v>1</v>
      </c>
      <c r="E546" s="4">
        <v>222</v>
      </c>
      <c r="F546" s="4">
        <f>ROUND(Source!AO542,O546)</f>
        <v>0</v>
      </c>
      <c r="G546" s="4" t="s">
        <v>70</v>
      </c>
      <c r="H546" s="4" t="s">
        <v>71</v>
      </c>
      <c r="I546" s="4"/>
      <c r="J546" s="4"/>
      <c r="K546" s="4">
        <v>222</v>
      </c>
      <c r="L546" s="4">
        <v>3</v>
      </c>
      <c r="M546" s="4">
        <v>3</v>
      </c>
      <c r="N546" s="4" t="s">
        <v>3</v>
      </c>
      <c r="O546" s="4">
        <v>2</v>
      </c>
      <c r="P546" s="4"/>
      <c r="Q546" s="4"/>
      <c r="R546" s="4"/>
      <c r="S546" s="4"/>
      <c r="T546" s="4"/>
      <c r="U546" s="4"/>
      <c r="V546" s="4"/>
      <c r="W546" s="4">
        <v>0</v>
      </c>
      <c r="X546" s="4">
        <v>1</v>
      </c>
      <c r="Y546" s="4">
        <v>0</v>
      </c>
      <c r="Z546" s="4"/>
      <c r="AA546" s="4"/>
      <c r="AB546" s="4"/>
    </row>
    <row r="547" spans="1:28" x14ac:dyDescent="0.2">
      <c r="A547" s="4">
        <v>50</v>
      </c>
      <c r="B547" s="4">
        <v>0</v>
      </c>
      <c r="C547" s="4">
        <v>0</v>
      </c>
      <c r="D547" s="4">
        <v>1</v>
      </c>
      <c r="E547" s="4">
        <v>225</v>
      </c>
      <c r="F547" s="4">
        <f>ROUND(Source!AV542,O547)</f>
        <v>2241.61</v>
      </c>
      <c r="G547" s="4" t="s">
        <v>72</v>
      </c>
      <c r="H547" s="4" t="s">
        <v>73</v>
      </c>
      <c r="I547" s="4"/>
      <c r="J547" s="4"/>
      <c r="K547" s="4">
        <v>225</v>
      </c>
      <c r="L547" s="4">
        <v>4</v>
      </c>
      <c r="M547" s="4">
        <v>3</v>
      </c>
      <c r="N547" s="4" t="s">
        <v>3</v>
      </c>
      <c r="O547" s="4">
        <v>2</v>
      </c>
      <c r="P547" s="4"/>
      <c r="Q547" s="4"/>
      <c r="R547" s="4"/>
      <c r="S547" s="4"/>
      <c r="T547" s="4"/>
      <c r="U547" s="4"/>
      <c r="V547" s="4"/>
      <c r="W547" s="4">
        <v>2241.61</v>
      </c>
      <c r="X547" s="4">
        <v>1</v>
      </c>
      <c r="Y547" s="4">
        <v>2241.61</v>
      </c>
      <c r="Z547" s="4"/>
      <c r="AA547" s="4"/>
      <c r="AB547" s="4"/>
    </row>
    <row r="548" spans="1:28" x14ac:dyDescent="0.2">
      <c r="A548" s="4">
        <v>50</v>
      </c>
      <c r="B548" s="4">
        <v>0</v>
      </c>
      <c r="C548" s="4">
        <v>0</v>
      </c>
      <c r="D548" s="4">
        <v>1</v>
      </c>
      <c r="E548" s="4">
        <v>226</v>
      </c>
      <c r="F548" s="4">
        <f>ROUND(Source!AW542,O548)</f>
        <v>2241.61</v>
      </c>
      <c r="G548" s="4" t="s">
        <v>74</v>
      </c>
      <c r="H548" s="4" t="s">
        <v>75</v>
      </c>
      <c r="I548" s="4"/>
      <c r="J548" s="4"/>
      <c r="K548" s="4">
        <v>226</v>
      </c>
      <c r="L548" s="4">
        <v>5</v>
      </c>
      <c r="M548" s="4">
        <v>3</v>
      </c>
      <c r="N548" s="4" t="s">
        <v>3</v>
      </c>
      <c r="O548" s="4">
        <v>2</v>
      </c>
      <c r="P548" s="4"/>
      <c r="Q548" s="4"/>
      <c r="R548" s="4"/>
      <c r="S548" s="4"/>
      <c r="T548" s="4"/>
      <c r="U548" s="4"/>
      <c r="V548" s="4"/>
      <c r="W548" s="4">
        <v>2241.61</v>
      </c>
      <c r="X548" s="4">
        <v>1</v>
      </c>
      <c r="Y548" s="4">
        <v>2241.61</v>
      </c>
      <c r="Z548" s="4"/>
      <c r="AA548" s="4"/>
      <c r="AB548" s="4"/>
    </row>
    <row r="549" spans="1:28" x14ac:dyDescent="0.2">
      <c r="A549" s="4">
        <v>50</v>
      </c>
      <c r="B549" s="4">
        <v>0</v>
      </c>
      <c r="C549" s="4">
        <v>0</v>
      </c>
      <c r="D549" s="4">
        <v>1</v>
      </c>
      <c r="E549" s="4">
        <v>227</v>
      </c>
      <c r="F549" s="4">
        <f>ROUND(Source!AX542,O549)</f>
        <v>0</v>
      </c>
      <c r="G549" s="4" t="s">
        <v>76</v>
      </c>
      <c r="H549" s="4" t="s">
        <v>77</v>
      </c>
      <c r="I549" s="4"/>
      <c r="J549" s="4"/>
      <c r="K549" s="4">
        <v>227</v>
      </c>
      <c r="L549" s="4">
        <v>6</v>
      </c>
      <c r="M549" s="4">
        <v>3</v>
      </c>
      <c r="N549" s="4" t="s">
        <v>3</v>
      </c>
      <c r="O549" s="4">
        <v>2</v>
      </c>
      <c r="P549" s="4"/>
      <c r="Q549" s="4"/>
      <c r="R549" s="4"/>
      <c r="S549" s="4"/>
      <c r="T549" s="4"/>
      <c r="U549" s="4"/>
      <c r="V549" s="4"/>
      <c r="W549" s="4">
        <v>0</v>
      </c>
      <c r="X549" s="4">
        <v>1</v>
      </c>
      <c r="Y549" s="4">
        <v>0</v>
      </c>
      <c r="Z549" s="4"/>
      <c r="AA549" s="4"/>
      <c r="AB549" s="4"/>
    </row>
    <row r="550" spans="1:28" x14ac:dyDescent="0.2">
      <c r="A550" s="4">
        <v>50</v>
      </c>
      <c r="B550" s="4">
        <v>0</v>
      </c>
      <c r="C550" s="4">
        <v>0</v>
      </c>
      <c r="D550" s="4">
        <v>1</v>
      </c>
      <c r="E550" s="4">
        <v>228</v>
      </c>
      <c r="F550" s="4">
        <f>ROUND(Source!AY542,O550)</f>
        <v>2241.61</v>
      </c>
      <c r="G550" s="4" t="s">
        <v>78</v>
      </c>
      <c r="H550" s="4" t="s">
        <v>79</v>
      </c>
      <c r="I550" s="4"/>
      <c r="J550" s="4"/>
      <c r="K550" s="4">
        <v>228</v>
      </c>
      <c r="L550" s="4">
        <v>7</v>
      </c>
      <c r="M550" s="4">
        <v>3</v>
      </c>
      <c r="N550" s="4" t="s">
        <v>3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2241.61</v>
      </c>
      <c r="X550" s="4">
        <v>1</v>
      </c>
      <c r="Y550" s="4">
        <v>2241.61</v>
      </c>
      <c r="Z550" s="4"/>
      <c r="AA550" s="4"/>
      <c r="AB550" s="4"/>
    </row>
    <row r="551" spans="1:28" x14ac:dyDescent="0.2">
      <c r="A551" s="4">
        <v>50</v>
      </c>
      <c r="B551" s="4">
        <v>0</v>
      </c>
      <c r="C551" s="4">
        <v>0</v>
      </c>
      <c r="D551" s="4">
        <v>1</v>
      </c>
      <c r="E551" s="4">
        <v>216</v>
      </c>
      <c r="F551" s="4">
        <f>ROUND(Source!AP542,O551)</f>
        <v>0</v>
      </c>
      <c r="G551" s="4" t="s">
        <v>80</v>
      </c>
      <c r="H551" s="4" t="s">
        <v>81</v>
      </c>
      <c r="I551" s="4"/>
      <c r="J551" s="4"/>
      <c r="K551" s="4">
        <v>216</v>
      </c>
      <c r="L551" s="4">
        <v>8</v>
      </c>
      <c r="M551" s="4">
        <v>3</v>
      </c>
      <c r="N551" s="4" t="s">
        <v>3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0</v>
      </c>
      <c r="X551" s="4">
        <v>1</v>
      </c>
      <c r="Y551" s="4">
        <v>0</v>
      </c>
      <c r="Z551" s="4"/>
      <c r="AA551" s="4"/>
      <c r="AB551" s="4"/>
    </row>
    <row r="552" spans="1:28" x14ac:dyDescent="0.2">
      <c r="A552" s="4">
        <v>50</v>
      </c>
      <c r="B552" s="4">
        <v>0</v>
      </c>
      <c r="C552" s="4">
        <v>0</v>
      </c>
      <c r="D552" s="4">
        <v>1</v>
      </c>
      <c r="E552" s="4">
        <v>223</v>
      </c>
      <c r="F552" s="4">
        <f>ROUND(Source!AQ542,O552)</f>
        <v>0</v>
      </c>
      <c r="G552" s="4" t="s">
        <v>82</v>
      </c>
      <c r="H552" s="4" t="s">
        <v>83</v>
      </c>
      <c r="I552" s="4"/>
      <c r="J552" s="4"/>
      <c r="K552" s="4">
        <v>223</v>
      </c>
      <c r="L552" s="4">
        <v>9</v>
      </c>
      <c r="M552" s="4">
        <v>3</v>
      </c>
      <c r="N552" s="4" t="s">
        <v>3</v>
      </c>
      <c r="O552" s="4">
        <v>2</v>
      </c>
      <c r="P552" s="4"/>
      <c r="Q552" s="4"/>
      <c r="R552" s="4"/>
      <c r="S552" s="4"/>
      <c r="T552" s="4"/>
      <c r="U552" s="4"/>
      <c r="V552" s="4"/>
      <c r="W552" s="4">
        <v>0</v>
      </c>
      <c r="X552" s="4">
        <v>1</v>
      </c>
      <c r="Y552" s="4">
        <v>0</v>
      </c>
      <c r="Z552" s="4"/>
      <c r="AA552" s="4"/>
      <c r="AB552" s="4"/>
    </row>
    <row r="553" spans="1:28" x14ac:dyDescent="0.2">
      <c r="A553" s="4">
        <v>50</v>
      </c>
      <c r="B553" s="4">
        <v>0</v>
      </c>
      <c r="C553" s="4">
        <v>0</v>
      </c>
      <c r="D553" s="4">
        <v>1</v>
      </c>
      <c r="E553" s="4">
        <v>229</v>
      </c>
      <c r="F553" s="4">
        <f>ROUND(Source!AZ542,O553)</f>
        <v>0</v>
      </c>
      <c r="G553" s="4" t="s">
        <v>84</v>
      </c>
      <c r="H553" s="4" t="s">
        <v>85</v>
      </c>
      <c r="I553" s="4"/>
      <c r="J553" s="4"/>
      <c r="K553" s="4">
        <v>229</v>
      </c>
      <c r="L553" s="4">
        <v>10</v>
      </c>
      <c r="M553" s="4">
        <v>3</v>
      </c>
      <c r="N553" s="4" t="s">
        <v>3</v>
      </c>
      <c r="O553" s="4">
        <v>2</v>
      </c>
      <c r="P553" s="4"/>
      <c r="Q553" s="4"/>
      <c r="R553" s="4"/>
      <c r="S553" s="4"/>
      <c r="T553" s="4"/>
      <c r="U553" s="4"/>
      <c r="V553" s="4"/>
      <c r="W553" s="4">
        <v>0</v>
      </c>
      <c r="X553" s="4">
        <v>1</v>
      </c>
      <c r="Y553" s="4">
        <v>0</v>
      </c>
      <c r="Z553" s="4"/>
      <c r="AA553" s="4"/>
      <c r="AB553" s="4"/>
    </row>
    <row r="554" spans="1:28" x14ac:dyDescent="0.2">
      <c r="A554" s="4">
        <v>50</v>
      </c>
      <c r="B554" s="4">
        <v>0</v>
      </c>
      <c r="C554" s="4">
        <v>0</v>
      </c>
      <c r="D554" s="4">
        <v>1</v>
      </c>
      <c r="E554" s="4">
        <v>203</v>
      </c>
      <c r="F554" s="4">
        <f>ROUND(Source!Q542,O554)</f>
        <v>101.5</v>
      </c>
      <c r="G554" s="4" t="s">
        <v>86</v>
      </c>
      <c r="H554" s="4" t="s">
        <v>87</v>
      </c>
      <c r="I554" s="4"/>
      <c r="J554" s="4"/>
      <c r="K554" s="4">
        <v>203</v>
      </c>
      <c r="L554" s="4">
        <v>11</v>
      </c>
      <c r="M554" s="4">
        <v>3</v>
      </c>
      <c r="N554" s="4" t="s">
        <v>3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101.5</v>
      </c>
      <c r="X554" s="4">
        <v>1</v>
      </c>
      <c r="Y554" s="4">
        <v>101.5</v>
      </c>
      <c r="Z554" s="4"/>
      <c r="AA554" s="4"/>
      <c r="AB554" s="4"/>
    </row>
    <row r="555" spans="1:28" x14ac:dyDescent="0.2">
      <c r="A555" s="4">
        <v>50</v>
      </c>
      <c r="B555" s="4">
        <v>0</v>
      </c>
      <c r="C555" s="4">
        <v>0</v>
      </c>
      <c r="D555" s="4">
        <v>1</v>
      </c>
      <c r="E555" s="4">
        <v>231</v>
      </c>
      <c r="F555" s="4">
        <f>ROUND(Source!BB542,O555)</f>
        <v>0</v>
      </c>
      <c r="G555" s="4" t="s">
        <v>88</v>
      </c>
      <c r="H555" s="4" t="s">
        <v>89</v>
      </c>
      <c r="I555" s="4"/>
      <c r="J555" s="4"/>
      <c r="K555" s="4">
        <v>231</v>
      </c>
      <c r="L555" s="4">
        <v>12</v>
      </c>
      <c r="M555" s="4">
        <v>3</v>
      </c>
      <c r="N555" s="4" t="s">
        <v>3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0</v>
      </c>
      <c r="X555" s="4">
        <v>1</v>
      </c>
      <c r="Y555" s="4">
        <v>0</v>
      </c>
      <c r="Z555" s="4"/>
      <c r="AA555" s="4"/>
      <c r="AB555" s="4"/>
    </row>
    <row r="556" spans="1:28" x14ac:dyDescent="0.2">
      <c r="A556" s="4">
        <v>50</v>
      </c>
      <c r="B556" s="4">
        <v>0</v>
      </c>
      <c r="C556" s="4">
        <v>0</v>
      </c>
      <c r="D556" s="4">
        <v>1</v>
      </c>
      <c r="E556" s="4">
        <v>204</v>
      </c>
      <c r="F556" s="4">
        <f>ROUND(Source!R542,O556)</f>
        <v>0.5</v>
      </c>
      <c r="G556" s="4" t="s">
        <v>90</v>
      </c>
      <c r="H556" s="4" t="s">
        <v>91</v>
      </c>
      <c r="I556" s="4"/>
      <c r="J556" s="4"/>
      <c r="K556" s="4">
        <v>204</v>
      </c>
      <c r="L556" s="4">
        <v>13</v>
      </c>
      <c r="M556" s="4">
        <v>3</v>
      </c>
      <c r="N556" s="4" t="s">
        <v>3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0.5</v>
      </c>
      <c r="X556" s="4">
        <v>1</v>
      </c>
      <c r="Y556" s="4">
        <v>0.5</v>
      </c>
      <c r="Z556" s="4"/>
      <c r="AA556" s="4"/>
      <c r="AB556" s="4"/>
    </row>
    <row r="557" spans="1:28" x14ac:dyDescent="0.2">
      <c r="A557" s="4">
        <v>50</v>
      </c>
      <c r="B557" s="4">
        <v>0</v>
      </c>
      <c r="C557" s="4">
        <v>0</v>
      </c>
      <c r="D557" s="4">
        <v>1</v>
      </c>
      <c r="E557" s="4">
        <v>205</v>
      </c>
      <c r="F557" s="4">
        <f>ROUND(Source!S542,O557)</f>
        <v>71089.08</v>
      </c>
      <c r="G557" s="4" t="s">
        <v>92</v>
      </c>
      <c r="H557" s="4" t="s">
        <v>93</v>
      </c>
      <c r="I557" s="4"/>
      <c r="J557" s="4"/>
      <c r="K557" s="4">
        <v>205</v>
      </c>
      <c r="L557" s="4">
        <v>14</v>
      </c>
      <c r="M557" s="4">
        <v>3</v>
      </c>
      <c r="N557" s="4" t="s">
        <v>3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71089.08</v>
      </c>
      <c r="X557" s="4">
        <v>1</v>
      </c>
      <c r="Y557" s="4">
        <v>71089.08</v>
      </c>
      <c r="Z557" s="4"/>
      <c r="AA557" s="4"/>
      <c r="AB557" s="4"/>
    </row>
    <row r="558" spans="1:28" x14ac:dyDescent="0.2">
      <c r="A558" s="4">
        <v>50</v>
      </c>
      <c r="B558" s="4">
        <v>0</v>
      </c>
      <c r="C558" s="4">
        <v>0</v>
      </c>
      <c r="D558" s="4">
        <v>1</v>
      </c>
      <c r="E558" s="4">
        <v>232</v>
      </c>
      <c r="F558" s="4">
        <f>ROUND(Source!BC542,O558)</f>
        <v>0</v>
      </c>
      <c r="G558" s="4" t="s">
        <v>94</v>
      </c>
      <c r="H558" s="4" t="s">
        <v>95</v>
      </c>
      <c r="I558" s="4"/>
      <c r="J558" s="4"/>
      <c r="K558" s="4">
        <v>232</v>
      </c>
      <c r="L558" s="4">
        <v>15</v>
      </c>
      <c r="M558" s="4">
        <v>3</v>
      </c>
      <c r="N558" s="4" t="s">
        <v>3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0</v>
      </c>
      <c r="X558" s="4">
        <v>1</v>
      </c>
      <c r="Y558" s="4">
        <v>0</v>
      </c>
      <c r="Z558" s="4"/>
      <c r="AA558" s="4"/>
      <c r="AB558" s="4"/>
    </row>
    <row r="559" spans="1:28" x14ac:dyDescent="0.2">
      <c r="A559" s="4">
        <v>50</v>
      </c>
      <c r="B559" s="4">
        <v>0</v>
      </c>
      <c r="C559" s="4">
        <v>0</v>
      </c>
      <c r="D559" s="4">
        <v>1</v>
      </c>
      <c r="E559" s="4">
        <v>214</v>
      </c>
      <c r="F559" s="4">
        <f>ROUND(Source!AS542,O559)</f>
        <v>0</v>
      </c>
      <c r="G559" s="4" t="s">
        <v>96</v>
      </c>
      <c r="H559" s="4" t="s">
        <v>97</v>
      </c>
      <c r="I559" s="4"/>
      <c r="J559" s="4"/>
      <c r="K559" s="4">
        <v>214</v>
      </c>
      <c r="L559" s="4">
        <v>16</v>
      </c>
      <c r="M559" s="4">
        <v>3</v>
      </c>
      <c r="N559" s="4" t="s">
        <v>3</v>
      </c>
      <c r="O559" s="4">
        <v>2</v>
      </c>
      <c r="P559" s="4"/>
      <c r="Q559" s="4"/>
      <c r="R559" s="4"/>
      <c r="S559" s="4"/>
      <c r="T559" s="4"/>
      <c r="U559" s="4"/>
      <c r="V559" s="4"/>
      <c r="W559" s="4">
        <v>0</v>
      </c>
      <c r="X559" s="4">
        <v>1</v>
      </c>
      <c r="Y559" s="4">
        <v>0</v>
      </c>
      <c r="Z559" s="4"/>
      <c r="AA559" s="4"/>
      <c r="AB559" s="4"/>
    </row>
    <row r="560" spans="1:28" x14ac:dyDescent="0.2">
      <c r="A560" s="4">
        <v>50</v>
      </c>
      <c r="B560" s="4">
        <v>0</v>
      </c>
      <c r="C560" s="4">
        <v>0</v>
      </c>
      <c r="D560" s="4">
        <v>1</v>
      </c>
      <c r="E560" s="4">
        <v>215</v>
      </c>
      <c r="F560" s="4">
        <f>ROUND(Source!AT542,O560)</f>
        <v>0</v>
      </c>
      <c r="G560" s="4" t="s">
        <v>98</v>
      </c>
      <c r="H560" s="4" t="s">
        <v>99</v>
      </c>
      <c r="I560" s="4"/>
      <c r="J560" s="4"/>
      <c r="K560" s="4">
        <v>215</v>
      </c>
      <c r="L560" s="4">
        <v>17</v>
      </c>
      <c r="M560" s="4">
        <v>3</v>
      </c>
      <c r="N560" s="4" t="s">
        <v>3</v>
      </c>
      <c r="O560" s="4">
        <v>2</v>
      </c>
      <c r="P560" s="4"/>
      <c r="Q560" s="4"/>
      <c r="R560" s="4"/>
      <c r="S560" s="4"/>
      <c r="T560" s="4"/>
      <c r="U560" s="4"/>
      <c r="V560" s="4"/>
      <c r="W560" s="4">
        <v>0</v>
      </c>
      <c r="X560" s="4">
        <v>1</v>
      </c>
      <c r="Y560" s="4">
        <v>0</v>
      </c>
      <c r="Z560" s="4"/>
      <c r="AA560" s="4"/>
      <c r="AB560" s="4"/>
    </row>
    <row r="561" spans="1:206" x14ac:dyDescent="0.2">
      <c r="A561" s="4">
        <v>50</v>
      </c>
      <c r="B561" s="4">
        <v>0</v>
      </c>
      <c r="C561" s="4">
        <v>0</v>
      </c>
      <c r="D561" s="4">
        <v>1</v>
      </c>
      <c r="E561" s="4">
        <v>217</v>
      </c>
      <c r="F561" s="4">
        <f>ROUND(Source!AU542,O561)</f>
        <v>130304.25</v>
      </c>
      <c r="G561" s="4" t="s">
        <v>100</v>
      </c>
      <c r="H561" s="4" t="s">
        <v>101</v>
      </c>
      <c r="I561" s="4"/>
      <c r="J561" s="4"/>
      <c r="K561" s="4">
        <v>217</v>
      </c>
      <c r="L561" s="4">
        <v>18</v>
      </c>
      <c r="M561" s="4">
        <v>3</v>
      </c>
      <c r="N561" s="4" t="s">
        <v>3</v>
      </c>
      <c r="O561" s="4">
        <v>2</v>
      </c>
      <c r="P561" s="4"/>
      <c r="Q561" s="4"/>
      <c r="R561" s="4"/>
      <c r="S561" s="4"/>
      <c r="T561" s="4"/>
      <c r="U561" s="4"/>
      <c r="V561" s="4"/>
      <c r="W561" s="4">
        <v>130304.25</v>
      </c>
      <c r="X561" s="4">
        <v>1</v>
      </c>
      <c r="Y561" s="4">
        <v>130304.25</v>
      </c>
      <c r="Z561" s="4"/>
      <c r="AA561" s="4"/>
      <c r="AB561" s="4"/>
    </row>
    <row r="562" spans="1:206" x14ac:dyDescent="0.2">
      <c r="A562" s="4">
        <v>50</v>
      </c>
      <c r="B562" s="4">
        <v>0</v>
      </c>
      <c r="C562" s="4">
        <v>0</v>
      </c>
      <c r="D562" s="4">
        <v>1</v>
      </c>
      <c r="E562" s="4">
        <v>230</v>
      </c>
      <c r="F562" s="4">
        <f>ROUND(Source!BA542,O562)</f>
        <v>0</v>
      </c>
      <c r="G562" s="4" t="s">
        <v>102</v>
      </c>
      <c r="H562" s="4" t="s">
        <v>103</v>
      </c>
      <c r="I562" s="4"/>
      <c r="J562" s="4"/>
      <c r="K562" s="4">
        <v>230</v>
      </c>
      <c r="L562" s="4">
        <v>19</v>
      </c>
      <c r="M562" s="4">
        <v>3</v>
      </c>
      <c r="N562" s="4" t="s">
        <v>3</v>
      </c>
      <c r="O562" s="4">
        <v>2</v>
      </c>
      <c r="P562" s="4"/>
      <c r="Q562" s="4"/>
      <c r="R562" s="4"/>
      <c r="S562" s="4"/>
      <c r="T562" s="4"/>
      <c r="U562" s="4"/>
      <c r="V562" s="4"/>
      <c r="W562" s="4">
        <v>0</v>
      </c>
      <c r="X562" s="4">
        <v>1</v>
      </c>
      <c r="Y562" s="4">
        <v>0</v>
      </c>
      <c r="Z562" s="4"/>
      <c r="AA562" s="4"/>
      <c r="AB562" s="4"/>
    </row>
    <row r="563" spans="1:206" x14ac:dyDescent="0.2">
      <c r="A563" s="4">
        <v>50</v>
      </c>
      <c r="B563" s="4">
        <v>0</v>
      </c>
      <c r="C563" s="4">
        <v>0</v>
      </c>
      <c r="D563" s="4">
        <v>1</v>
      </c>
      <c r="E563" s="4">
        <v>206</v>
      </c>
      <c r="F563" s="4">
        <f>ROUND(Source!T542,O563)</f>
        <v>0</v>
      </c>
      <c r="G563" s="4" t="s">
        <v>104</v>
      </c>
      <c r="H563" s="4" t="s">
        <v>105</v>
      </c>
      <c r="I563" s="4"/>
      <c r="J563" s="4"/>
      <c r="K563" s="4">
        <v>206</v>
      </c>
      <c r="L563" s="4">
        <v>20</v>
      </c>
      <c r="M563" s="4">
        <v>3</v>
      </c>
      <c r="N563" s="4" t="s">
        <v>3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0</v>
      </c>
      <c r="X563" s="4">
        <v>1</v>
      </c>
      <c r="Y563" s="4">
        <v>0</v>
      </c>
      <c r="Z563" s="4"/>
      <c r="AA563" s="4"/>
      <c r="AB563" s="4"/>
    </row>
    <row r="564" spans="1:206" x14ac:dyDescent="0.2">
      <c r="A564" s="4">
        <v>50</v>
      </c>
      <c r="B564" s="4">
        <v>0</v>
      </c>
      <c r="C564" s="4">
        <v>0</v>
      </c>
      <c r="D564" s="4">
        <v>1</v>
      </c>
      <c r="E564" s="4">
        <v>207</v>
      </c>
      <c r="F564" s="4">
        <f>Source!U542</f>
        <v>147.45339999999999</v>
      </c>
      <c r="G564" s="4" t="s">
        <v>106</v>
      </c>
      <c r="H564" s="4" t="s">
        <v>107</v>
      </c>
      <c r="I564" s="4"/>
      <c r="J564" s="4"/>
      <c r="K564" s="4">
        <v>207</v>
      </c>
      <c r="L564" s="4">
        <v>21</v>
      </c>
      <c r="M564" s="4">
        <v>3</v>
      </c>
      <c r="N564" s="4" t="s">
        <v>3</v>
      </c>
      <c r="O564" s="4">
        <v>-1</v>
      </c>
      <c r="P564" s="4"/>
      <c r="Q564" s="4"/>
      <c r="R564" s="4"/>
      <c r="S564" s="4"/>
      <c r="T564" s="4"/>
      <c r="U564" s="4"/>
      <c r="V564" s="4"/>
      <c r="W564" s="4">
        <v>147.45339999999999</v>
      </c>
      <c r="X564" s="4">
        <v>1</v>
      </c>
      <c r="Y564" s="4">
        <v>147.45339999999999</v>
      </c>
      <c r="Z564" s="4"/>
      <c r="AA564" s="4"/>
      <c r="AB564" s="4"/>
    </row>
    <row r="565" spans="1:206" x14ac:dyDescent="0.2">
      <c r="A565" s="4">
        <v>50</v>
      </c>
      <c r="B565" s="4">
        <v>0</v>
      </c>
      <c r="C565" s="4">
        <v>0</v>
      </c>
      <c r="D565" s="4">
        <v>1</v>
      </c>
      <c r="E565" s="4">
        <v>208</v>
      </c>
      <c r="F565" s="4">
        <f>Source!V542</f>
        <v>0</v>
      </c>
      <c r="G565" s="4" t="s">
        <v>108</v>
      </c>
      <c r="H565" s="4" t="s">
        <v>109</v>
      </c>
      <c r="I565" s="4"/>
      <c r="J565" s="4"/>
      <c r="K565" s="4">
        <v>208</v>
      </c>
      <c r="L565" s="4">
        <v>22</v>
      </c>
      <c r="M565" s="4">
        <v>3</v>
      </c>
      <c r="N565" s="4" t="s">
        <v>3</v>
      </c>
      <c r="O565" s="4">
        <v>-1</v>
      </c>
      <c r="P565" s="4"/>
      <c r="Q565" s="4"/>
      <c r="R565" s="4"/>
      <c r="S565" s="4"/>
      <c r="T565" s="4"/>
      <c r="U565" s="4"/>
      <c r="V565" s="4"/>
      <c r="W565" s="4">
        <v>0</v>
      </c>
      <c r="X565" s="4">
        <v>1</v>
      </c>
      <c r="Y565" s="4">
        <v>0</v>
      </c>
      <c r="Z565" s="4"/>
      <c r="AA565" s="4"/>
      <c r="AB565" s="4"/>
    </row>
    <row r="566" spans="1:206" x14ac:dyDescent="0.2">
      <c r="A566" s="4">
        <v>50</v>
      </c>
      <c r="B566" s="4">
        <v>0</v>
      </c>
      <c r="C566" s="4">
        <v>0</v>
      </c>
      <c r="D566" s="4">
        <v>1</v>
      </c>
      <c r="E566" s="4">
        <v>209</v>
      </c>
      <c r="F566" s="4">
        <f>ROUND(Source!W542,O566)</f>
        <v>0</v>
      </c>
      <c r="G566" s="4" t="s">
        <v>110</v>
      </c>
      <c r="H566" s="4" t="s">
        <v>111</v>
      </c>
      <c r="I566" s="4"/>
      <c r="J566" s="4"/>
      <c r="K566" s="4">
        <v>209</v>
      </c>
      <c r="L566" s="4">
        <v>23</v>
      </c>
      <c r="M566" s="4">
        <v>3</v>
      </c>
      <c r="N566" s="4" t="s">
        <v>3</v>
      </c>
      <c r="O566" s="4">
        <v>2</v>
      </c>
      <c r="P566" s="4"/>
      <c r="Q566" s="4"/>
      <c r="R566" s="4"/>
      <c r="S566" s="4"/>
      <c r="T566" s="4"/>
      <c r="U566" s="4"/>
      <c r="V566" s="4"/>
      <c r="W566" s="4">
        <v>0</v>
      </c>
      <c r="X566" s="4">
        <v>1</v>
      </c>
      <c r="Y566" s="4">
        <v>0</v>
      </c>
      <c r="Z566" s="4"/>
      <c r="AA566" s="4"/>
      <c r="AB566" s="4"/>
    </row>
    <row r="567" spans="1:206" x14ac:dyDescent="0.2">
      <c r="A567" s="4">
        <v>50</v>
      </c>
      <c r="B567" s="4">
        <v>0</v>
      </c>
      <c r="C567" s="4">
        <v>0</v>
      </c>
      <c r="D567" s="4">
        <v>1</v>
      </c>
      <c r="E567" s="4">
        <v>233</v>
      </c>
      <c r="F567" s="4">
        <f>ROUND(Source!BD542,O567)</f>
        <v>0</v>
      </c>
      <c r="G567" s="4" t="s">
        <v>112</v>
      </c>
      <c r="H567" s="4" t="s">
        <v>113</v>
      </c>
      <c r="I567" s="4"/>
      <c r="J567" s="4"/>
      <c r="K567" s="4">
        <v>233</v>
      </c>
      <c r="L567" s="4">
        <v>24</v>
      </c>
      <c r="M567" s="4">
        <v>3</v>
      </c>
      <c r="N567" s="4" t="s">
        <v>3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0</v>
      </c>
      <c r="X567" s="4">
        <v>1</v>
      </c>
      <c r="Y567" s="4">
        <v>0</v>
      </c>
      <c r="Z567" s="4"/>
      <c r="AA567" s="4"/>
      <c r="AB567" s="4"/>
    </row>
    <row r="568" spans="1:206" x14ac:dyDescent="0.2">
      <c r="A568" s="4">
        <v>50</v>
      </c>
      <c r="B568" s="4">
        <v>0</v>
      </c>
      <c r="C568" s="4">
        <v>0</v>
      </c>
      <c r="D568" s="4">
        <v>1</v>
      </c>
      <c r="E568" s="4">
        <v>210</v>
      </c>
      <c r="F568" s="4">
        <f>ROUND(Source!X542,O568)</f>
        <v>49762.36</v>
      </c>
      <c r="G568" s="4" t="s">
        <v>114</v>
      </c>
      <c r="H568" s="4" t="s">
        <v>115</v>
      </c>
      <c r="I568" s="4"/>
      <c r="J568" s="4"/>
      <c r="K568" s="4">
        <v>210</v>
      </c>
      <c r="L568" s="4">
        <v>25</v>
      </c>
      <c r="M568" s="4">
        <v>3</v>
      </c>
      <c r="N568" s="4" t="s">
        <v>3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49762.36</v>
      </c>
      <c r="X568" s="4">
        <v>1</v>
      </c>
      <c r="Y568" s="4">
        <v>49762.36</v>
      </c>
      <c r="Z568" s="4"/>
      <c r="AA568" s="4"/>
      <c r="AB568" s="4"/>
    </row>
    <row r="569" spans="1:206" x14ac:dyDescent="0.2">
      <c r="A569" s="4">
        <v>50</v>
      </c>
      <c r="B569" s="4">
        <v>0</v>
      </c>
      <c r="C569" s="4">
        <v>0</v>
      </c>
      <c r="D569" s="4">
        <v>1</v>
      </c>
      <c r="E569" s="4">
        <v>211</v>
      </c>
      <c r="F569" s="4">
        <f>ROUND(Source!Y542,O569)</f>
        <v>7108.9</v>
      </c>
      <c r="G569" s="4" t="s">
        <v>116</v>
      </c>
      <c r="H569" s="4" t="s">
        <v>117</v>
      </c>
      <c r="I569" s="4"/>
      <c r="J569" s="4"/>
      <c r="K569" s="4">
        <v>211</v>
      </c>
      <c r="L569" s="4">
        <v>26</v>
      </c>
      <c r="M569" s="4">
        <v>3</v>
      </c>
      <c r="N569" s="4" t="s">
        <v>3</v>
      </c>
      <c r="O569" s="4">
        <v>2</v>
      </c>
      <c r="P569" s="4"/>
      <c r="Q569" s="4"/>
      <c r="R569" s="4"/>
      <c r="S569" s="4"/>
      <c r="T569" s="4"/>
      <c r="U569" s="4"/>
      <c r="V569" s="4"/>
      <c r="W569" s="4">
        <v>7108.9</v>
      </c>
      <c r="X569" s="4">
        <v>1</v>
      </c>
      <c r="Y569" s="4">
        <v>7108.9</v>
      </c>
      <c r="Z569" s="4"/>
      <c r="AA569" s="4"/>
      <c r="AB569" s="4"/>
    </row>
    <row r="570" spans="1:206" x14ac:dyDescent="0.2">
      <c r="A570" s="4">
        <v>50</v>
      </c>
      <c r="B570" s="4">
        <v>0</v>
      </c>
      <c r="C570" s="4">
        <v>0</v>
      </c>
      <c r="D570" s="4">
        <v>1</v>
      </c>
      <c r="E570" s="4">
        <v>224</v>
      </c>
      <c r="F570" s="4">
        <f>ROUND(Source!AR542,O570)</f>
        <v>130304.25</v>
      </c>
      <c r="G570" s="4" t="s">
        <v>118</v>
      </c>
      <c r="H570" s="4" t="s">
        <v>119</v>
      </c>
      <c r="I570" s="4"/>
      <c r="J570" s="4"/>
      <c r="K570" s="4">
        <v>224</v>
      </c>
      <c r="L570" s="4">
        <v>27</v>
      </c>
      <c r="M570" s="4">
        <v>3</v>
      </c>
      <c r="N570" s="4" t="s">
        <v>3</v>
      </c>
      <c r="O570" s="4">
        <v>2</v>
      </c>
      <c r="P570" s="4"/>
      <c r="Q570" s="4"/>
      <c r="R570" s="4"/>
      <c r="S570" s="4"/>
      <c r="T570" s="4"/>
      <c r="U570" s="4"/>
      <c r="V570" s="4"/>
      <c r="W570" s="4">
        <v>130304.25</v>
      </c>
      <c r="X570" s="4">
        <v>1</v>
      </c>
      <c r="Y570" s="4">
        <v>130304.25</v>
      </c>
      <c r="Z570" s="4"/>
      <c r="AA570" s="4"/>
      <c r="AB570" s="4"/>
    </row>
    <row r="572" spans="1:206" x14ac:dyDescent="0.2">
      <c r="A572" s="1">
        <v>4</v>
      </c>
      <c r="B572" s="1">
        <v>1</v>
      </c>
      <c r="C572" s="1"/>
      <c r="D572" s="1">
        <f>ROW(A668)</f>
        <v>668</v>
      </c>
      <c r="E572" s="1"/>
      <c r="F572" s="1" t="s">
        <v>13</v>
      </c>
      <c r="G572" s="1" t="s">
        <v>257</v>
      </c>
      <c r="H572" s="1" t="s">
        <v>3</v>
      </c>
      <c r="I572" s="1">
        <v>0</v>
      </c>
      <c r="J572" s="1"/>
      <c r="K572" s="1">
        <v>-1</v>
      </c>
      <c r="L572" s="1"/>
      <c r="M572" s="1" t="s">
        <v>3</v>
      </c>
      <c r="N572" s="1"/>
      <c r="O572" s="1"/>
      <c r="P572" s="1"/>
      <c r="Q572" s="1"/>
      <c r="R572" s="1"/>
      <c r="S572" s="1">
        <v>0</v>
      </c>
      <c r="T572" s="1"/>
      <c r="U572" s="1" t="s">
        <v>3</v>
      </c>
      <c r="V572" s="1">
        <v>0</v>
      </c>
      <c r="W572" s="1"/>
      <c r="X572" s="1"/>
      <c r="Y572" s="1"/>
      <c r="Z572" s="1"/>
      <c r="AA572" s="1"/>
      <c r="AB572" s="1" t="s">
        <v>3</v>
      </c>
      <c r="AC572" s="1" t="s">
        <v>3</v>
      </c>
      <c r="AD572" s="1" t="s">
        <v>3</v>
      </c>
      <c r="AE572" s="1" t="s">
        <v>3</v>
      </c>
      <c r="AF572" s="1" t="s">
        <v>3</v>
      </c>
      <c r="AG572" s="1" t="s">
        <v>3</v>
      </c>
      <c r="AH572" s="1"/>
      <c r="AI572" s="1"/>
      <c r="AJ572" s="1"/>
      <c r="AK572" s="1"/>
      <c r="AL572" s="1"/>
      <c r="AM572" s="1"/>
      <c r="AN572" s="1"/>
      <c r="AO572" s="1"/>
      <c r="AP572" s="1" t="s">
        <v>3</v>
      </c>
      <c r="AQ572" s="1" t="s">
        <v>3</v>
      </c>
      <c r="AR572" s="1" t="s">
        <v>3</v>
      </c>
      <c r="AS572" s="1"/>
      <c r="AT572" s="1"/>
      <c r="AU572" s="1"/>
      <c r="AV572" s="1"/>
      <c r="AW572" s="1"/>
      <c r="AX572" s="1"/>
      <c r="AY572" s="1"/>
      <c r="AZ572" s="1" t="s">
        <v>3</v>
      </c>
      <c r="BA572" s="1"/>
      <c r="BB572" s="1" t="s">
        <v>3</v>
      </c>
      <c r="BC572" s="1" t="s">
        <v>3</v>
      </c>
      <c r="BD572" s="1" t="s">
        <v>3</v>
      </c>
      <c r="BE572" s="1" t="s">
        <v>3</v>
      </c>
      <c r="BF572" s="1" t="s">
        <v>3</v>
      </c>
      <c r="BG572" s="1" t="s">
        <v>3</v>
      </c>
      <c r="BH572" s="1" t="s">
        <v>3</v>
      </c>
      <c r="BI572" s="1" t="s">
        <v>3</v>
      </c>
      <c r="BJ572" s="1" t="s">
        <v>3</v>
      </c>
      <c r="BK572" s="1" t="s">
        <v>3</v>
      </c>
      <c r="BL572" s="1" t="s">
        <v>3</v>
      </c>
      <c r="BM572" s="1" t="s">
        <v>3</v>
      </c>
      <c r="BN572" s="1" t="s">
        <v>3</v>
      </c>
      <c r="BO572" s="1" t="s">
        <v>3</v>
      </c>
      <c r="BP572" s="1" t="s">
        <v>3</v>
      </c>
      <c r="BQ572" s="1"/>
      <c r="BR572" s="1"/>
      <c r="BS572" s="1"/>
      <c r="BT572" s="1"/>
      <c r="BU572" s="1"/>
      <c r="BV572" s="1"/>
      <c r="BW572" s="1"/>
      <c r="BX572" s="1">
        <v>0</v>
      </c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>
        <v>0</v>
      </c>
    </row>
    <row r="574" spans="1:206" x14ac:dyDescent="0.2">
      <c r="A574" s="2">
        <v>52</v>
      </c>
      <c r="B574" s="2">
        <f t="shared" ref="B574:G574" si="334">B668</f>
        <v>1</v>
      </c>
      <c r="C574" s="2">
        <f t="shared" si="334"/>
        <v>4</v>
      </c>
      <c r="D574" s="2">
        <f t="shared" si="334"/>
        <v>572</v>
      </c>
      <c r="E574" s="2">
        <f t="shared" si="334"/>
        <v>0</v>
      </c>
      <c r="F574" s="2" t="str">
        <f t="shared" si="334"/>
        <v>Новый раздел</v>
      </c>
      <c r="G574" s="2" t="str">
        <f t="shared" si="334"/>
        <v>Подготовка к ОЗП- Смета 1.3</v>
      </c>
      <c r="H574" s="2"/>
      <c r="I574" s="2"/>
      <c r="J574" s="2"/>
      <c r="K574" s="2"/>
      <c r="L574" s="2"/>
      <c r="M574" s="2"/>
      <c r="N574" s="2"/>
      <c r="O574" s="2">
        <f t="shared" ref="O574:AT574" si="335">O668</f>
        <v>73225.52</v>
      </c>
      <c r="P574" s="2">
        <f t="shared" si="335"/>
        <v>2221.5700000000002</v>
      </c>
      <c r="Q574" s="2">
        <f t="shared" si="335"/>
        <v>100.63</v>
      </c>
      <c r="R574" s="2">
        <f t="shared" si="335"/>
        <v>0.5</v>
      </c>
      <c r="S574" s="2">
        <f t="shared" si="335"/>
        <v>70903.320000000007</v>
      </c>
      <c r="T574" s="2">
        <f t="shared" si="335"/>
        <v>0</v>
      </c>
      <c r="U574" s="2">
        <f t="shared" si="335"/>
        <v>147.14907999999997</v>
      </c>
      <c r="V574" s="2">
        <f t="shared" si="335"/>
        <v>0</v>
      </c>
      <c r="W574" s="2">
        <f t="shared" si="335"/>
        <v>0</v>
      </c>
      <c r="X574" s="2">
        <f t="shared" si="335"/>
        <v>49632.33</v>
      </c>
      <c r="Y574" s="2">
        <f t="shared" si="335"/>
        <v>7090.32</v>
      </c>
      <c r="Z574" s="2">
        <f t="shared" si="335"/>
        <v>0</v>
      </c>
      <c r="AA574" s="2">
        <f t="shared" si="335"/>
        <v>0</v>
      </c>
      <c r="AB574" s="2">
        <f t="shared" si="335"/>
        <v>0</v>
      </c>
      <c r="AC574" s="2">
        <f t="shared" si="335"/>
        <v>0</v>
      </c>
      <c r="AD574" s="2">
        <f t="shared" si="335"/>
        <v>0</v>
      </c>
      <c r="AE574" s="2">
        <f t="shared" si="335"/>
        <v>0</v>
      </c>
      <c r="AF574" s="2">
        <f t="shared" si="335"/>
        <v>0</v>
      </c>
      <c r="AG574" s="2">
        <f t="shared" si="335"/>
        <v>0</v>
      </c>
      <c r="AH574" s="2">
        <f t="shared" si="335"/>
        <v>0</v>
      </c>
      <c r="AI574" s="2">
        <f t="shared" si="335"/>
        <v>0</v>
      </c>
      <c r="AJ574" s="2">
        <f t="shared" si="335"/>
        <v>0</v>
      </c>
      <c r="AK574" s="2">
        <f t="shared" si="335"/>
        <v>0</v>
      </c>
      <c r="AL574" s="2">
        <f t="shared" si="335"/>
        <v>0</v>
      </c>
      <c r="AM574" s="2">
        <f t="shared" si="335"/>
        <v>0</v>
      </c>
      <c r="AN574" s="2">
        <f t="shared" si="335"/>
        <v>0</v>
      </c>
      <c r="AO574" s="2">
        <f t="shared" si="335"/>
        <v>0</v>
      </c>
      <c r="AP574" s="2">
        <f t="shared" si="335"/>
        <v>0</v>
      </c>
      <c r="AQ574" s="2">
        <f t="shared" si="335"/>
        <v>0</v>
      </c>
      <c r="AR574" s="2">
        <f t="shared" si="335"/>
        <v>129948.97</v>
      </c>
      <c r="AS574" s="2">
        <f t="shared" si="335"/>
        <v>0</v>
      </c>
      <c r="AT574" s="2">
        <f t="shared" si="335"/>
        <v>0</v>
      </c>
      <c r="AU574" s="2">
        <f t="shared" ref="AU574:BZ574" si="336">AU668</f>
        <v>129948.97</v>
      </c>
      <c r="AV574" s="2">
        <f t="shared" si="336"/>
        <v>2221.5700000000002</v>
      </c>
      <c r="AW574" s="2">
        <f t="shared" si="336"/>
        <v>2221.5700000000002</v>
      </c>
      <c r="AX574" s="2">
        <f t="shared" si="336"/>
        <v>0</v>
      </c>
      <c r="AY574" s="2">
        <f t="shared" si="336"/>
        <v>2221.5700000000002</v>
      </c>
      <c r="AZ574" s="2">
        <f t="shared" si="336"/>
        <v>0</v>
      </c>
      <c r="BA574" s="2">
        <f t="shared" si="336"/>
        <v>0</v>
      </c>
      <c r="BB574" s="2">
        <f t="shared" si="336"/>
        <v>0</v>
      </c>
      <c r="BC574" s="2">
        <f t="shared" si="336"/>
        <v>0</v>
      </c>
      <c r="BD574" s="2">
        <f t="shared" si="336"/>
        <v>0</v>
      </c>
      <c r="BE574" s="2">
        <f t="shared" si="336"/>
        <v>0</v>
      </c>
      <c r="BF574" s="2">
        <f t="shared" si="336"/>
        <v>0</v>
      </c>
      <c r="BG574" s="2">
        <f t="shared" si="336"/>
        <v>0</v>
      </c>
      <c r="BH574" s="2">
        <f t="shared" si="336"/>
        <v>0</v>
      </c>
      <c r="BI574" s="2">
        <f t="shared" si="336"/>
        <v>0</v>
      </c>
      <c r="BJ574" s="2">
        <f t="shared" si="336"/>
        <v>0</v>
      </c>
      <c r="BK574" s="2">
        <f t="shared" si="336"/>
        <v>0</v>
      </c>
      <c r="BL574" s="2">
        <f t="shared" si="336"/>
        <v>0</v>
      </c>
      <c r="BM574" s="2">
        <f t="shared" si="336"/>
        <v>0</v>
      </c>
      <c r="BN574" s="2">
        <f t="shared" si="336"/>
        <v>0</v>
      </c>
      <c r="BO574" s="2">
        <f t="shared" si="336"/>
        <v>0</v>
      </c>
      <c r="BP574" s="2">
        <f t="shared" si="336"/>
        <v>0</v>
      </c>
      <c r="BQ574" s="2">
        <f t="shared" si="336"/>
        <v>0</v>
      </c>
      <c r="BR574" s="2">
        <f t="shared" si="336"/>
        <v>0</v>
      </c>
      <c r="BS574" s="2">
        <f t="shared" si="336"/>
        <v>0</v>
      </c>
      <c r="BT574" s="2">
        <f t="shared" si="336"/>
        <v>0</v>
      </c>
      <c r="BU574" s="2">
        <f t="shared" si="336"/>
        <v>0</v>
      </c>
      <c r="BV574" s="2">
        <f t="shared" si="336"/>
        <v>0</v>
      </c>
      <c r="BW574" s="2">
        <f t="shared" si="336"/>
        <v>0</v>
      </c>
      <c r="BX574" s="2">
        <f t="shared" si="336"/>
        <v>0</v>
      </c>
      <c r="BY574" s="2">
        <f t="shared" si="336"/>
        <v>0</v>
      </c>
      <c r="BZ574" s="2">
        <f t="shared" si="336"/>
        <v>0</v>
      </c>
      <c r="CA574" s="2">
        <f t="shared" ref="CA574:DF574" si="337">CA668</f>
        <v>0</v>
      </c>
      <c r="CB574" s="2">
        <f t="shared" si="337"/>
        <v>0</v>
      </c>
      <c r="CC574" s="2">
        <f t="shared" si="337"/>
        <v>0</v>
      </c>
      <c r="CD574" s="2">
        <f t="shared" si="337"/>
        <v>0</v>
      </c>
      <c r="CE574" s="2">
        <f t="shared" si="337"/>
        <v>0</v>
      </c>
      <c r="CF574" s="2">
        <f t="shared" si="337"/>
        <v>0</v>
      </c>
      <c r="CG574" s="2">
        <f t="shared" si="337"/>
        <v>0</v>
      </c>
      <c r="CH574" s="2">
        <f t="shared" si="337"/>
        <v>0</v>
      </c>
      <c r="CI574" s="2">
        <f t="shared" si="337"/>
        <v>0</v>
      </c>
      <c r="CJ574" s="2">
        <f t="shared" si="337"/>
        <v>0</v>
      </c>
      <c r="CK574" s="2">
        <f t="shared" si="337"/>
        <v>0</v>
      </c>
      <c r="CL574" s="2">
        <f t="shared" si="337"/>
        <v>0</v>
      </c>
      <c r="CM574" s="2">
        <f t="shared" si="337"/>
        <v>0</v>
      </c>
      <c r="CN574" s="2">
        <f t="shared" si="337"/>
        <v>0</v>
      </c>
      <c r="CO574" s="2">
        <f t="shared" si="337"/>
        <v>0</v>
      </c>
      <c r="CP574" s="2">
        <f t="shared" si="337"/>
        <v>0</v>
      </c>
      <c r="CQ574" s="2">
        <f t="shared" si="337"/>
        <v>0</v>
      </c>
      <c r="CR574" s="2">
        <f t="shared" si="337"/>
        <v>0</v>
      </c>
      <c r="CS574" s="2">
        <f t="shared" si="337"/>
        <v>0</v>
      </c>
      <c r="CT574" s="2">
        <f t="shared" si="337"/>
        <v>0</v>
      </c>
      <c r="CU574" s="2">
        <f t="shared" si="337"/>
        <v>0</v>
      </c>
      <c r="CV574" s="2">
        <f t="shared" si="337"/>
        <v>0</v>
      </c>
      <c r="CW574" s="2">
        <f t="shared" si="337"/>
        <v>0</v>
      </c>
      <c r="CX574" s="2">
        <f t="shared" si="337"/>
        <v>0</v>
      </c>
      <c r="CY574" s="2">
        <f t="shared" si="337"/>
        <v>0</v>
      </c>
      <c r="CZ574" s="2">
        <f t="shared" si="337"/>
        <v>0</v>
      </c>
      <c r="DA574" s="2">
        <f t="shared" si="337"/>
        <v>0</v>
      </c>
      <c r="DB574" s="2">
        <f t="shared" si="337"/>
        <v>0</v>
      </c>
      <c r="DC574" s="2">
        <f t="shared" si="337"/>
        <v>0</v>
      </c>
      <c r="DD574" s="2">
        <f t="shared" si="337"/>
        <v>0</v>
      </c>
      <c r="DE574" s="2">
        <f t="shared" si="337"/>
        <v>0</v>
      </c>
      <c r="DF574" s="2">
        <f t="shared" si="337"/>
        <v>0</v>
      </c>
      <c r="DG574" s="3">
        <f t="shared" ref="DG574:EL574" si="338">DG668</f>
        <v>0</v>
      </c>
      <c r="DH574" s="3">
        <f t="shared" si="338"/>
        <v>0</v>
      </c>
      <c r="DI574" s="3">
        <f t="shared" si="338"/>
        <v>0</v>
      </c>
      <c r="DJ574" s="3">
        <f t="shared" si="338"/>
        <v>0</v>
      </c>
      <c r="DK574" s="3">
        <f t="shared" si="338"/>
        <v>0</v>
      </c>
      <c r="DL574" s="3">
        <f t="shared" si="338"/>
        <v>0</v>
      </c>
      <c r="DM574" s="3">
        <f t="shared" si="338"/>
        <v>0</v>
      </c>
      <c r="DN574" s="3">
        <f t="shared" si="338"/>
        <v>0</v>
      </c>
      <c r="DO574" s="3">
        <f t="shared" si="338"/>
        <v>0</v>
      </c>
      <c r="DP574" s="3">
        <f t="shared" si="338"/>
        <v>0</v>
      </c>
      <c r="DQ574" s="3">
        <f t="shared" si="338"/>
        <v>0</v>
      </c>
      <c r="DR574" s="3">
        <f t="shared" si="338"/>
        <v>0</v>
      </c>
      <c r="DS574" s="3">
        <f t="shared" si="338"/>
        <v>0</v>
      </c>
      <c r="DT574" s="3">
        <f t="shared" si="338"/>
        <v>0</v>
      </c>
      <c r="DU574" s="3">
        <f t="shared" si="338"/>
        <v>0</v>
      </c>
      <c r="DV574" s="3">
        <f t="shared" si="338"/>
        <v>0</v>
      </c>
      <c r="DW574" s="3">
        <f t="shared" si="338"/>
        <v>0</v>
      </c>
      <c r="DX574" s="3">
        <f t="shared" si="338"/>
        <v>0</v>
      </c>
      <c r="DY574" s="3">
        <f t="shared" si="338"/>
        <v>0</v>
      </c>
      <c r="DZ574" s="3">
        <f t="shared" si="338"/>
        <v>0</v>
      </c>
      <c r="EA574" s="3">
        <f t="shared" si="338"/>
        <v>0</v>
      </c>
      <c r="EB574" s="3">
        <f t="shared" si="338"/>
        <v>0</v>
      </c>
      <c r="EC574" s="3">
        <f t="shared" si="338"/>
        <v>0</v>
      </c>
      <c r="ED574" s="3">
        <f t="shared" si="338"/>
        <v>0</v>
      </c>
      <c r="EE574" s="3">
        <f t="shared" si="338"/>
        <v>0</v>
      </c>
      <c r="EF574" s="3">
        <f t="shared" si="338"/>
        <v>0</v>
      </c>
      <c r="EG574" s="3">
        <f t="shared" si="338"/>
        <v>0</v>
      </c>
      <c r="EH574" s="3">
        <f t="shared" si="338"/>
        <v>0</v>
      </c>
      <c r="EI574" s="3">
        <f t="shared" si="338"/>
        <v>0</v>
      </c>
      <c r="EJ574" s="3">
        <f t="shared" si="338"/>
        <v>0</v>
      </c>
      <c r="EK574" s="3">
        <f t="shared" si="338"/>
        <v>0</v>
      </c>
      <c r="EL574" s="3">
        <f t="shared" si="338"/>
        <v>0</v>
      </c>
      <c r="EM574" s="3">
        <f t="shared" ref="EM574:FR574" si="339">EM668</f>
        <v>0</v>
      </c>
      <c r="EN574" s="3">
        <f t="shared" si="339"/>
        <v>0</v>
      </c>
      <c r="EO574" s="3">
        <f t="shared" si="339"/>
        <v>0</v>
      </c>
      <c r="EP574" s="3">
        <f t="shared" si="339"/>
        <v>0</v>
      </c>
      <c r="EQ574" s="3">
        <f t="shared" si="339"/>
        <v>0</v>
      </c>
      <c r="ER574" s="3">
        <f t="shared" si="339"/>
        <v>0</v>
      </c>
      <c r="ES574" s="3">
        <f t="shared" si="339"/>
        <v>0</v>
      </c>
      <c r="ET574" s="3">
        <f t="shared" si="339"/>
        <v>0</v>
      </c>
      <c r="EU574" s="3">
        <f t="shared" si="339"/>
        <v>0</v>
      </c>
      <c r="EV574" s="3">
        <f t="shared" si="339"/>
        <v>0</v>
      </c>
      <c r="EW574" s="3">
        <f t="shared" si="339"/>
        <v>0</v>
      </c>
      <c r="EX574" s="3">
        <f t="shared" si="339"/>
        <v>0</v>
      </c>
      <c r="EY574" s="3">
        <f t="shared" si="339"/>
        <v>0</v>
      </c>
      <c r="EZ574" s="3">
        <f t="shared" si="339"/>
        <v>0</v>
      </c>
      <c r="FA574" s="3">
        <f t="shared" si="339"/>
        <v>0</v>
      </c>
      <c r="FB574" s="3">
        <f t="shared" si="339"/>
        <v>0</v>
      </c>
      <c r="FC574" s="3">
        <f t="shared" si="339"/>
        <v>0</v>
      </c>
      <c r="FD574" s="3">
        <f t="shared" si="339"/>
        <v>0</v>
      </c>
      <c r="FE574" s="3">
        <f t="shared" si="339"/>
        <v>0</v>
      </c>
      <c r="FF574" s="3">
        <f t="shared" si="339"/>
        <v>0</v>
      </c>
      <c r="FG574" s="3">
        <f t="shared" si="339"/>
        <v>0</v>
      </c>
      <c r="FH574" s="3">
        <f t="shared" si="339"/>
        <v>0</v>
      </c>
      <c r="FI574" s="3">
        <f t="shared" si="339"/>
        <v>0</v>
      </c>
      <c r="FJ574" s="3">
        <f t="shared" si="339"/>
        <v>0</v>
      </c>
      <c r="FK574" s="3">
        <f t="shared" si="339"/>
        <v>0</v>
      </c>
      <c r="FL574" s="3">
        <f t="shared" si="339"/>
        <v>0</v>
      </c>
      <c r="FM574" s="3">
        <f t="shared" si="339"/>
        <v>0</v>
      </c>
      <c r="FN574" s="3">
        <f t="shared" si="339"/>
        <v>0</v>
      </c>
      <c r="FO574" s="3">
        <f t="shared" si="339"/>
        <v>0</v>
      </c>
      <c r="FP574" s="3">
        <f t="shared" si="339"/>
        <v>0</v>
      </c>
      <c r="FQ574" s="3">
        <f t="shared" si="339"/>
        <v>0</v>
      </c>
      <c r="FR574" s="3">
        <f t="shared" si="339"/>
        <v>0</v>
      </c>
      <c r="FS574" s="3">
        <f t="shared" ref="FS574:GX574" si="340">FS668</f>
        <v>0</v>
      </c>
      <c r="FT574" s="3">
        <f t="shared" si="340"/>
        <v>0</v>
      </c>
      <c r="FU574" s="3">
        <f t="shared" si="340"/>
        <v>0</v>
      </c>
      <c r="FV574" s="3">
        <f t="shared" si="340"/>
        <v>0</v>
      </c>
      <c r="FW574" s="3">
        <f t="shared" si="340"/>
        <v>0</v>
      </c>
      <c r="FX574" s="3">
        <f t="shared" si="340"/>
        <v>0</v>
      </c>
      <c r="FY574" s="3">
        <f t="shared" si="340"/>
        <v>0</v>
      </c>
      <c r="FZ574" s="3">
        <f t="shared" si="340"/>
        <v>0</v>
      </c>
      <c r="GA574" s="3">
        <f t="shared" si="340"/>
        <v>0</v>
      </c>
      <c r="GB574" s="3">
        <f t="shared" si="340"/>
        <v>0</v>
      </c>
      <c r="GC574" s="3">
        <f t="shared" si="340"/>
        <v>0</v>
      </c>
      <c r="GD574" s="3">
        <f t="shared" si="340"/>
        <v>0</v>
      </c>
      <c r="GE574" s="3">
        <f t="shared" si="340"/>
        <v>0</v>
      </c>
      <c r="GF574" s="3">
        <f t="shared" si="340"/>
        <v>0</v>
      </c>
      <c r="GG574" s="3">
        <f t="shared" si="340"/>
        <v>0</v>
      </c>
      <c r="GH574" s="3">
        <f t="shared" si="340"/>
        <v>0</v>
      </c>
      <c r="GI574" s="3">
        <f t="shared" si="340"/>
        <v>0</v>
      </c>
      <c r="GJ574" s="3">
        <f t="shared" si="340"/>
        <v>0</v>
      </c>
      <c r="GK574" s="3">
        <f t="shared" si="340"/>
        <v>0</v>
      </c>
      <c r="GL574" s="3">
        <f t="shared" si="340"/>
        <v>0</v>
      </c>
      <c r="GM574" s="3">
        <f t="shared" si="340"/>
        <v>0</v>
      </c>
      <c r="GN574" s="3">
        <f t="shared" si="340"/>
        <v>0</v>
      </c>
      <c r="GO574" s="3">
        <f t="shared" si="340"/>
        <v>0</v>
      </c>
      <c r="GP574" s="3">
        <f t="shared" si="340"/>
        <v>0</v>
      </c>
      <c r="GQ574" s="3">
        <f t="shared" si="340"/>
        <v>0</v>
      </c>
      <c r="GR574" s="3">
        <f t="shared" si="340"/>
        <v>0</v>
      </c>
      <c r="GS574" s="3">
        <f t="shared" si="340"/>
        <v>0</v>
      </c>
      <c r="GT574" s="3">
        <f t="shared" si="340"/>
        <v>0</v>
      </c>
      <c r="GU574" s="3">
        <f t="shared" si="340"/>
        <v>0</v>
      </c>
      <c r="GV574" s="3">
        <f t="shared" si="340"/>
        <v>0</v>
      </c>
      <c r="GW574" s="3">
        <f t="shared" si="340"/>
        <v>0</v>
      </c>
      <c r="GX574" s="3">
        <f t="shared" si="340"/>
        <v>0</v>
      </c>
    </row>
    <row r="576" spans="1:206" x14ac:dyDescent="0.2">
      <c r="A576" s="1">
        <v>5</v>
      </c>
      <c r="B576" s="1">
        <v>1</v>
      </c>
      <c r="C576" s="1"/>
      <c r="D576" s="1">
        <f>ROW(A599)</f>
        <v>599</v>
      </c>
      <c r="E576" s="1"/>
      <c r="F576" s="1" t="s">
        <v>15</v>
      </c>
      <c r="G576" s="1" t="s">
        <v>223</v>
      </c>
      <c r="H576" s="1" t="s">
        <v>3</v>
      </c>
      <c r="I576" s="1">
        <v>0</v>
      </c>
      <c r="J576" s="1"/>
      <c r="K576" s="1">
        <v>-1</v>
      </c>
      <c r="L576" s="1"/>
      <c r="M576" s="1" t="s">
        <v>3</v>
      </c>
      <c r="N576" s="1"/>
      <c r="O576" s="1"/>
      <c r="P576" s="1"/>
      <c r="Q576" s="1"/>
      <c r="R576" s="1"/>
      <c r="S576" s="1">
        <v>0</v>
      </c>
      <c r="T576" s="1"/>
      <c r="U576" s="1" t="s">
        <v>3</v>
      </c>
      <c r="V576" s="1">
        <v>0</v>
      </c>
      <c r="W576" s="1"/>
      <c r="X576" s="1"/>
      <c r="Y576" s="1"/>
      <c r="Z576" s="1"/>
      <c r="AA576" s="1"/>
      <c r="AB576" s="1" t="s">
        <v>3</v>
      </c>
      <c r="AC576" s="1" t="s">
        <v>3</v>
      </c>
      <c r="AD576" s="1" t="s">
        <v>3</v>
      </c>
      <c r="AE576" s="1" t="s">
        <v>3</v>
      </c>
      <c r="AF576" s="1" t="s">
        <v>3</v>
      </c>
      <c r="AG576" s="1" t="s">
        <v>3</v>
      </c>
      <c r="AH576" s="1"/>
      <c r="AI576" s="1"/>
      <c r="AJ576" s="1"/>
      <c r="AK576" s="1"/>
      <c r="AL576" s="1"/>
      <c r="AM576" s="1"/>
      <c r="AN576" s="1"/>
      <c r="AO576" s="1"/>
      <c r="AP576" s="1" t="s">
        <v>3</v>
      </c>
      <c r="AQ576" s="1" t="s">
        <v>3</v>
      </c>
      <c r="AR576" s="1" t="s">
        <v>3</v>
      </c>
      <c r="AS576" s="1"/>
      <c r="AT576" s="1"/>
      <c r="AU576" s="1"/>
      <c r="AV576" s="1"/>
      <c r="AW576" s="1"/>
      <c r="AX576" s="1"/>
      <c r="AY576" s="1"/>
      <c r="AZ576" s="1" t="s">
        <v>3</v>
      </c>
      <c r="BA576" s="1"/>
      <c r="BB576" s="1" t="s">
        <v>3</v>
      </c>
      <c r="BC576" s="1" t="s">
        <v>3</v>
      </c>
      <c r="BD576" s="1" t="s">
        <v>3</v>
      </c>
      <c r="BE576" s="1" t="s">
        <v>3</v>
      </c>
      <c r="BF576" s="1" t="s">
        <v>3</v>
      </c>
      <c r="BG576" s="1" t="s">
        <v>3</v>
      </c>
      <c r="BH576" s="1" t="s">
        <v>3</v>
      </c>
      <c r="BI576" s="1" t="s">
        <v>3</v>
      </c>
      <c r="BJ576" s="1" t="s">
        <v>3</v>
      </c>
      <c r="BK576" s="1" t="s">
        <v>3</v>
      </c>
      <c r="BL576" s="1" t="s">
        <v>3</v>
      </c>
      <c r="BM576" s="1" t="s">
        <v>3</v>
      </c>
      <c r="BN576" s="1" t="s">
        <v>3</v>
      </c>
      <c r="BO576" s="1" t="s">
        <v>3</v>
      </c>
      <c r="BP576" s="1" t="s">
        <v>3</v>
      </c>
      <c r="BQ576" s="1"/>
      <c r="BR576" s="1"/>
      <c r="BS576" s="1"/>
      <c r="BT576" s="1"/>
      <c r="BU576" s="1"/>
      <c r="BV576" s="1"/>
      <c r="BW576" s="1"/>
      <c r="BX576" s="1">
        <v>0</v>
      </c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>
        <v>0</v>
      </c>
    </row>
    <row r="578" spans="1:245" x14ac:dyDescent="0.2">
      <c r="A578" s="2">
        <v>52</v>
      </c>
      <c r="B578" s="2">
        <f t="shared" ref="B578:G578" si="341">B599</f>
        <v>1</v>
      </c>
      <c r="C578" s="2">
        <f t="shared" si="341"/>
        <v>5</v>
      </c>
      <c r="D578" s="2">
        <f t="shared" si="341"/>
        <v>576</v>
      </c>
      <c r="E578" s="2">
        <f t="shared" si="341"/>
        <v>0</v>
      </c>
      <c r="F578" s="2" t="str">
        <f t="shared" si="341"/>
        <v>Новый подраздел</v>
      </c>
      <c r="G578" s="2" t="str">
        <f t="shared" si="341"/>
        <v>Индивидуальный тепловой пункт</v>
      </c>
      <c r="H578" s="2"/>
      <c r="I578" s="2"/>
      <c r="J578" s="2"/>
      <c r="K578" s="2"/>
      <c r="L578" s="2"/>
      <c r="M578" s="2"/>
      <c r="N578" s="2"/>
      <c r="O578" s="2">
        <f t="shared" ref="O578:AT578" si="342">O599</f>
        <v>24004.87</v>
      </c>
      <c r="P578" s="2">
        <f t="shared" si="342"/>
        <v>89.35</v>
      </c>
      <c r="Q578" s="2">
        <f t="shared" si="342"/>
        <v>3.83</v>
      </c>
      <c r="R578" s="2">
        <f t="shared" si="342"/>
        <v>0.02</v>
      </c>
      <c r="S578" s="2">
        <f t="shared" si="342"/>
        <v>23911.69</v>
      </c>
      <c r="T578" s="2">
        <f t="shared" si="342"/>
        <v>0</v>
      </c>
      <c r="U578" s="2">
        <f t="shared" si="342"/>
        <v>54.330879999999993</v>
      </c>
      <c r="V578" s="2">
        <f t="shared" si="342"/>
        <v>0</v>
      </c>
      <c r="W578" s="2">
        <f t="shared" si="342"/>
        <v>0</v>
      </c>
      <c r="X578" s="2">
        <f t="shared" si="342"/>
        <v>16738.18</v>
      </c>
      <c r="Y578" s="2">
        <f t="shared" si="342"/>
        <v>2391.15</v>
      </c>
      <c r="Z578" s="2">
        <f t="shared" si="342"/>
        <v>0</v>
      </c>
      <c r="AA578" s="2">
        <f t="shared" si="342"/>
        <v>0</v>
      </c>
      <c r="AB578" s="2">
        <f t="shared" si="342"/>
        <v>24004.87</v>
      </c>
      <c r="AC578" s="2">
        <f t="shared" si="342"/>
        <v>89.35</v>
      </c>
      <c r="AD578" s="2">
        <f t="shared" si="342"/>
        <v>3.83</v>
      </c>
      <c r="AE578" s="2">
        <f t="shared" si="342"/>
        <v>0.02</v>
      </c>
      <c r="AF578" s="2">
        <f t="shared" si="342"/>
        <v>23911.69</v>
      </c>
      <c r="AG578" s="2">
        <f t="shared" si="342"/>
        <v>0</v>
      </c>
      <c r="AH578" s="2">
        <f t="shared" si="342"/>
        <v>54.330879999999993</v>
      </c>
      <c r="AI578" s="2">
        <f t="shared" si="342"/>
        <v>0</v>
      </c>
      <c r="AJ578" s="2">
        <f t="shared" si="342"/>
        <v>0</v>
      </c>
      <c r="AK578" s="2">
        <f t="shared" si="342"/>
        <v>16738.18</v>
      </c>
      <c r="AL578" s="2">
        <f t="shared" si="342"/>
        <v>2391.15</v>
      </c>
      <c r="AM578" s="2">
        <f t="shared" si="342"/>
        <v>0</v>
      </c>
      <c r="AN578" s="2">
        <f t="shared" si="342"/>
        <v>0</v>
      </c>
      <c r="AO578" s="2">
        <f t="shared" si="342"/>
        <v>0</v>
      </c>
      <c r="AP578" s="2">
        <f t="shared" si="342"/>
        <v>0</v>
      </c>
      <c r="AQ578" s="2">
        <f t="shared" si="342"/>
        <v>0</v>
      </c>
      <c r="AR578" s="2">
        <f t="shared" si="342"/>
        <v>43134.23</v>
      </c>
      <c r="AS578" s="2">
        <f t="shared" si="342"/>
        <v>0</v>
      </c>
      <c r="AT578" s="2">
        <f t="shared" si="342"/>
        <v>0</v>
      </c>
      <c r="AU578" s="2">
        <f t="shared" ref="AU578:BZ578" si="343">AU599</f>
        <v>43134.23</v>
      </c>
      <c r="AV578" s="2">
        <f t="shared" si="343"/>
        <v>89.35</v>
      </c>
      <c r="AW578" s="2">
        <f t="shared" si="343"/>
        <v>89.35</v>
      </c>
      <c r="AX578" s="2">
        <f t="shared" si="343"/>
        <v>0</v>
      </c>
      <c r="AY578" s="2">
        <f t="shared" si="343"/>
        <v>89.35</v>
      </c>
      <c r="AZ578" s="2">
        <f t="shared" si="343"/>
        <v>0</v>
      </c>
      <c r="BA578" s="2">
        <f t="shared" si="343"/>
        <v>0</v>
      </c>
      <c r="BB578" s="2">
        <f t="shared" si="343"/>
        <v>0</v>
      </c>
      <c r="BC578" s="2">
        <f t="shared" si="343"/>
        <v>0</v>
      </c>
      <c r="BD578" s="2">
        <f t="shared" si="343"/>
        <v>0</v>
      </c>
      <c r="BE578" s="2">
        <f t="shared" si="343"/>
        <v>0</v>
      </c>
      <c r="BF578" s="2">
        <f t="shared" si="343"/>
        <v>0</v>
      </c>
      <c r="BG578" s="2">
        <f t="shared" si="343"/>
        <v>0</v>
      </c>
      <c r="BH578" s="2">
        <f t="shared" si="343"/>
        <v>0</v>
      </c>
      <c r="BI578" s="2">
        <f t="shared" si="343"/>
        <v>0</v>
      </c>
      <c r="BJ578" s="2">
        <f t="shared" si="343"/>
        <v>0</v>
      </c>
      <c r="BK578" s="2">
        <f t="shared" si="343"/>
        <v>0</v>
      </c>
      <c r="BL578" s="2">
        <f t="shared" si="343"/>
        <v>0</v>
      </c>
      <c r="BM578" s="2">
        <f t="shared" si="343"/>
        <v>0</v>
      </c>
      <c r="BN578" s="2">
        <f t="shared" si="343"/>
        <v>0</v>
      </c>
      <c r="BO578" s="2">
        <f t="shared" si="343"/>
        <v>0</v>
      </c>
      <c r="BP578" s="2">
        <f t="shared" si="343"/>
        <v>0</v>
      </c>
      <c r="BQ578" s="2">
        <f t="shared" si="343"/>
        <v>0</v>
      </c>
      <c r="BR578" s="2">
        <f t="shared" si="343"/>
        <v>0</v>
      </c>
      <c r="BS578" s="2">
        <f t="shared" si="343"/>
        <v>0</v>
      </c>
      <c r="BT578" s="2">
        <f t="shared" si="343"/>
        <v>0</v>
      </c>
      <c r="BU578" s="2">
        <f t="shared" si="343"/>
        <v>0</v>
      </c>
      <c r="BV578" s="2">
        <f t="shared" si="343"/>
        <v>0</v>
      </c>
      <c r="BW578" s="2">
        <f t="shared" si="343"/>
        <v>0</v>
      </c>
      <c r="BX578" s="2">
        <f t="shared" si="343"/>
        <v>0</v>
      </c>
      <c r="BY578" s="2">
        <f t="shared" si="343"/>
        <v>0</v>
      </c>
      <c r="BZ578" s="2">
        <f t="shared" si="343"/>
        <v>0</v>
      </c>
      <c r="CA578" s="2">
        <f t="shared" ref="CA578:DF578" si="344">CA599</f>
        <v>43134.23</v>
      </c>
      <c r="CB578" s="2">
        <f t="shared" si="344"/>
        <v>0</v>
      </c>
      <c r="CC578" s="2">
        <f t="shared" si="344"/>
        <v>0</v>
      </c>
      <c r="CD578" s="2">
        <f t="shared" si="344"/>
        <v>43134.23</v>
      </c>
      <c r="CE578" s="2">
        <f t="shared" si="344"/>
        <v>89.35</v>
      </c>
      <c r="CF578" s="2">
        <f t="shared" si="344"/>
        <v>89.35</v>
      </c>
      <c r="CG578" s="2">
        <f t="shared" si="344"/>
        <v>0</v>
      </c>
      <c r="CH578" s="2">
        <f t="shared" si="344"/>
        <v>89.35</v>
      </c>
      <c r="CI578" s="2">
        <f t="shared" si="344"/>
        <v>0</v>
      </c>
      <c r="CJ578" s="2">
        <f t="shared" si="344"/>
        <v>0</v>
      </c>
      <c r="CK578" s="2">
        <f t="shared" si="344"/>
        <v>0</v>
      </c>
      <c r="CL578" s="2">
        <f t="shared" si="344"/>
        <v>0</v>
      </c>
      <c r="CM578" s="2">
        <f t="shared" si="344"/>
        <v>0</v>
      </c>
      <c r="CN578" s="2">
        <f t="shared" si="344"/>
        <v>0</v>
      </c>
      <c r="CO578" s="2">
        <f t="shared" si="344"/>
        <v>0</v>
      </c>
      <c r="CP578" s="2">
        <f t="shared" si="344"/>
        <v>0</v>
      </c>
      <c r="CQ578" s="2">
        <f t="shared" si="344"/>
        <v>0</v>
      </c>
      <c r="CR578" s="2">
        <f t="shared" si="344"/>
        <v>0</v>
      </c>
      <c r="CS578" s="2">
        <f t="shared" si="344"/>
        <v>0</v>
      </c>
      <c r="CT578" s="2">
        <f t="shared" si="344"/>
        <v>0</v>
      </c>
      <c r="CU578" s="2">
        <f t="shared" si="344"/>
        <v>0</v>
      </c>
      <c r="CV578" s="2">
        <f t="shared" si="344"/>
        <v>0</v>
      </c>
      <c r="CW578" s="2">
        <f t="shared" si="344"/>
        <v>0</v>
      </c>
      <c r="CX578" s="2">
        <f t="shared" si="344"/>
        <v>0</v>
      </c>
      <c r="CY578" s="2">
        <f t="shared" si="344"/>
        <v>0</v>
      </c>
      <c r="CZ578" s="2">
        <f t="shared" si="344"/>
        <v>0</v>
      </c>
      <c r="DA578" s="2">
        <f t="shared" si="344"/>
        <v>0</v>
      </c>
      <c r="DB578" s="2">
        <f t="shared" si="344"/>
        <v>0</v>
      </c>
      <c r="DC578" s="2">
        <f t="shared" si="344"/>
        <v>0</v>
      </c>
      <c r="DD578" s="2">
        <f t="shared" si="344"/>
        <v>0</v>
      </c>
      <c r="DE578" s="2">
        <f t="shared" si="344"/>
        <v>0</v>
      </c>
      <c r="DF578" s="2">
        <f t="shared" si="344"/>
        <v>0</v>
      </c>
      <c r="DG578" s="3">
        <f t="shared" ref="DG578:EL578" si="345">DG599</f>
        <v>0</v>
      </c>
      <c r="DH578" s="3">
        <f t="shared" si="345"/>
        <v>0</v>
      </c>
      <c r="DI578" s="3">
        <f t="shared" si="345"/>
        <v>0</v>
      </c>
      <c r="DJ578" s="3">
        <f t="shared" si="345"/>
        <v>0</v>
      </c>
      <c r="DK578" s="3">
        <f t="shared" si="345"/>
        <v>0</v>
      </c>
      <c r="DL578" s="3">
        <f t="shared" si="345"/>
        <v>0</v>
      </c>
      <c r="DM578" s="3">
        <f t="shared" si="345"/>
        <v>0</v>
      </c>
      <c r="DN578" s="3">
        <f t="shared" si="345"/>
        <v>0</v>
      </c>
      <c r="DO578" s="3">
        <f t="shared" si="345"/>
        <v>0</v>
      </c>
      <c r="DP578" s="3">
        <f t="shared" si="345"/>
        <v>0</v>
      </c>
      <c r="DQ578" s="3">
        <f t="shared" si="345"/>
        <v>0</v>
      </c>
      <c r="DR578" s="3">
        <f t="shared" si="345"/>
        <v>0</v>
      </c>
      <c r="DS578" s="3">
        <f t="shared" si="345"/>
        <v>0</v>
      </c>
      <c r="DT578" s="3">
        <f t="shared" si="345"/>
        <v>0</v>
      </c>
      <c r="DU578" s="3">
        <f t="shared" si="345"/>
        <v>0</v>
      </c>
      <c r="DV578" s="3">
        <f t="shared" si="345"/>
        <v>0</v>
      </c>
      <c r="DW578" s="3">
        <f t="shared" si="345"/>
        <v>0</v>
      </c>
      <c r="DX578" s="3">
        <f t="shared" si="345"/>
        <v>0</v>
      </c>
      <c r="DY578" s="3">
        <f t="shared" si="345"/>
        <v>0</v>
      </c>
      <c r="DZ578" s="3">
        <f t="shared" si="345"/>
        <v>0</v>
      </c>
      <c r="EA578" s="3">
        <f t="shared" si="345"/>
        <v>0</v>
      </c>
      <c r="EB578" s="3">
        <f t="shared" si="345"/>
        <v>0</v>
      </c>
      <c r="EC578" s="3">
        <f t="shared" si="345"/>
        <v>0</v>
      </c>
      <c r="ED578" s="3">
        <f t="shared" si="345"/>
        <v>0</v>
      </c>
      <c r="EE578" s="3">
        <f t="shared" si="345"/>
        <v>0</v>
      </c>
      <c r="EF578" s="3">
        <f t="shared" si="345"/>
        <v>0</v>
      </c>
      <c r="EG578" s="3">
        <f t="shared" si="345"/>
        <v>0</v>
      </c>
      <c r="EH578" s="3">
        <f t="shared" si="345"/>
        <v>0</v>
      </c>
      <c r="EI578" s="3">
        <f t="shared" si="345"/>
        <v>0</v>
      </c>
      <c r="EJ578" s="3">
        <f t="shared" si="345"/>
        <v>0</v>
      </c>
      <c r="EK578" s="3">
        <f t="shared" si="345"/>
        <v>0</v>
      </c>
      <c r="EL578" s="3">
        <f t="shared" si="345"/>
        <v>0</v>
      </c>
      <c r="EM578" s="3">
        <f t="shared" ref="EM578:FR578" si="346">EM599</f>
        <v>0</v>
      </c>
      <c r="EN578" s="3">
        <f t="shared" si="346"/>
        <v>0</v>
      </c>
      <c r="EO578" s="3">
        <f t="shared" si="346"/>
        <v>0</v>
      </c>
      <c r="EP578" s="3">
        <f t="shared" si="346"/>
        <v>0</v>
      </c>
      <c r="EQ578" s="3">
        <f t="shared" si="346"/>
        <v>0</v>
      </c>
      <c r="ER578" s="3">
        <f t="shared" si="346"/>
        <v>0</v>
      </c>
      <c r="ES578" s="3">
        <f t="shared" si="346"/>
        <v>0</v>
      </c>
      <c r="ET578" s="3">
        <f t="shared" si="346"/>
        <v>0</v>
      </c>
      <c r="EU578" s="3">
        <f t="shared" si="346"/>
        <v>0</v>
      </c>
      <c r="EV578" s="3">
        <f t="shared" si="346"/>
        <v>0</v>
      </c>
      <c r="EW578" s="3">
        <f t="shared" si="346"/>
        <v>0</v>
      </c>
      <c r="EX578" s="3">
        <f t="shared" si="346"/>
        <v>0</v>
      </c>
      <c r="EY578" s="3">
        <f t="shared" si="346"/>
        <v>0</v>
      </c>
      <c r="EZ578" s="3">
        <f t="shared" si="346"/>
        <v>0</v>
      </c>
      <c r="FA578" s="3">
        <f t="shared" si="346"/>
        <v>0</v>
      </c>
      <c r="FB578" s="3">
        <f t="shared" si="346"/>
        <v>0</v>
      </c>
      <c r="FC578" s="3">
        <f t="shared" si="346"/>
        <v>0</v>
      </c>
      <c r="FD578" s="3">
        <f t="shared" si="346"/>
        <v>0</v>
      </c>
      <c r="FE578" s="3">
        <f t="shared" si="346"/>
        <v>0</v>
      </c>
      <c r="FF578" s="3">
        <f t="shared" si="346"/>
        <v>0</v>
      </c>
      <c r="FG578" s="3">
        <f t="shared" si="346"/>
        <v>0</v>
      </c>
      <c r="FH578" s="3">
        <f t="shared" si="346"/>
        <v>0</v>
      </c>
      <c r="FI578" s="3">
        <f t="shared" si="346"/>
        <v>0</v>
      </c>
      <c r="FJ578" s="3">
        <f t="shared" si="346"/>
        <v>0</v>
      </c>
      <c r="FK578" s="3">
        <f t="shared" si="346"/>
        <v>0</v>
      </c>
      <c r="FL578" s="3">
        <f t="shared" si="346"/>
        <v>0</v>
      </c>
      <c r="FM578" s="3">
        <f t="shared" si="346"/>
        <v>0</v>
      </c>
      <c r="FN578" s="3">
        <f t="shared" si="346"/>
        <v>0</v>
      </c>
      <c r="FO578" s="3">
        <f t="shared" si="346"/>
        <v>0</v>
      </c>
      <c r="FP578" s="3">
        <f t="shared" si="346"/>
        <v>0</v>
      </c>
      <c r="FQ578" s="3">
        <f t="shared" si="346"/>
        <v>0</v>
      </c>
      <c r="FR578" s="3">
        <f t="shared" si="346"/>
        <v>0</v>
      </c>
      <c r="FS578" s="3">
        <f t="shared" ref="FS578:GX578" si="347">FS599</f>
        <v>0</v>
      </c>
      <c r="FT578" s="3">
        <f t="shared" si="347"/>
        <v>0</v>
      </c>
      <c r="FU578" s="3">
        <f t="shared" si="347"/>
        <v>0</v>
      </c>
      <c r="FV578" s="3">
        <f t="shared" si="347"/>
        <v>0</v>
      </c>
      <c r="FW578" s="3">
        <f t="shared" si="347"/>
        <v>0</v>
      </c>
      <c r="FX578" s="3">
        <f t="shared" si="347"/>
        <v>0</v>
      </c>
      <c r="FY578" s="3">
        <f t="shared" si="347"/>
        <v>0</v>
      </c>
      <c r="FZ578" s="3">
        <f t="shared" si="347"/>
        <v>0</v>
      </c>
      <c r="GA578" s="3">
        <f t="shared" si="347"/>
        <v>0</v>
      </c>
      <c r="GB578" s="3">
        <f t="shared" si="347"/>
        <v>0</v>
      </c>
      <c r="GC578" s="3">
        <f t="shared" si="347"/>
        <v>0</v>
      </c>
      <c r="GD578" s="3">
        <f t="shared" si="347"/>
        <v>0</v>
      </c>
      <c r="GE578" s="3">
        <f t="shared" si="347"/>
        <v>0</v>
      </c>
      <c r="GF578" s="3">
        <f t="shared" si="347"/>
        <v>0</v>
      </c>
      <c r="GG578" s="3">
        <f t="shared" si="347"/>
        <v>0</v>
      </c>
      <c r="GH578" s="3">
        <f t="shared" si="347"/>
        <v>0</v>
      </c>
      <c r="GI578" s="3">
        <f t="shared" si="347"/>
        <v>0</v>
      </c>
      <c r="GJ578" s="3">
        <f t="shared" si="347"/>
        <v>0</v>
      </c>
      <c r="GK578" s="3">
        <f t="shared" si="347"/>
        <v>0</v>
      </c>
      <c r="GL578" s="3">
        <f t="shared" si="347"/>
        <v>0</v>
      </c>
      <c r="GM578" s="3">
        <f t="shared" si="347"/>
        <v>0</v>
      </c>
      <c r="GN578" s="3">
        <f t="shared" si="347"/>
        <v>0</v>
      </c>
      <c r="GO578" s="3">
        <f t="shared" si="347"/>
        <v>0</v>
      </c>
      <c r="GP578" s="3">
        <f t="shared" si="347"/>
        <v>0</v>
      </c>
      <c r="GQ578" s="3">
        <f t="shared" si="347"/>
        <v>0</v>
      </c>
      <c r="GR578" s="3">
        <f t="shared" si="347"/>
        <v>0</v>
      </c>
      <c r="GS578" s="3">
        <f t="shared" si="347"/>
        <v>0</v>
      </c>
      <c r="GT578" s="3">
        <f t="shared" si="347"/>
        <v>0</v>
      </c>
      <c r="GU578" s="3">
        <f t="shared" si="347"/>
        <v>0</v>
      </c>
      <c r="GV578" s="3">
        <f t="shared" si="347"/>
        <v>0</v>
      </c>
      <c r="GW578" s="3">
        <f t="shared" si="347"/>
        <v>0</v>
      </c>
      <c r="GX578" s="3">
        <f t="shared" si="347"/>
        <v>0</v>
      </c>
    </row>
    <row r="580" spans="1:245" x14ac:dyDescent="0.2">
      <c r="A580">
        <v>19</v>
      </c>
      <c r="B580">
        <v>1</v>
      </c>
      <c r="F580" t="s">
        <v>3</v>
      </c>
      <c r="G580" t="s">
        <v>224</v>
      </c>
      <c r="H580" t="s">
        <v>3</v>
      </c>
      <c r="AA580">
        <v>1</v>
      </c>
      <c r="IK580">
        <v>0</v>
      </c>
    </row>
    <row r="581" spans="1:245" x14ac:dyDescent="0.2">
      <c r="A581">
        <v>17</v>
      </c>
      <c r="B581">
        <v>1</v>
      </c>
      <c r="C581">
        <f>ROW(SmtRes!A218)</f>
        <v>218</v>
      </c>
      <c r="D581">
        <f>ROW(EtalonRes!A218)</f>
        <v>218</v>
      </c>
      <c r="E581" t="s">
        <v>258</v>
      </c>
      <c r="F581" t="s">
        <v>19</v>
      </c>
      <c r="G581" t="s">
        <v>20</v>
      </c>
      <c r="H581" t="s">
        <v>21</v>
      </c>
      <c r="I581">
        <v>4</v>
      </c>
      <c r="J581">
        <v>0</v>
      </c>
      <c r="K581">
        <v>4</v>
      </c>
      <c r="O581">
        <f>ROUND(CP581,2)</f>
        <v>2039.72</v>
      </c>
      <c r="P581">
        <f>ROUND(CQ581*I581,2)</f>
        <v>0</v>
      </c>
      <c r="Q581">
        <f>ROUND(CR581*I581,2)</f>
        <v>0</v>
      </c>
      <c r="R581">
        <f>ROUND(CS581*I581,2)</f>
        <v>0</v>
      </c>
      <c r="S581">
        <f>ROUND(CT581*I581,2)</f>
        <v>2039.72</v>
      </c>
      <c r="T581">
        <f>ROUND(CU581*I581,2)</f>
        <v>0</v>
      </c>
      <c r="U581">
        <f>CV581*I581</f>
        <v>4.68</v>
      </c>
      <c r="V581">
        <f>CW581*I581</f>
        <v>0</v>
      </c>
      <c r="W581">
        <f>ROUND(CX581*I581,2)</f>
        <v>0</v>
      </c>
      <c r="X581">
        <f t="shared" ref="X581:Y584" si="348">ROUND(CY581,2)</f>
        <v>1427.8</v>
      </c>
      <c r="Y581">
        <f t="shared" si="348"/>
        <v>203.97</v>
      </c>
      <c r="AA581">
        <v>1423013546</v>
      </c>
      <c r="AB581">
        <f>ROUND((AC581+AD581+AF581),6)</f>
        <v>509.93</v>
      </c>
      <c r="AC581">
        <f>ROUND((ES581),6)</f>
        <v>0</v>
      </c>
      <c r="AD581">
        <f>ROUND((((ET581)-(EU581))+AE581),6)</f>
        <v>0</v>
      </c>
      <c r="AE581">
        <f t="shared" ref="AE581:AF584" si="349">ROUND((EU581),6)</f>
        <v>0</v>
      </c>
      <c r="AF581">
        <f t="shared" si="349"/>
        <v>509.93</v>
      </c>
      <c r="AG581">
        <f>ROUND((AP581),6)</f>
        <v>0</v>
      </c>
      <c r="AH581">
        <f t="shared" ref="AH581:AI584" si="350">(EW581)</f>
        <v>1.17</v>
      </c>
      <c r="AI581">
        <f t="shared" si="350"/>
        <v>0</v>
      </c>
      <c r="AJ581">
        <f>(AS581)</f>
        <v>0</v>
      </c>
      <c r="AK581">
        <v>509.93</v>
      </c>
      <c r="AL581">
        <v>0</v>
      </c>
      <c r="AM581">
        <v>0</v>
      </c>
      <c r="AN581">
        <v>0</v>
      </c>
      <c r="AO581">
        <v>509.93</v>
      </c>
      <c r="AP581">
        <v>0</v>
      </c>
      <c r="AQ581">
        <v>1.17</v>
      </c>
      <c r="AR581">
        <v>0</v>
      </c>
      <c r="AS581">
        <v>0</v>
      </c>
      <c r="AT581">
        <v>70</v>
      </c>
      <c r="AU581">
        <v>10</v>
      </c>
      <c r="AV581">
        <v>1</v>
      </c>
      <c r="AW581">
        <v>1</v>
      </c>
      <c r="AZ581">
        <v>1</v>
      </c>
      <c r="BA581">
        <v>1</v>
      </c>
      <c r="BB581">
        <v>1</v>
      </c>
      <c r="BC581">
        <v>1</v>
      </c>
      <c r="BD581" t="s">
        <v>3</v>
      </c>
      <c r="BE581" t="s">
        <v>3</v>
      </c>
      <c r="BF581" t="s">
        <v>3</v>
      </c>
      <c r="BG581" t="s">
        <v>3</v>
      </c>
      <c r="BH581">
        <v>0</v>
      </c>
      <c r="BI581">
        <v>4</v>
      </c>
      <c r="BJ581" t="s">
        <v>22</v>
      </c>
      <c r="BM581">
        <v>0</v>
      </c>
      <c r="BN581">
        <v>0</v>
      </c>
      <c r="BO581" t="s">
        <v>3</v>
      </c>
      <c r="BP581">
        <v>0</v>
      </c>
      <c r="BQ581">
        <v>1</v>
      </c>
      <c r="BR581">
        <v>0</v>
      </c>
      <c r="BS581">
        <v>1</v>
      </c>
      <c r="BT581">
        <v>1</v>
      </c>
      <c r="BU581">
        <v>1</v>
      </c>
      <c r="BV581">
        <v>1</v>
      </c>
      <c r="BW581">
        <v>1</v>
      </c>
      <c r="BX581">
        <v>1</v>
      </c>
      <c r="BY581" t="s">
        <v>3</v>
      </c>
      <c r="BZ581">
        <v>70</v>
      </c>
      <c r="CA581">
        <v>10</v>
      </c>
      <c r="CB581" t="s">
        <v>3</v>
      </c>
      <c r="CE581">
        <v>0</v>
      </c>
      <c r="CF581">
        <v>0</v>
      </c>
      <c r="CG581">
        <v>0</v>
      </c>
      <c r="CM581">
        <v>0</v>
      </c>
      <c r="CN581" t="s">
        <v>3</v>
      </c>
      <c r="CO581">
        <v>0</v>
      </c>
      <c r="CP581">
        <f>(P581+Q581+S581)</f>
        <v>2039.72</v>
      </c>
      <c r="CQ581">
        <f>(AC581*BC581*AW581)</f>
        <v>0</v>
      </c>
      <c r="CR581">
        <f>((((ET581)*BB581-(EU581)*BS581)+AE581*BS581)*AV581)</f>
        <v>0</v>
      </c>
      <c r="CS581">
        <f>(AE581*BS581*AV581)</f>
        <v>0</v>
      </c>
      <c r="CT581">
        <f>(AF581*BA581*AV581)</f>
        <v>509.93</v>
      </c>
      <c r="CU581">
        <f>AG581</f>
        <v>0</v>
      </c>
      <c r="CV581">
        <f>(AH581*AV581)</f>
        <v>1.17</v>
      </c>
      <c r="CW581">
        <f t="shared" ref="CW581:CX584" si="351">AI581</f>
        <v>0</v>
      </c>
      <c r="CX581">
        <f t="shared" si="351"/>
        <v>0</v>
      </c>
      <c r="CY581">
        <f>((S581*BZ581)/100)</f>
        <v>1427.8039999999999</v>
      </c>
      <c r="CZ581">
        <f>((S581*CA581)/100)</f>
        <v>203.97200000000001</v>
      </c>
      <c r="DC581" t="s">
        <v>3</v>
      </c>
      <c r="DD581" t="s">
        <v>3</v>
      </c>
      <c r="DE581" t="s">
        <v>3</v>
      </c>
      <c r="DF581" t="s">
        <v>3</v>
      </c>
      <c r="DG581" t="s">
        <v>3</v>
      </c>
      <c r="DH581" t="s">
        <v>3</v>
      </c>
      <c r="DI581" t="s">
        <v>3</v>
      </c>
      <c r="DJ581" t="s">
        <v>3</v>
      </c>
      <c r="DK581" t="s">
        <v>3</v>
      </c>
      <c r="DL581" t="s">
        <v>3</v>
      </c>
      <c r="DM581" t="s">
        <v>3</v>
      </c>
      <c r="DN581">
        <v>0</v>
      </c>
      <c r="DO581">
        <v>0</v>
      </c>
      <c r="DP581">
        <v>1</v>
      </c>
      <c r="DQ581">
        <v>1</v>
      </c>
      <c r="DU581">
        <v>16987630</v>
      </c>
      <c r="DV581" t="s">
        <v>21</v>
      </c>
      <c r="DW581" t="s">
        <v>21</v>
      </c>
      <c r="DX581">
        <v>1</v>
      </c>
      <c r="DZ581" t="s">
        <v>3</v>
      </c>
      <c r="EA581" t="s">
        <v>3</v>
      </c>
      <c r="EB581" t="s">
        <v>3</v>
      </c>
      <c r="EC581" t="s">
        <v>3</v>
      </c>
      <c r="EE581">
        <v>1306206291</v>
      </c>
      <c r="EF581">
        <v>1</v>
      </c>
      <c r="EG581" t="s">
        <v>23</v>
      </c>
      <c r="EH581">
        <v>0</v>
      </c>
      <c r="EI581" t="s">
        <v>3</v>
      </c>
      <c r="EJ581">
        <v>4</v>
      </c>
      <c r="EK581">
        <v>0</v>
      </c>
      <c r="EL581" t="s">
        <v>24</v>
      </c>
      <c r="EM581" t="s">
        <v>25</v>
      </c>
      <c r="EO581" t="s">
        <v>3</v>
      </c>
      <c r="EQ581">
        <v>0</v>
      </c>
      <c r="ER581">
        <v>509.93</v>
      </c>
      <c r="ES581">
        <v>0</v>
      </c>
      <c r="ET581">
        <v>0</v>
      </c>
      <c r="EU581">
        <v>0</v>
      </c>
      <c r="EV581">
        <v>509.93</v>
      </c>
      <c r="EW581">
        <v>1.17</v>
      </c>
      <c r="EX581">
        <v>0</v>
      </c>
      <c r="EY581">
        <v>0</v>
      </c>
      <c r="FQ581">
        <v>0</v>
      </c>
      <c r="FR581">
        <f>ROUND(IF(BI581=3,GM581,0),2)</f>
        <v>0</v>
      </c>
      <c r="FS581">
        <v>0</v>
      </c>
      <c r="FX581">
        <v>70</v>
      </c>
      <c r="FY581">
        <v>10</v>
      </c>
      <c r="GA581" t="s">
        <v>3</v>
      </c>
      <c r="GD581">
        <v>0</v>
      </c>
      <c r="GF581">
        <v>-1066154073</v>
      </c>
      <c r="GG581">
        <v>2</v>
      </c>
      <c r="GH581">
        <v>1</v>
      </c>
      <c r="GI581">
        <v>-2</v>
      </c>
      <c r="GJ581">
        <v>0</v>
      </c>
      <c r="GK581">
        <f>ROUND(R581*(R12)/100,2)</f>
        <v>0</v>
      </c>
      <c r="GL581">
        <f>ROUND(IF(AND(BH581=3,BI581=3,FS581&lt;&gt;0),P581,0),2)</f>
        <v>0</v>
      </c>
      <c r="GM581">
        <f>ROUND(O581+X581+Y581+GK581,2)+GX581</f>
        <v>3671.49</v>
      </c>
      <c r="GN581">
        <f>IF(OR(BI581=0,BI581=1),ROUND(O581+X581+Y581+GK581,2),0)</f>
        <v>0</v>
      </c>
      <c r="GO581">
        <f>IF(BI581=2,ROUND(O581+X581+Y581+GK581,2),0)</f>
        <v>0</v>
      </c>
      <c r="GP581">
        <f>IF(BI581=4,ROUND(O581+X581+Y581+GK581,2)+GX581,0)</f>
        <v>3671.49</v>
      </c>
      <c r="GR581">
        <v>0</v>
      </c>
      <c r="GS581">
        <v>3</v>
      </c>
      <c r="GT581">
        <v>0</v>
      </c>
      <c r="GU581" t="s">
        <v>3</v>
      </c>
      <c r="GV581">
        <f>ROUND((GT581),6)</f>
        <v>0</v>
      </c>
      <c r="GW581">
        <v>1</v>
      </c>
      <c r="GX581">
        <f>ROUND(HC581*I581,2)</f>
        <v>0</v>
      </c>
      <c r="HA581">
        <v>0</v>
      </c>
      <c r="HB581">
        <v>0</v>
      </c>
      <c r="HC581">
        <f>GV581*GW581</f>
        <v>0</v>
      </c>
      <c r="HE581" t="s">
        <v>3</v>
      </c>
      <c r="HF581" t="s">
        <v>3</v>
      </c>
      <c r="HM581" t="s">
        <v>3</v>
      </c>
      <c r="HN581" t="s">
        <v>3</v>
      </c>
      <c r="HO581" t="s">
        <v>3</v>
      </c>
      <c r="HP581" t="s">
        <v>3</v>
      </c>
      <c r="HQ581" t="s">
        <v>3</v>
      </c>
      <c r="IK581">
        <v>0</v>
      </c>
    </row>
    <row r="582" spans="1:245" x14ac:dyDescent="0.2">
      <c r="A582">
        <v>17</v>
      </c>
      <c r="B582">
        <v>1</v>
      </c>
      <c r="E582" t="s">
        <v>3</v>
      </c>
      <c r="F582" t="s">
        <v>26</v>
      </c>
      <c r="G582" t="s">
        <v>27</v>
      </c>
      <c r="H582" t="s">
        <v>177</v>
      </c>
      <c r="I582">
        <f>ROUND(4,9)</f>
        <v>4</v>
      </c>
      <c r="J582">
        <v>0</v>
      </c>
      <c r="K582">
        <f>ROUND(4,9)</f>
        <v>4</v>
      </c>
      <c r="O582">
        <f>ROUND(CP582,2)</f>
        <v>720</v>
      </c>
      <c r="P582">
        <f>ROUND(CQ582*I582,2)</f>
        <v>720</v>
      </c>
      <c r="Q582">
        <f>ROUND(CR582*I582,2)</f>
        <v>0</v>
      </c>
      <c r="R582">
        <f>ROUND(CS582*I582,2)</f>
        <v>0</v>
      </c>
      <c r="S582">
        <f>ROUND(CT582*I582,2)</f>
        <v>0</v>
      </c>
      <c r="T582">
        <f>ROUND(CU582*I582,2)</f>
        <v>0</v>
      </c>
      <c r="U582">
        <f>CV582*I582</f>
        <v>0</v>
      </c>
      <c r="V582">
        <f>CW582*I582</f>
        <v>0</v>
      </c>
      <c r="W582">
        <f>ROUND(CX582*I582,2)</f>
        <v>0</v>
      </c>
      <c r="X582">
        <f t="shared" si="348"/>
        <v>0</v>
      </c>
      <c r="Y582">
        <f t="shared" si="348"/>
        <v>0</v>
      </c>
      <c r="AA582">
        <v>-1</v>
      </c>
      <c r="AB582">
        <f>ROUND((AC582+AD582+AF582),6)</f>
        <v>180</v>
      </c>
      <c r="AC582">
        <f>ROUND((ES582),6)</f>
        <v>180</v>
      </c>
      <c r="AD582">
        <f>ROUND((ET582),6)</f>
        <v>0</v>
      </c>
      <c r="AE582">
        <f t="shared" si="349"/>
        <v>0</v>
      </c>
      <c r="AF582">
        <f t="shared" si="349"/>
        <v>0</v>
      </c>
      <c r="AG582">
        <f>ROUND((AP582),6)</f>
        <v>0</v>
      </c>
      <c r="AH582">
        <f t="shared" si="350"/>
        <v>0</v>
      </c>
      <c r="AI582">
        <f t="shared" si="350"/>
        <v>0</v>
      </c>
      <c r="AJ582">
        <f>(AS582)</f>
        <v>0</v>
      </c>
      <c r="AK582">
        <v>180</v>
      </c>
      <c r="AL582">
        <v>180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1</v>
      </c>
      <c r="AW582">
        <v>1</v>
      </c>
      <c r="AZ582">
        <v>1</v>
      </c>
      <c r="BA582">
        <v>1</v>
      </c>
      <c r="BB582">
        <v>1</v>
      </c>
      <c r="BC582">
        <v>1</v>
      </c>
      <c r="BD582" t="s">
        <v>3</v>
      </c>
      <c r="BE582" t="s">
        <v>3</v>
      </c>
      <c r="BF582" t="s">
        <v>3</v>
      </c>
      <c r="BG582" t="s">
        <v>3</v>
      </c>
      <c r="BH582">
        <v>3</v>
      </c>
      <c r="BI582">
        <v>1</v>
      </c>
      <c r="BJ582" t="s">
        <v>3</v>
      </c>
      <c r="BM582">
        <v>356</v>
      </c>
      <c r="BN582">
        <v>0</v>
      </c>
      <c r="BO582" t="s">
        <v>3</v>
      </c>
      <c r="BP582">
        <v>0</v>
      </c>
      <c r="BQ582">
        <v>0</v>
      </c>
      <c r="BR582">
        <v>0</v>
      </c>
      <c r="BS582">
        <v>1</v>
      </c>
      <c r="BT582">
        <v>1</v>
      </c>
      <c r="BU582">
        <v>1</v>
      </c>
      <c r="BV582">
        <v>1</v>
      </c>
      <c r="BW582">
        <v>1</v>
      </c>
      <c r="BX582">
        <v>1</v>
      </c>
      <c r="BY582" t="s">
        <v>3</v>
      </c>
      <c r="BZ582">
        <v>67</v>
      </c>
      <c r="CA582">
        <v>67</v>
      </c>
      <c r="CB582" t="s">
        <v>3</v>
      </c>
      <c r="CE582">
        <v>0</v>
      </c>
      <c r="CF582">
        <v>0</v>
      </c>
      <c r="CG582">
        <v>0</v>
      </c>
      <c r="CM582">
        <v>0</v>
      </c>
      <c r="CN582" t="s">
        <v>3</v>
      </c>
      <c r="CO582">
        <v>0</v>
      </c>
      <c r="CP582">
        <f>(P582+Q582+S582)</f>
        <v>720</v>
      </c>
      <c r="CQ582">
        <f>AC582*BC582</f>
        <v>180</v>
      </c>
      <c r="CR582">
        <f>AD582*BB582</f>
        <v>0</v>
      </c>
      <c r="CS582">
        <f>AE582*BS582</f>
        <v>0</v>
      </c>
      <c r="CT582">
        <f>AF582*BA582</f>
        <v>0</v>
      </c>
      <c r="CU582">
        <f>AG582</f>
        <v>0</v>
      </c>
      <c r="CV582">
        <f>AH582</f>
        <v>0</v>
      </c>
      <c r="CW582">
        <f t="shared" si="351"/>
        <v>0</v>
      </c>
      <c r="CX582">
        <f t="shared" si="351"/>
        <v>0</v>
      </c>
      <c r="CY582">
        <f>0</f>
        <v>0</v>
      </c>
      <c r="CZ582">
        <f>0</f>
        <v>0</v>
      </c>
      <c r="DC582" t="s">
        <v>3</v>
      </c>
      <c r="DD582" t="s">
        <v>3</v>
      </c>
      <c r="DE582" t="s">
        <v>3</v>
      </c>
      <c r="DF582" t="s">
        <v>3</v>
      </c>
      <c r="DG582" t="s">
        <v>3</v>
      </c>
      <c r="DH582" t="s">
        <v>3</v>
      </c>
      <c r="DI582" t="s">
        <v>3</v>
      </c>
      <c r="DJ582" t="s">
        <v>3</v>
      </c>
      <c r="DK582" t="s">
        <v>3</v>
      </c>
      <c r="DL582" t="s">
        <v>3</v>
      </c>
      <c r="DM582" t="s">
        <v>3</v>
      </c>
      <c r="DN582">
        <v>0</v>
      </c>
      <c r="DO582">
        <v>0</v>
      </c>
      <c r="DP582">
        <v>1</v>
      </c>
      <c r="DQ582">
        <v>1</v>
      </c>
      <c r="DU582">
        <v>1013</v>
      </c>
      <c r="DV582" t="s">
        <v>177</v>
      </c>
      <c r="DW582" t="s">
        <v>177</v>
      </c>
      <c r="DX582">
        <v>7.0999999999999994E-2</v>
      </c>
      <c r="DZ582" t="s">
        <v>3</v>
      </c>
      <c r="EA582" t="s">
        <v>3</v>
      </c>
      <c r="EB582" t="s">
        <v>3</v>
      </c>
      <c r="EC582" t="s">
        <v>3</v>
      </c>
      <c r="EE582">
        <v>0</v>
      </c>
      <c r="EF582">
        <v>0</v>
      </c>
      <c r="EG582" t="s">
        <v>3</v>
      </c>
      <c r="EH582">
        <v>0</v>
      </c>
      <c r="EI582" t="s">
        <v>3</v>
      </c>
      <c r="EJ582">
        <v>0</v>
      </c>
      <c r="EK582">
        <v>356</v>
      </c>
      <c r="EL582" t="s">
        <v>3</v>
      </c>
      <c r="EM582" t="s">
        <v>3</v>
      </c>
      <c r="EO582" t="s">
        <v>3</v>
      </c>
      <c r="EQ582">
        <v>1024</v>
      </c>
      <c r="ER582">
        <v>180</v>
      </c>
      <c r="ES582">
        <v>180</v>
      </c>
      <c r="ET582">
        <v>0</v>
      </c>
      <c r="EU582">
        <v>0</v>
      </c>
      <c r="EV582">
        <v>0</v>
      </c>
      <c r="EW582">
        <v>0</v>
      </c>
      <c r="EX582">
        <v>0</v>
      </c>
      <c r="EY582">
        <v>0</v>
      </c>
      <c r="FQ582">
        <v>720</v>
      </c>
      <c r="FR582">
        <f>ROUND(IF(BI582=3,GM582,0),2)</f>
        <v>0</v>
      </c>
      <c r="FS582">
        <v>1</v>
      </c>
      <c r="FX582">
        <v>67</v>
      </c>
      <c r="FY582">
        <v>67</v>
      </c>
      <c r="GA582" t="s">
        <v>30</v>
      </c>
      <c r="GD582">
        <v>0</v>
      </c>
      <c r="GF582">
        <v>-54322067</v>
      </c>
      <c r="GG582">
        <v>2</v>
      </c>
      <c r="GH582">
        <v>0</v>
      </c>
      <c r="GI582">
        <v>-2</v>
      </c>
      <c r="GJ582">
        <v>0</v>
      </c>
      <c r="GK582">
        <f>ROUND(R582*(R12)/100,2)</f>
        <v>0</v>
      </c>
      <c r="GL582">
        <f>ROUND(IF(AND(BH582=3,BI582=3,FS582&lt;&gt;0),P582,0),2)</f>
        <v>0</v>
      </c>
      <c r="GM582">
        <f>ROUND(O582+X582+Y582+GK582,2)+GX582</f>
        <v>720</v>
      </c>
      <c r="GN582">
        <f>IF(OR(BI582=0,BI582=1),ROUND(O582+X582+Y582+GK582,2),0)</f>
        <v>720</v>
      </c>
      <c r="GO582">
        <f>IF(BI582=2,ROUND(O582+X582+Y582+GK582,2),0)</f>
        <v>0</v>
      </c>
      <c r="GP582">
        <f>IF(BI582=4,ROUND(O582+X582+Y582+GK582,2)+GX582,0)</f>
        <v>0</v>
      </c>
      <c r="GR582">
        <v>0</v>
      </c>
      <c r="GS582">
        <v>4</v>
      </c>
      <c r="GT582">
        <v>0</v>
      </c>
      <c r="GU582" t="s">
        <v>3</v>
      </c>
      <c r="GV582">
        <f>ROUND((GT582),6)</f>
        <v>0</v>
      </c>
      <c r="GW582">
        <v>1</v>
      </c>
      <c r="GX582">
        <f>ROUND(HC582*I582,2)</f>
        <v>0</v>
      </c>
      <c r="HA582">
        <v>0</v>
      </c>
      <c r="HB582">
        <v>0</v>
      </c>
      <c r="HC582">
        <f>GV582*GW582</f>
        <v>0</v>
      </c>
      <c r="HE582" t="s">
        <v>3</v>
      </c>
      <c r="HF582" t="s">
        <v>3</v>
      </c>
      <c r="HM582" t="s">
        <v>3</v>
      </c>
      <c r="HN582" t="s">
        <v>3</v>
      </c>
      <c r="HO582" t="s">
        <v>3</v>
      </c>
      <c r="HP582" t="s">
        <v>3</v>
      </c>
      <c r="HQ582" t="s">
        <v>3</v>
      </c>
      <c r="IK582">
        <v>0</v>
      </c>
    </row>
    <row r="583" spans="1:245" x14ac:dyDescent="0.2">
      <c r="A583">
        <v>17</v>
      </c>
      <c r="B583">
        <v>1</v>
      </c>
      <c r="C583">
        <f>ROW(SmtRes!A220)</f>
        <v>220</v>
      </c>
      <c r="D583">
        <f>ROW(EtalonRes!A220)</f>
        <v>220</v>
      </c>
      <c r="E583" t="s">
        <v>259</v>
      </c>
      <c r="F583" t="s">
        <v>32</v>
      </c>
      <c r="G583" t="s">
        <v>33</v>
      </c>
      <c r="H583" t="s">
        <v>34</v>
      </c>
      <c r="I583">
        <f>ROUND((4)/10,9)</f>
        <v>0.4</v>
      </c>
      <c r="J583">
        <v>0</v>
      </c>
      <c r="K583">
        <f>ROUND((4)/10,9)</f>
        <v>0.4</v>
      </c>
      <c r="O583">
        <f>ROUND(CP583,2)</f>
        <v>157</v>
      </c>
      <c r="P583">
        <f>ROUND(CQ583*I583,2)</f>
        <v>0.1</v>
      </c>
      <c r="Q583">
        <f>ROUND(CR583*I583,2)</f>
        <v>0</v>
      </c>
      <c r="R583">
        <f>ROUND(CS583*I583,2)</f>
        <v>0</v>
      </c>
      <c r="S583">
        <f>ROUND(CT583*I583,2)</f>
        <v>156.9</v>
      </c>
      <c r="T583">
        <f>ROUND(CU583*I583,2)</f>
        <v>0</v>
      </c>
      <c r="U583">
        <f>CV583*I583</f>
        <v>0.36000000000000004</v>
      </c>
      <c r="V583">
        <f>CW583*I583</f>
        <v>0</v>
      </c>
      <c r="W583">
        <f>ROUND(CX583*I583,2)</f>
        <v>0</v>
      </c>
      <c r="X583">
        <f t="shared" si="348"/>
        <v>109.83</v>
      </c>
      <c r="Y583">
        <f t="shared" si="348"/>
        <v>15.69</v>
      </c>
      <c r="AA583">
        <v>1423013546</v>
      </c>
      <c r="AB583">
        <f>ROUND((AC583+AD583+AF583),6)</f>
        <v>392.5</v>
      </c>
      <c r="AC583">
        <f>ROUND((ES583),6)</f>
        <v>0.24</v>
      </c>
      <c r="AD583">
        <f>ROUND((((ET583)-(EU583))+AE583),6)</f>
        <v>0</v>
      </c>
      <c r="AE583">
        <f t="shared" si="349"/>
        <v>0</v>
      </c>
      <c r="AF583">
        <f t="shared" si="349"/>
        <v>392.26</v>
      </c>
      <c r="AG583">
        <f>ROUND((AP583),6)</f>
        <v>0</v>
      </c>
      <c r="AH583">
        <f t="shared" si="350"/>
        <v>0.9</v>
      </c>
      <c r="AI583">
        <f t="shared" si="350"/>
        <v>0</v>
      </c>
      <c r="AJ583">
        <f>(AS583)</f>
        <v>0</v>
      </c>
      <c r="AK583">
        <v>392.5</v>
      </c>
      <c r="AL583">
        <v>0.24</v>
      </c>
      <c r="AM583">
        <v>0</v>
      </c>
      <c r="AN583">
        <v>0</v>
      </c>
      <c r="AO583">
        <v>392.26</v>
      </c>
      <c r="AP583">
        <v>0</v>
      </c>
      <c r="AQ583">
        <v>0.9</v>
      </c>
      <c r="AR583">
        <v>0</v>
      </c>
      <c r="AS583">
        <v>0</v>
      </c>
      <c r="AT583">
        <v>70</v>
      </c>
      <c r="AU583">
        <v>10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3</v>
      </c>
      <c r="BE583" t="s">
        <v>3</v>
      </c>
      <c r="BF583" t="s">
        <v>3</v>
      </c>
      <c r="BG583" t="s">
        <v>3</v>
      </c>
      <c r="BH583">
        <v>0</v>
      </c>
      <c r="BI583">
        <v>4</v>
      </c>
      <c r="BJ583" t="s">
        <v>35</v>
      </c>
      <c r="BM583">
        <v>0</v>
      </c>
      <c r="BN583">
        <v>0</v>
      </c>
      <c r="BO583" t="s">
        <v>3</v>
      </c>
      <c r="BP583">
        <v>0</v>
      </c>
      <c r="BQ583">
        <v>1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3</v>
      </c>
      <c r="BZ583">
        <v>70</v>
      </c>
      <c r="CA583">
        <v>10</v>
      </c>
      <c r="CB583" t="s">
        <v>3</v>
      </c>
      <c r="CE583">
        <v>0</v>
      </c>
      <c r="CF583">
        <v>0</v>
      </c>
      <c r="CG583">
        <v>0</v>
      </c>
      <c r="CM583">
        <v>0</v>
      </c>
      <c r="CN583" t="s">
        <v>3</v>
      </c>
      <c r="CO583">
        <v>0</v>
      </c>
      <c r="CP583">
        <f>(P583+Q583+S583)</f>
        <v>157</v>
      </c>
      <c r="CQ583">
        <f>(AC583*BC583*AW583)</f>
        <v>0.24</v>
      </c>
      <c r="CR583">
        <f>((((ET583)*BB583-(EU583)*BS583)+AE583*BS583)*AV583)</f>
        <v>0</v>
      </c>
      <c r="CS583">
        <f>(AE583*BS583*AV583)</f>
        <v>0</v>
      </c>
      <c r="CT583">
        <f>(AF583*BA583*AV583)</f>
        <v>392.26</v>
      </c>
      <c r="CU583">
        <f>AG583</f>
        <v>0</v>
      </c>
      <c r="CV583">
        <f>(AH583*AV583)</f>
        <v>0.9</v>
      </c>
      <c r="CW583">
        <f t="shared" si="351"/>
        <v>0</v>
      </c>
      <c r="CX583">
        <f t="shared" si="351"/>
        <v>0</v>
      </c>
      <c r="CY583">
        <f>((S583*BZ583)/100)</f>
        <v>109.83</v>
      </c>
      <c r="CZ583">
        <f>((S583*CA583)/100)</f>
        <v>15.69</v>
      </c>
      <c r="DC583" t="s">
        <v>3</v>
      </c>
      <c r="DD583" t="s">
        <v>3</v>
      </c>
      <c r="DE583" t="s">
        <v>3</v>
      </c>
      <c r="DF583" t="s">
        <v>3</v>
      </c>
      <c r="DG583" t="s">
        <v>3</v>
      </c>
      <c r="DH583" t="s">
        <v>3</v>
      </c>
      <c r="DI583" t="s">
        <v>3</v>
      </c>
      <c r="DJ583" t="s">
        <v>3</v>
      </c>
      <c r="DK583" t="s">
        <v>3</v>
      </c>
      <c r="DL583" t="s">
        <v>3</v>
      </c>
      <c r="DM583" t="s">
        <v>3</v>
      </c>
      <c r="DN583">
        <v>0</v>
      </c>
      <c r="DO583">
        <v>0</v>
      </c>
      <c r="DP583">
        <v>1</v>
      </c>
      <c r="DQ583">
        <v>1</v>
      </c>
      <c r="DU583">
        <v>16987630</v>
      </c>
      <c r="DV583" t="s">
        <v>34</v>
      </c>
      <c r="DW583" t="s">
        <v>34</v>
      </c>
      <c r="DX583">
        <v>10</v>
      </c>
      <c r="DZ583" t="s">
        <v>3</v>
      </c>
      <c r="EA583" t="s">
        <v>3</v>
      </c>
      <c r="EB583" t="s">
        <v>3</v>
      </c>
      <c r="EC583" t="s">
        <v>3</v>
      </c>
      <c r="EE583">
        <v>1306206291</v>
      </c>
      <c r="EF583">
        <v>1</v>
      </c>
      <c r="EG583" t="s">
        <v>23</v>
      </c>
      <c r="EH583">
        <v>0</v>
      </c>
      <c r="EI583" t="s">
        <v>3</v>
      </c>
      <c r="EJ583">
        <v>4</v>
      </c>
      <c r="EK583">
        <v>0</v>
      </c>
      <c r="EL583" t="s">
        <v>24</v>
      </c>
      <c r="EM583" t="s">
        <v>25</v>
      </c>
      <c r="EO583" t="s">
        <v>3</v>
      </c>
      <c r="EQ583">
        <v>0</v>
      </c>
      <c r="ER583">
        <v>392.5</v>
      </c>
      <c r="ES583">
        <v>0.24</v>
      </c>
      <c r="ET583">
        <v>0</v>
      </c>
      <c r="EU583">
        <v>0</v>
      </c>
      <c r="EV583">
        <v>392.26</v>
      </c>
      <c r="EW583">
        <v>0.9</v>
      </c>
      <c r="EX583">
        <v>0</v>
      </c>
      <c r="EY583">
        <v>0</v>
      </c>
      <c r="FQ583">
        <v>0</v>
      </c>
      <c r="FR583">
        <f>ROUND(IF(BI583=3,GM583,0),2)</f>
        <v>0</v>
      </c>
      <c r="FS583">
        <v>0</v>
      </c>
      <c r="FX583">
        <v>70</v>
      </c>
      <c r="FY583">
        <v>10</v>
      </c>
      <c r="GA583" t="s">
        <v>3</v>
      </c>
      <c r="GD583">
        <v>0</v>
      </c>
      <c r="GF583">
        <v>1645473191</v>
      </c>
      <c r="GG583">
        <v>2</v>
      </c>
      <c r="GH583">
        <v>1</v>
      </c>
      <c r="GI583">
        <v>-2</v>
      </c>
      <c r="GJ583">
        <v>0</v>
      </c>
      <c r="GK583">
        <f>ROUND(R583*(R12)/100,2)</f>
        <v>0</v>
      </c>
      <c r="GL583">
        <f>ROUND(IF(AND(BH583=3,BI583=3,FS583&lt;&gt;0),P583,0),2)</f>
        <v>0</v>
      </c>
      <c r="GM583">
        <f>ROUND(O583+X583+Y583+GK583,2)+GX583</f>
        <v>282.52</v>
      </c>
      <c r="GN583">
        <f>IF(OR(BI583=0,BI583=1),ROUND(O583+X583+Y583+GK583,2),0)</f>
        <v>0</v>
      </c>
      <c r="GO583">
        <f>IF(BI583=2,ROUND(O583+X583+Y583+GK583,2),0)</f>
        <v>0</v>
      </c>
      <c r="GP583">
        <f>IF(BI583=4,ROUND(O583+X583+Y583+GK583,2)+GX583,0)</f>
        <v>282.52</v>
      </c>
      <c r="GR583">
        <v>0</v>
      </c>
      <c r="GS583">
        <v>3</v>
      </c>
      <c r="GT583">
        <v>0</v>
      </c>
      <c r="GU583" t="s">
        <v>3</v>
      </c>
      <c r="GV583">
        <f>ROUND((GT583),6)</f>
        <v>0</v>
      </c>
      <c r="GW583">
        <v>1</v>
      </c>
      <c r="GX583">
        <f>ROUND(HC583*I583,2)</f>
        <v>0</v>
      </c>
      <c r="HA583">
        <v>0</v>
      </c>
      <c r="HB583">
        <v>0</v>
      </c>
      <c r="HC583">
        <f>GV583*GW583</f>
        <v>0</v>
      </c>
      <c r="HE583" t="s">
        <v>3</v>
      </c>
      <c r="HF583" t="s">
        <v>3</v>
      </c>
      <c r="HM583" t="s">
        <v>3</v>
      </c>
      <c r="HN583" t="s">
        <v>3</v>
      </c>
      <c r="HO583" t="s">
        <v>3</v>
      </c>
      <c r="HP583" t="s">
        <v>3</v>
      </c>
      <c r="HQ583" t="s">
        <v>3</v>
      </c>
      <c r="IK583">
        <v>0</v>
      </c>
    </row>
    <row r="584" spans="1:245" x14ac:dyDescent="0.2">
      <c r="A584">
        <v>17</v>
      </c>
      <c r="B584">
        <v>1</v>
      </c>
      <c r="C584">
        <f>ROW(SmtRes!A222)</f>
        <v>222</v>
      </c>
      <c r="D584">
        <f>ROW(EtalonRes!A222)</f>
        <v>222</v>
      </c>
      <c r="E584" t="s">
        <v>260</v>
      </c>
      <c r="F584" t="s">
        <v>161</v>
      </c>
      <c r="G584" t="s">
        <v>162</v>
      </c>
      <c r="H584" t="s">
        <v>34</v>
      </c>
      <c r="I584">
        <f>ROUND(1/10,9)</f>
        <v>0.1</v>
      </c>
      <c r="J584">
        <v>0</v>
      </c>
      <c r="K584">
        <f>ROUND(1/10,9)</f>
        <v>0.1</v>
      </c>
      <c r="O584">
        <f>ROUND(CP584,2)</f>
        <v>66.3</v>
      </c>
      <c r="P584">
        <f>ROUND(CQ584*I584,2)</f>
        <v>0.05</v>
      </c>
      <c r="Q584">
        <f>ROUND(CR584*I584,2)</f>
        <v>0</v>
      </c>
      <c r="R584">
        <f>ROUND(CS584*I584,2)</f>
        <v>0</v>
      </c>
      <c r="S584">
        <f>ROUND(CT584*I584,2)</f>
        <v>66.25</v>
      </c>
      <c r="T584">
        <f>ROUND(CU584*I584,2)</f>
        <v>0</v>
      </c>
      <c r="U584">
        <f>CV584*I584</f>
        <v>0.15200000000000002</v>
      </c>
      <c r="V584">
        <f>CW584*I584</f>
        <v>0</v>
      </c>
      <c r="W584">
        <f>ROUND(CX584*I584,2)</f>
        <v>0</v>
      </c>
      <c r="X584">
        <f t="shared" si="348"/>
        <v>46.38</v>
      </c>
      <c r="Y584">
        <f t="shared" si="348"/>
        <v>6.63</v>
      </c>
      <c r="AA584">
        <v>1423013546</v>
      </c>
      <c r="AB584">
        <f>ROUND((AC584+AD584+AF584),6)</f>
        <v>662.96</v>
      </c>
      <c r="AC584">
        <f>ROUND((ES584),6)</f>
        <v>0.48</v>
      </c>
      <c r="AD584">
        <f>ROUND((((ET584)-(EU584))+AE584),6)</f>
        <v>0</v>
      </c>
      <c r="AE584">
        <f t="shared" si="349"/>
        <v>0</v>
      </c>
      <c r="AF584">
        <f t="shared" si="349"/>
        <v>662.48</v>
      </c>
      <c r="AG584">
        <f>ROUND((AP584),6)</f>
        <v>0</v>
      </c>
      <c r="AH584">
        <f t="shared" si="350"/>
        <v>1.52</v>
      </c>
      <c r="AI584">
        <f t="shared" si="350"/>
        <v>0</v>
      </c>
      <c r="AJ584">
        <f>(AS584)</f>
        <v>0</v>
      </c>
      <c r="AK584">
        <v>662.96</v>
      </c>
      <c r="AL584">
        <v>0.48</v>
      </c>
      <c r="AM584">
        <v>0</v>
      </c>
      <c r="AN584">
        <v>0</v>
      </c>
      <c r="AO584">
        <v>662.48</v>
      </c>
      <c r="AP584">
        <v>0</v>
      </c>
      <c r="AQ584">
        <v>1.52</v>
      </c>
      <c r="AR584">
        <v>0</v>
      </c>
      <c r="AS584">
        <v>0</v>
      </c>
      <c r="AT584">
        <v>70</v>
      </c>
      <c r="AU584">
        <v>10</v>
      </c>
      <c r="AV584">
        <v>1</v>
      </c>
      <c r="AW584">
        <v>1</v>
      </c>
      <c r="AZ584">
        <v>1</v>
      </c>
      <c r="BA584">
        <v>1</v>
      </c>
      <c r="BB584">
        <v>1</v>
      </c>
      <c r="BC584">
        <v>1</v>
      </c>
      <c r="BD584" t="s">
        <v>3</v>
      </c>
      <c r="BE584" t="s">
        <v>3</v>
      </c>
      <c r="BF584" t="s">
        <v>3</v>
      </c>
      <c r="BG584" t="s">
        <v>3</v>
      </c>
      <c r="BH584">
        <v>0</v>
      </c>
      <c r="BI584">
        <v>4</v>
      </c>
      <c r="BJ584" t="s">
        <v>163</v>
      </c>
      <c r="BM584">
        <v>0</v>
      </c>
      <c r="BN584">
        <v>0</v>
      </c>
      <c r="BO584" t="s">
        <v>3</v>
      </c>
      <c r="BP584">
        <v>0</v>
      </c>
      <c r="BQ584">
        <v>1</v>
      </c>
      <c r="BR584">
        <v>0</v>
      </c>
      <c r="BS584">
        <v>1</v>
      </c>
      <c r="BT584">
        <v>1</v>
      </c>
      <c r="BU584">
        <v>1</v>
      </c>
      <c r="BV584">
        <v>1</v>
      </c>
      <c r="BW584">
        <v>1</v>
      </c>
      <c r="BX584">
        <v>1</v>
      </c>
      <c r="BY584" t="s">
        <v>3</v>
      </c>
      <c r="BZ584">
        <v>70</v>
      </c>
      <c r="CA584">
        <v>10</v>
      </c>
      <c r="CB584" t="s">
        <v>3</v>
      </c>
      <c r="CE584">
        <v>0</v>
      </c>
      <c r="CF584">
        <v>0</v>
      </c>
      <c r="CG584">
        <v>0</v>
      </c>
      <c r="CM584">
        <v>0</v>
      </c>
      <c r="CN584" t="s">
        <v>3</v>
      </c>
      <c r="CO584">
        <v>0</v>
      </c>
      <c r="CP584">
        <f>(P584+Q584+S584)</f>
        <v>66.3</v>
      </c>
      <c r="CQ584">
        <f>(AC584*BC584*AW584)</f>
        <v>0.48</v>
      </c>
      <c r="CR584">
        <f>((((ET584)*BB584-(EU584)*BS584)+AE584*BS584)*AV584)</f>
        <v>0</v>
      </c>
      <c r="CS584">
        <f>(AE584*BS584*AV584)</f>
        <v>0</v>
      </c>
      <c r="CT584">
        <f>(AF584*BA584*AV584)</f>
        <v>662.48</v>
      </c>
      <c r="CU584">
        <f>AG584</f>
        <v>0</v>
      </c>
      <c r="CV584">
        <f>(AH584*AV584)</f>
        <v>1.52</v>
      </c>
      <c r="CW584">
        <f t="shared" si="351"/>
        <v>0</v>
      </c>
      <c r="CX584">
        <f t="shared" si="351"/>
        <v>0</v>
      </c>
      <c r="CY584">
        <f>((S584*BZ584)/100)</f>
        <v>46.375</v>
      </c>
      <c r="CZ584">
        <f>((S584*CA584)/100)</f>
        <v>6.625</v>
      </c>
      <c r="DC584" t="s">
        <v>3</v>
      </c>
      <c r="DD584" t="s">
        <v>3</v>
      </c>
      <c r="DE584" t="s">
        <v>3</v>
      </c>
      <c r="DF584" t="s">
        <v>3</v>
      </c>
      <c r="DG584" t="s">
        <v>3</v>
      </c>
      <c r="DH584" t="s">
        <v>3</v>
      </c>
      <c r="DI584" t="s">
        <v>3</v>
      </c>
      <c r="DJ584" t="s">
        <v>3</v>
      </c>
      <c r="DK584" t="s">
        <v>3</v>
      </c>
      <c r="DL584" t="s">
        <v>3</v>
      </c>
      <c r="DM584" t="s">
        <v>3</v>
      </c>
      <c r="DN584">
        <v>0</v>
      </c>
      <c r="DO584">
        <v>0</v>
      </c>
      <c r="DP584">
        <v>1</v>
      </c>
      <c r="DQ584">
        <v>1</v>
      </c>
      <c r="DU584">
        <v>16987630</v>
      </c>
      <c r="DV584" t="s">
        <v>34</v>
      </c>
      <c r="DW584" t="s">
        <v>34</v>
      </c>
      <c r="DX584">
        <v>10</v>
      </c>
      <c r="DZ584" t="s">
        <v>3</v>
      </c>
      <c r="EA584" t="s">
        <v>3</v>
      </c>
      <c r="EB584" t="s">
        <v>3</v>
      </c>
      <c r="EC584" t="s">
        <v>3</v>
      </c>
      <c r="EE584">
        <v>1306206291</v>
      </c>
      <c r="EF584">
        <v>1</v>
      </c>
      <c r="EG584" t="s">
        <v>23</v>
      </c>
      <c r="EH584">
        <v>0</v>
      </c>
      <c r="EI584" t="s">
        <v>3</v>
      </c>
      <c r="EJ584">
        <v>4</v>
      </c>
      <c r="EK584">
        <v>0</v>
      </c>
      <c r="EL584" t="s">
        <v>24</v>
      </c>
      <c r="EM584" t="s">
        <v>25</v>
      </c>
      <c r="EO584" t="s">
        <v>3</v>
      </c>
      <c r="EQ584">
        <v>0</v>
      </c>
      <c r="ER584">
        <v>662.96</v>
      </c>
      <c r="ES584">
        <v>0.48</v>
      </c>
      <c r="ET584">
        <v>0</v>
      </c>
      <c r="EU584">
        <v>0</v>
      </c>
      <c r="EV584">
        <v>662.48</v>
      </c>
      <c r="EW584">
        <v>1.52</v>
      </c>
      <c r="EX584">
        <v>0</v>
      </c>
      <c r="EY584">
        <v>0</v>
      </c>
      <c r="FQ584">
        <v>0</v>
      </c>
      <c r="FR584">
        <f>ROUND(IF(BI584=3,GM584,0),2)</f>
        <v>0</v>
      </c>
      <c r="FS584">
        <v>0</v>
      </c>
      <c r="FX584">
        <v>70</v>
      </c>
      <c r="FY584">
        <v>10</v>
      </c>
      <c r="GA584" t="s">
        <v>3</v>
      </c>
      <c r="GD584">
        <v>0</v>
      </c>
      <c r="GF584">
        <v>-422682725</v>
      </c>
      <c r="GG584">
        <v>2</v>
      </c>
      <c r="GH584">
        <v>1</v>
      </c>
      <c r="GI584">
        <v>-2</v>
      </c>
      <c r="GJ584">
        <v>0</v>
      </c>
      <c r="GK584">
        <f>ROUND(R584*(R12)/100,2)</f>
        <v>0</v>
      </c>
      <c r="GL584">
        <f>ROUND(IF(AND(BH584=3,BI584=3,FS584&lt;&gt;0),P584,0),2)</f>
        <v>0</v>
      </c>
      <c r="GM584">
        <f>ROUND(O584+X584+Y584+GK584,2)+GX584</f>
        <v>119.31</v>
      </c>
      <c r="GN584">
        <f>IF(OR(BI584=0,BI584=1),ROUND(O584+X584+Y584+GK584,2),0)</f>
        <v>0</v>
      </c>
      <c r="GO584">
        <f>IF(BI584=2,ROUND(O584+X584+Y584+GK584,2),0)</f>
        <v>0</v>
      </c>
      <c r="GP584">
        <f>IF(BI584=4,ROUND(O584+X584+Y584+GK584,2)+GX584,0)</f>
        <v>119.31</v>
      </c>
      <c r="GR584">
        <v>0</v>
      </c>
      <c r="GS584">
        <v>3</v>
      </c>
      <c r="GT584">
        <v>0</v>
      </c>
      <c r="GU584" t="s">
        <v>3</v>
      </c>
      <c r="GV584">
        <f>ROUND((GT584),6)</f>
        <v>0</v>
      </c>
      <c r="GW584">
        <v>1</v>
      </c>
      <c r="GX584">
        <f>ROUND(HC584*I584,2)</f>
        <v>0</v>
      </c>
      <c r="HA584">
        <v>0</v>
      </c>
      <c r="HB584">
        <v>0</v>
      </c>
      <c r="HC584">
        <f>GV584*GW584</f>
        <v>0</v>
      </c>
      <c r="HE584" t="s">
        <v>3</v>
      </c>
      <c r="HF584" t="s">
        <v>3</v>
      </c>
      <c r="HM584" t="s">
        <v>3</v>
      </c>
      <c r="HN584" t="s">
        <v>3</v>
      </c>
      <c r="HO584" t="s">
        <v>3</v>
      </c>
      <c r="HP584" t="s">
        <v>3</v>
      </c>
      <c r="HQ584" t="s">
        <v>3</v>
      </c>
      <c r="IK584">
        <v>0</v>
      </c>
    </row>
    <row r="585" spans="1:245" x14ac:dyDescent="0.2">
      <c r="A585">
        <v>19</v>
      </c>
      <c r="B585">
        <v>1</v>
      </c>
      <c r="F585" t="s">
        <v>3</v>
      </c>
      <c r="G585" t="s">
        <v>228</v>
      </c>
      <c r="H585" t="s">
        <v>3</v>
      </c>
      <c r="AA585">
        <v>1</v>
      </c>
      <c r="IK585">
        <v>0</v>
      </c>
    </row>
    <row r="586" spans="1:245" x14ac:dyDescent="0.2">
      <c r="A586">
        <v>17</v>
      </c>
      <c r="B586">
        <v>1</v>
      </c>
      <c r="C586">
        <f>ROW(SmtRes!A223)</f>
        <v>223</v>
      </c>
      <c r="D586">
        <f>ROW(EtalonRes!A223)</f>
        <v>223</v>
      </c>
      <c r="E586" t="s">
        <v>261</v>
      </c>
      <c r="F586" t="s">
        <v>19</v>
      </c>
      <c r="G586" t="s">
        <v>20</v>
      </c>
      <c r="H586" t="s">
        <v>21</v>
      </c>
      <c r="I586">
        <v>8</v>
      </c>
      <c r="J586">
        <v>0</v>
      </c>
      <c r="K586">
        <v>8</v>
      </c>
      <c r="O586">
        <f>ROUND(CP586,2)</f>
        <v>4079.44</v>
      </c>
      <c r="P586">
        <f>ROUND(CQ586*I586,2)</f>
        <v>0</v>
      </c>
      <c r="Q586">
        <f>ROUND(CR586*I586,2)</f>
        <v>0</v>
      </c>
      <c r="R586">
        <f>ROUND(CS586*I586,2)</f>
        <v>0</v>
      </c>
      <c r="S586">
        <f>ROUND(CT586*I586,2)</f>
        <v>4079.44</v>
      </c>
      <c r="T586">
        <f>ROUND(CU586*I586,2)</f>
        <v>0</v>
      </c>
      <c r="U586">
        <f>CV586*I586</f>
        <v>9.36</v>
      </c>
      <c r="V586">
        <f>CW586*I586</f>
        <v>0</v>
      </c>
      <c r="W586">
        <f>ROUND(CX586*I586,2)</f>
        <v>0</v>
      </c>
      <c r="X586">
        <f t="shared" ref="X586:Y590" si="352">ROUND(CY586,2)</f>
        <v>2855.61</v>
      </c>
      <c r="Y586">
        <f t="shared" si="352"/>
        <v>407.94</v>
      </c>
      <c r="AA586">
        <v>1423013546</v>
      </c>
      <c r="AB586">
        <f>ROUND((AC586+AD586+AF586),6)</f>
        <v>509.93</v>
      </c>
      <c r="AC586">
        <f>ROUND((ES586),6)</f>
        <v>0</v>
      </c>
      <c r="AD586">
        <f>ROUND((((ET586)-(EU586))+AE586),6)</f>
        <v>0</v>
      </c>
      <c r="AE586">
        <f t="shared" ref="AE586:AF590" si="353">ROUND((EU586),6)</f>
        <v>0</v>
      </c>
      <c r="AF586">
        <f t="shared" si="353"/>
        <v>509.93</v>
      </c>
      <c r="AG586">
        <f>ROUND((AP586),6)</f>
        <v>0</v>
      </c>
      <c r="AH586">
        <f t="shared" ref="AH586:AI590" si="354">(EW586)</f>
        <v>1.17</v>
      </c>
      <c r="AI586">
        <f t="shared" si="354"/>
        <v>0</v>
      </c>
      <c r="AJ586">
        <f>(AS586)</f>
        <v>0</v>
      </c>
      <c r="AK586">
        <v>509.93</v>
      </c>
      <c r="AL586">
        <v>0</v>
      </c>
      <c r="AM586">
        <v>0</v>
      </c>
      <c r="AN586">
        <v>0</v>
      </c>
      <c r="AO586">
        <v>509.93</v>
      </c>
      <c r="AP586">
        <v>0</v>
      </c>
      <c r="AQ586">
        <v>1.17</v>
      </c>
      <c r="AR586">
        <v>0</v>
      </c>
      <c r="AS586">
        <v>0</v>
      </c>
      <c r="AT586">
        <v>70</v>
      </c>
      <c r="AU586">
        <v>10</v>
      </c>
      <c r="AV586">
        <v>1</v>
      </c>
      <c r="AW586">
        <v>1</v>
      </c>
      <c r="AZ586">
        <v>1</v>
      </c>
      <c r="BA586">
        <v>1</v>
      </c>
      <c r="BB586">
        <v>1</v>
      </c>
      <c r="BC586">
        <v>1</v>
      </c>
      <c r="BD586" t="s">
        <v>3</v>
      </c>
      <c r="BE586" t="s">
        <v>3</v>
      </c>
      <c r="BF586" t="s">
        <v>3</v>
      </c>
      <c r="BG586" t="s">
        <v>3</v>
      </c>
      <c r="BH586">
        <v>0</v>
      </c>
      <c r="BI586">
        <v>4</v>
      </c>
      <c r="BJ586" t="s">
        <v>22</v>
      </c>
      <c r="BM586">
        <v>0</v>
      </c>
      <c r="BN586">
        <v>0</v>
      </c>
      <c r="BO586" t="s">
        <v>3</v>
      </c>
      <c r="BP586">
        <v>0</v>
      </c>
      <c r="BQ586">
        <v>1</v>
      </c>
      <c r="BR586">
        <v>0</v>
      </c>
      <c r="BS586">
        <v>1</v>
      </c>
      <c r="BT586">
        <v>1</v>
      </c>
      <c r="BU586">
        <v>1</v>
      </c>
      <c r="BV586">
        <v>1</v>
      </c>
      <c r="BW586">
        <v>1</v>
      </c>
      <c r="BX586">
        <v>1</v>
      </c>
      <c r="BY586" t="s">
        <v>3</v>
      </c>
      <c r="BZ586">
        <v>70</v>
      </c>
      <c r="CA586">
        <v>10</v>
      </c>
      <c r="CB586" t="s">
        <v>3</v>
      </c>
      <c r="CE586">
        <v>0</v>
      </c>
      <c r="CF586">
        <v>0</v>
      </c>
      <c r="CG586">
        <v>0</v>
      </c>
      <c r="CM586">
        <v>0</v>
      </c>
      <c r="CN586" t="s">
        <v>3</v>
      </c>
      <c r="CO586">
        <v>0</v>
      </c>
      <c r="CP586">
        <f>(P586+Q586+S586)</f>
        <v>4079.44</v>
      </c>
      <c r="CQ586">
        <f>(AC586*BC586*AW586)</f>
        <v>0</v>
      </c>
      <c r="CR586">
        <f>((((ET586)*BB586-(EU586)*BS586)+AE586*BS586)*AV586)</f>
        <v>0</v>
      </c>
      <c r="CS586">
        <f>(AE586*BS586*AV586)</f>
        <v>0</v>
      </c>
      <c r="CT586">
        <f>(AF586*BA586*AV586)</f>
        <v>509.93</v>
      </c>
      <c r="CU586">
        <f>AG586</f>
        <v>0</v>
      </c>
      <c r="CV586">
        <f>(AH586*AV586)</f>
        <v>1.17</v>
      </c>
      <c r="CW586">
        <f t="shared" ref="CW586:CX590" si="355">AI586</f>
        <v>0</v>
      </c>
      <c r="CX586">
        <f t="shared" si="355"/>
        <v>0</v>
      </c>
      <c r="CY586">
        <f>((S586*BZ586)/100)</f>
        <v>2855.6079999999997</v>
      </c>
      <c r="CZ586">
        <f>((S586*CA586)/100)</f>
        <v>407.94400000000002</v>
      </c>
      <c r="DC586" t="s">
        <v>3</v>
      </c>
      <c r="DD586" t="s">
        <v>3</v>
      </c>
      <c r="DE586" t="s">
        <v>3</v>
      </c>
      <c r="DF586" t="s">
        <v>3</v>
      </c>
      <c r="DG586" t="s">
        <v>3</v>
      </c>
      <c r="DH586" t="s">
        <v>3</v>
      </c>
      <c r="DI586" t="s">
        <v>3</v>
      </c>
      <c r="DJ586" t="s">
        <v>3</v>
      </c>
      <c r="DK586" t="s">
        <v>3</v>
      </c>
      <c r="DL586" t="s">
        <v>3</v>
      </c>
      <c r="DM586" t="s">
        <v>3</v>
      </c>
      <c r="DN586">
        <v>0</v>
      </c>
      <c r="DO586">
        <v>0</v>
      </c>
      <c r="DP586">
        <v>1</v>
      </c>
      <c r="DQ586">
        <v>1</v>
      </c>
      <c r="DU586">
        <v>16987630</v>
      </c>
      <c r="DV586" t="s">
        <v>21</v>
      </c>
      <c r="DW586" t="s">
        <v>21</v>
      </c>
      <c r="DX586">
        <v>1</v>
      </c>
      <c r="DZ586" t="s">
        <v>3</v>
      </c>
      <c r="EA586" t="s">
        <v>3</v>
      </c>
      <c r="EB586" t="s">
        <v>3</v>
      </c>
      <c r="EC586" t="s">
        <v>3</v>
      </c>
      <c r="EE586">
        <v>1306206291</v>
      </c>
      <c r="EF586">
        <v>1</v>
      </c>
      <c r="EG586" t="s">
        <v>23</v>
      </c>
      <c r="EH586">
        <v>0</v>
      </c>
      <c r="EI586" t="s">
        <v>3</v>
      </c>
      <c r="EJ586">
        <v>4</v>
      </c>
      <c r="EK586">
        <v>0</v>
      </c>
      <c r="EL586" t="s">
        <v>24</v>
      </c>
      <c r="EM586" t="s">
        <v>25</v>
      </c>
      <c r="EO586" t="s">
        <v>3</v>
      </c>
      <c r="EQ586">
        <v>0</v>
      </c>
      <c r="ER586">
        <v>509.93</v>
      </c>
      <c r="ES586">
        <v>0</v>
      </c>
      <c r="ET586">
        <v>0</v>
      </c>
      <c r="EU586">
        <v>0</v>
      </c>
      <c r="EV586">
        <v>509.93</v>
      </c>
      <c r="EW586">
        <v>1.17</v>
      </c>
      <c r="EX586">
        <v>0</v>
      </c>
      <c r="EY586">
        <v>0</v>
      </c>
      <c r="FQ586">
        <v>0</v>
      </c>
      <c r="FR586">
        <f>ROUND(IF(BI586=3,GM586,0),2)</f>
        <v>0</v>
      </c>
      <c r="FS586">
        <v>0</v>
      </c>
      <c r="FX586">
        <v>70</v>
      </c>
      <c r="FY586">
        <v>10</v>
      </c>
      <c r="GA586" t="s">
        <v>3</v>
      </c>
      <c r="GD586">
        <v>0</v>
      </c>
      <c r="GF586">
        <v>-1066154073</v>
      </c>
      <c r="GG586">
        <v>2</v>
      </c>
      <c r="GH586">
        <v>1</v>
      </c>
      <c r="GI586">
        <v>-2</v>
      </c>
      <c r="GJ586">
        <v>0</v>
      </c>
      <c r="GK586">
        <f>ROUND(R586*(R12)/100,2)</f>
        <v>0</v>
      </c>
      <c r="GL586">
        <f>ROUND(IF(AND(BH586=3,BI586=3,FS586&lt;&gt;0),P586,0),2)</f>
        <v>0</v>
      </c>
      <c r="GM586">
        <f>ROUND(O586+X586+Y586+GK586,2)+GX586</f>
        <v>7342.99</v>
      </c>
      <c r="GN586">
        <f>IF(OR(BI586=0,BI586=1),ROUND(O586+X586+Y586+GK586,2),0)</f>
        <v>0</v>
      </c>
      <c r="GO586">
        <f>IF(BI586=2,ROUND(O586+X586+Y586+GK586,2),0)</f>
        <v>0</v>
      </c>
      <c r="GP586">
        <f>IF(BI586=4,ROUND(O586+X586+Y586+GK586,2)+GX586,0)</f>
        <v>7342.99</v>
      </c>
      <c r="GR586">
        <v>0</v>
      </c>
      <c r="GS586">
        <v>3</v>
      </c>
      <c r="GT586">
        <v>0</v>
      </c>
      <c r="GU586" t="s">
        <v>3</v>
      </c>
      <c r="GV586">
        <f>ROUND((GT586),6)</f>
        <v>0</v>
      </c>
      <c r="GW586">
        <v>1</v>
      </c>
      <c r="GX586">
        <f>ROUND(HC586*I586,2)</f>
        <v>0</v>
      </c>
      <c r="HA586">
        <v>0</v>
      </c>
      <c r="HB586">
        <v>0</v>
      </c>
      <c r="HC586">
        <f>GV586*GW586</f>
        <v>0</v>
      </c>
      <c r="HE586" t="s">
        <v>3</v>
      </c>
      <c r="HF586" t="s">
        <v>3</v>
      </c>
      <c r="HM586" t="s">
        <v>3</v>
      </c>
      <c r="HN586" t="s">
        <v>3</v>
      </c>
      <c r="HO586" t="s">
        <v>3</v>
      </c>
      <c r="HP586" t="s">
        <v>3</v>
      </c>
      <c r="HQ586" t="s">
        <v>3</v>
      </c>
      <c r="IK586">
        <v>0</v>
      </c>
    </row>
    <row r="587" spans="1:245" x14ac:dyDescent="0.2">
      <c r="A587">
        <v>17</v>
      </c>
      <c r="B587">
        <v>1</v>
      </c>
      <c r="E587" t="s">
        <v>3</v>
      </c>
      <c r="F587" t="s">
        <v>26</v>
      </c>
      <c r="G587" t="s">
        <v>27</v>
      </c>
      <c r="H587" t="s">
        <v>177</v>
      </c>
      <c r="I587">
        <v>8</v>
      </c>
      <c r="J587">
        <v>0</v>
      </c>
      <c r="K587">
        <v>8</v>
      </c>
      <c r="O587">
        <f>ROUND(CP587,2)</f>
        <v>1440</v>
      </c>
      <c r="P587">
        <f>ROUND(CQ587*I587,2)</f>
        <v>1440</v>
      </c>
      <c r="Q587">
        <f>ROUND(CR587*I587,2)</f>
        <v>0</v>
      </c>
      <c r="R587">
        <f>ROUND(CS587*I587,2)</f>
        <v>0</v>
      </c>
      <c r="S587">
        <f>ROUND(CT587*I587,2)</f>
        <v>0</v>
      </c>
      <c r="T587">
        <f>ROUND(CU587*I587,2)</f>
        <v>0</v>
      </c>
      <c r="U587">
        <f>CV587*I587</f>
        <v>0</v>
      </c>
      <c r="V587">
        <f>CW587*I587</f>
        <v>0</v>
      </c>
      <c r="W587">
        <f>ROUND(CX587*I587,2)</f>
        <v>0</v>
      </c>
      <c r="X587">
        <f t="shared" si="352"/>
        <v>0</v>
      </c>
      <c r="Y587">
        <f t="shared" si="352"/>
        <v>0</v>
      </c>
      <c r="AA587">
        <v>-1</v>
      </c>
      <c r="AB587">
        <f>ROUND((AC587+AD587+AF587),6)</f>
        <v>180</v>
      </c>
      <c r="AC587">
        <f>ROUND((ES587),6)</f>
        <v>180</v>
      </c>
      <c r="AD587">
        <f>ROUND((ET587),6)</f>
        <v>0</v>
      </c>
      <c r="AE587">
        <f t="shared" si="353"/>
        <v>0</v>
      </c>
      <c r="AF587">
        <f t="shared" si="353"/>
        <v>0</v>
      </c>
      <c r="AG587">
        <f>ROUND((AP587),6)</f>
        <v>0</v>
      </c>
      <c r="AH587">
        <f t="shared" si="354"/>
        <v>0</v>
      </c>
      <c r="AI587">
        <f t="shared" si="354"/>
        <v>0</v>
      </c>
      <c r="AJ587">
        <f>(AS587)</f>
        <v>0</v>
      </c>
      <c r="AK587">
        <v>180</v>
      </c>
      <c r="AL587">
        <v>180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1</v>
      </c>
      <c r="AW587">
        <v>1</v>
      </c>
      <c r="AZ587">
        <v>1</v>
      </c>
      <c r="BA587">
        <v>1</v>
      </c>
      <c r="BB587">
        <v>1</v>
      </c>
      <c r="BC587">
        <v>1</v>
      </c>
      <c r="BD587" t="s">
        <v>3</v>
      </c>
      <c r="BE587" t="s">
        <v>3</v>
      </c>
      <c r="BF587" t="s">
        <v>3</v>
      </c>
      <c r="BG587" t="s">
        <v>3</v>
      </c>
      <c r="BH587">
        <v>3</v>
      </c>
      <c r="BI587">
        <v>1</v>
      </c>
      <c r="BJ587" t="s">
        <v>3</v>
      </c>
      <c r="BM587">
        <v>356</v>
      </c>
      <c r="BN587">
        <v>0</v>
      </c>
      <c r="BO587" t="s">
        <v>3</v>
      </c>
      <c r="BP587">
        <v>0</v>
      </c>
      <c r="BQ587">
        <v>0</v>
      </c>
      <c r="BR587">
        <v>0</v>
      </c>
      <c r="BS587">
        <v>1</v>
      </c>
      <c r="BT587">
        <v>1</v>
      </c>
      <c r="BU587">
        <v>1</v>
      </c>
      <c r="BV587">
        <v>1</v>
      </c>
      <c r="BW587">
        <v>1</v>
      </c>
      <c r="BX587">
        <v>1</v>
      </c>
      <c r="BY587" t="s">
        <v>3</v>
      </c>
      <c r="BZ587">
        <v>67</v>
      </c>
      <c r="CA587">
        <v>67</v>
      </c>
      <c r="CB587" t="s">
        <v>3</v>
      </c>
      <c r="CE587">
        <v>0</v>
      </c>
      <c r="CF587">
        <v>0</v>
      </c>
      <c r="CG587">
        <v>0</v>
      </c>
      <c r="CM587">
        <v>0</v>
      </c>
      <c r="CN587" t="s">
        <v>3</v>
      </c>
      <c r="CO587">
        <v>0</v>
      </c>
      <c r="CP587">
        <f>(P587+Q587+S587)</f>
        <v>1440</v>
      </c>
      <c r="CQ587">
        <f>AC587*BC587</f>
        <v>180</v>
      </c>
      <c r="CR587">
        <f>AD587*BB587</f>
        <v>0</v>
      </c>
      <c r="CS587">
        <f>AE587*BS587</f>
        <v>0</v>
      </c>
      <c r="CT587">
        <f>AF587*BA587</f>
        <v>0</v>
      </c>
      <c r="CU587">
        <f>AG587</f>
        <v>0</v>
      </c>
      <c r="CV587">
        <f>AH587</f>
        <v>0</v>
      </c>
      <c r="CW587">
        <f t="shared" si="355"/>
        <v>0</v>
      </c>
      <c r="CX587">
        <f t="shared" si="355"/>
        <v>0</v>
      </c>
      <c r="CY587">
        <f>0</f>
        <v>0</v>
      </c>
      <c r="CZ587">
        <f>0</f>
        <v>0</v>
      </c>
      <c r="DC587" t="s">
        <v>3</v>
      </c>
      <c r="DD587" t="s">
        <v>3</v>
      </c>
      <c r="DE587" t="s">
        <v>3</v>
      </c>
      <c r="DF587" t="s">
        <v>3</v>
      </c>
      <c r="DG587" t="s">
        <v>3</v>
      </c>
      <c r="DH587" t="s">
        <v>3</v>
      </c>
      <c r="DI587" t="s">
        <v>3</v>
      </c>
      <c r="DJ587" t="s">
        <v>3</v>
      </c>
      <c r="DK587" t="s">
        <v>3</v>
      </c>
      <c r="DL587" t="s">
        <v>3</v>
      </c>
      <c r="DM587" t="s">
        <v>3</v>
      </c>
      <c r="DN587">
        <v>0</v>
      </c>
      <c r="DO587">
        <v>0</v>
      </c>
      <c r="DP587">
        <v>1</v>
      </c>
      <c r="DQ587">
        <v>1</v>
      </c>
      <c r="DU587">
        <v>1013</v>
      </c>
      <c r="DV587" t="s">
        <v>177</v>
      </c>
      <c r="DW587" t="s">
        <v>177</v>
      </c>
      <c r="DX587">
        <v>7.0999999999999994E-2</v>
      </c>
      <c r="DZ587" t="s">
        <v>3</v>
      </c>
      <c r="EA587" t="s">
        <v>3</v>
      </c>
      <c r="EB587" t="s">
        <v>3</v>
      </c>
      <c r="EC587" t="s">
        <v>3</v>
      </c>
      <c r="EE587">
        <v>0</v>
      </c>
      <c r="EF587">
        <v>0</v>
      </c>
      <c r="EG587" t="s">
        <v>3</v>
      </c>
      <c r="EH587">
        <v>0</v>
      </c>
      <c r="EI587" t="s">
        <v>3</v>
      </c>
      <c r="EJ587">
        <v>0</v>
      </c>
      <c r="EK587">
        <v>356</v>
      </c>
      <c r="EL587" t="s">
        <v>3</v>
      </c>
      <c r="EM587" t="s">
        <v>3</v>
      </c>
      <c r="EO587" t="s">
        <v>3</v>
      </c>
      <c r="EQ587">
        <v>1024</v>
      </c>
      <c r="ER587">
        <v>180</v>
      </c>
      <c r="ES587">
        <v>180</v>
      </c>
      <c r="ET587">
        <v>0</v>
      </c>
      <c r="EU587">
        <v>0</v>
      </c>
      <c r="EV587">
        <v>0</v>
      </c>
      <c r="EW587">
        <v>0</v>
      </c>
      <c r="EX587">
        <v>0</v>
      </c>
      <c r="EY587">
        <v>0</v>
      </c>
      <c r="FQ587">
        <v>1440</v>
      </c>
      <c r="FR587">
        <f>ROUND(IF(BI587=3,GM587,0),2)</f>
        <v>0</v>
      </c>
      <c r="FS587">
        <v>1</v>
      </c>
      <c r="FX587">
        <v>67</v>
      </c>
      <c r="FY587">
        <v>67</v>
      </c>
      <c r="GA587" t="s">
        <v>30</v>
      </c>
      <c r="GD587">
        <v>0</v>
      </c>
      <c r="GF587">
        <v>-54322067</v>
      </c>
      <c r="GG587">
        <v>2</v>
      </c>
      <c r="GH587">
        <v>0</v>
      </c>
      <c r="GI587">
        <v>-2</v>
      </c>
      <c r="GJ587">
        <v>0</v>
      </c>
      <c r="GK587">
        <f>ROUND(R587*(R12)/100,2)</f>
        <v>0</v>
      </c>
      <c r="GL587">
        <f>ROUND(IF(AND(BH587=3,BI587=3,FS587&lt;&gt;0),P587,0),2)</f>
        <v>0</v>
      </c>
      <c r="GM587">
        <f>ROUND(O587+X587+Y587+GK587,2)+GX587</f>
        <v>1440</v>
      </c>
      <c r="GN587">
        <f>IF(OR(BI587=0,BI587=1),ROUND(O587+X587+Y587+GK587,2),0)</f>
        <v>1440</v>
      </c>
      <c r="GO587">
        <f>IF(BI587=2,ROUND(O587+X587+Y587+GK587,2),0)</f>
        <v>0</v>
      </c>
      <c r="GP587">
        <f>IF(BI587=4,ROUND(O587+X587+Y587+GK587,2)+GX587,0)</f>
        <v>0</v>
      </c>
      <c r="GR587">
        <v>0</v>
      </c>
      <c r="GS587">
        <v>4</v>
      </c>
      <c r="GT587">
        <v>0</v>
      </c>
      <c r="GU587" t="s">
        <v>3</v>
      </c>
      <c r="GV587">
        <f>ROUND((GT587),6)</f>
        <v>0</v>
      </c>
      <c r="GW587">
        <v>1</v>
      </c>
      <c r="GX587">
        <f>ROUND(HC587*I587,2)</f>
        <v>0</v>
      </c>
      <c r="HA587">
        <v>0</v>
      </c>
      <c r="HB587">
        <v>0</v>
      </c>
      <c r="HC587">
        <f>GV587*GW587</f>
        <v>0</v>
      </c>
      <c r="HE587" t="s">
        <v>3</v>
      </c>
      <c r="HF587" t="s">
        <v>3</v>
      </c>
      <c r="HM587" t="s">
        <v>3</v>
      </c>
      <c r="HN587" t="s">
        <v>3</v>
      </c>
      <c r="HO587" t="s">
        <v>3</v>
      </c>
      <c r="HP587" t="s">
        <v>3</v>
      </c>
      <c r="HQ587" t="s">
        <v>3</v>
      </c>
      <c r="IK587">
        <v>0</v>
      </c>
    </row>
    <row r="588" spans="1:245" x14ac:dyDescent="0.2">
      <c r="A588">
        <v>17</v>
      </c>
      <c r="B588">
        <v>1</v>
      </c>
      <c r="C588">
        <f>ROW(SmtRes!A224)</f>
        <v>224</v>
      </c>
      <c r="D588">
        <f>ROW(EtalonRes!A224)</f>
        <v>224</v>
      </c>
      <c r="E588" t="s">
        <v>262</v>
      </c>
      <c r="F588" t="s">
        <v>19</v>
      </c>
      <c r="G588" t="s">
        <v>20</v>
      </c>
      <c r="H588" t="s">
        <v>21</v>
      </c>
      <c r="I588">
        <v>8</v>
      </c>
      <c r="J588">
        <v>0</v>
      </c>
      <c r="K588">
        <v>8</v>
      </c>
      <c r="O588">
        <f>ROUND(CP588,2)</f>
        <v>4079.44</v>
      </c>
      <c r="P588">
        <f>ROUND(CQ588*I588,2)</f>
        <v>0</v>
      </c>
      <c r="Q588">
        <f>ROUND(CR588*I588,2)</f>
        <v>0</v>
      </c>
      <c r="R588">
        <f>ROUND(CS588*I588,2)</f>
        <v>0</v>
      </c>
      <c r="S588">
        <f>ROUND(CT588*I588,2)</f>
        <v>4079.44</v>
      </c>
      <c r="T588">
        <f>ROUND(CU588*I588,2)</f>
        <v>0</v>
      </c>
      <c r="U588">
        <f>CV588*I588</f>
        <v>9.36</v>
      </c>
      <c r="V588">
        <f>CW588*I588</f>
        <v>0</v>
      </c>
      <c r="W588">
        <f>ROUND(CX588*I588,2)</f>
        <v>0</v>
      </c>
      <c r="X588">
        <f t="shared" si="352"/>
        <v>2855.61</v>
      </c>
      <c r="Y588">
        <f t="shared" si="352"/>
        <v>407.94</v>
      </c>
      <c r="AA588">
        <v>1423013546</v>
      </c>
      <c r="AB588">
        <f>ROUND((AC588+AD588+AF588),6)</f>
        <v>509.93</v>
      </c>
      <c r="AC588">
        <f>ROUND((ES588),6)</f>
        <v>0</v>
      </c>
      <c r="AD588">
        <f>ROUND((((ET588)-(EU588))+AE588),6)</f>
        <v>0</v>
      </c>
      <c r="AE588">
        <f t="shared" si="353"/>
        <v>0</v>
      </c>
      <c r="AF588">
        <f t="shared" si="353"/>
        <v>509.93</v>
      </c>
      <c r="AG588">
        <f>ROUND((AP588),6)</f>
        <v>0</v>
      </c>
      <c r="AH588">
        <f t="shared" si="354"/>
        <v>1.17</v>
      </c>
      <c r="AI588">
        <f t="shared" si="354"/>
        <v>0</v>
      </c>
      <c r="AJ588">
        <f>(AS588)</f>
        <v>0</v>
      </c>
      <c r="AK588">
        <v>509.93</v>
      </c>
      <c r="AL588">
        <v>0</v>
      </c>
      <c r="AM588">
        <v>0</v>
      </c>
      <c r="AN588">
        <v>0</v>
      </c>
      <c r="AO588">
        <v>509.93</v>
      </c>
      <c r="AP588">
        <v>0</v>
      </c>
      <c r="AQ588">
        <v>1.17</v>
      </c>
      <c r="AR588">
        <v>0</v>
      </c>
      <c r="AS588">
        <v>0</v>
      </c>
      <c r="AT588">
        <v>70</v>
      </c>
      <c r="AU588">
        <v>10</v>
      </c>
      <c r="AV588">
        <v>1</v>
      </c>
      <c r="AW588">
        <v>1</v>
      </c>
      <c r="AZ588">
        <v>1</v>
      </c>
      <c r="BA588">
        <v>1</v>
      </c>
      <c r="BB588">
        <v>1</v>
      </c>
      <c r="BC588">
        <v>1</v>
      </c>
      <c r="BD588" t="s">
        <v>3</v>
      </c>
      <c r="BE588" t="s">
        <v>3</v>
      </c>
      <c r="BF588" t="s">
        <v>3</v>
      </c>
      <c r="BG588" t="s">
        <v>3</v>
      </c>
      <c r="BH588">
        <v>0</v>
      </c>
      <c r="BI588">
        <v>4</v>
      </c>
      <c r="BJ588" t="s">
        <v>22</v>
      </c>
      <c r="BM588">
        <v>0</v>
      </c>
      <c r="BN588">
        <v>0</v>
      </c>
      <c r="BO588" t="s">
        <v>3</v>
      </c>
      <c r="BP588">
        <v>0</v>
      </c>
      <c r="BQ588">
        <v>1</v>
      </c>
      <c r="BR588">
        <v>0</v>
      </c>
      <c r="BS588">
        <v>1</v>
      </c>
      <c r="BT588">
        <v>1</v>
      </c>
      <c r="BU588">
        <v>1</v>
      </c>
      <c r="BV588">
        <v>1</v>
      </c>
      <c r="BW588">
        <v>1</v>
      </c>
      <c r="BX588">
        <v>1</v>
      </c>
      <c r="BY588" t="s">
        <v>3</v>
      </c>
      <c r="BZ588">
        <v>70</v>
      </c>
      <c r="CA588">
        <v>10</v>
      </c>
      <c r="CB588" t="s">
        <v>3</v>
      </c>
      <c r="CE588">
        <v>0</v>
      </c>
      <c r="CF588">
        <v>0</v>
      </c>
      <c r="CG588">
        <v>0</v>
      </c>
      <c r="CM588">
        <v>0</v>
      </c>
      <c r="CN588" t="s">
        <v>3</v>
      </c>
      <c r="CO588">
        <v>0</v>
      </c>
      <c r="CP588">
        <f>(P588+Q588+S588)</f>
        <v>4079.44</v>
      </c>
      <c r="CQ588">
        <f>(AC588*BC588*AW588)</f>
        <v>0</v>
      </c>
      <c r="CR588">
        <f>((((ET588)*BB588-(EU588)*BS588)+AE588*BS588)*AV588)</f>
        <v>0</v>
      </c>
      <c r="CS588">
        <f>(AE588*BS588*AV588)</f>
        <v>0</v>
      </c>
      <c r="CT588">
        <f>(AF588*BA588*AV588)</f>
        <v>509.93</v>
      </c>
      <c r="CU588">
        <f>AG588</f>
        <v>0</v>
      </c>
      <c r="CV588">
        <f>(AH588*AV588)</f>
        <v>1.17</v>
      </c>
      <c r="CW588">
        <f t="shared" si="355"/>
        <v>0</v>
      </c>
      <c r="CX588">
        <f t="shared" si="355"/>
        <v>0</v>
      </c>
      <c r="CY588">
        <f>((S588*BZ588)/100)</f>
        <v>2855.6079999999997</v>
      </c>
      <c r="CZ588">
        <f>((S588*CA588)/100)</f>
        <v>407.94400000000002</v>
      </c>
      <c r="DC588" t="s">
        <v>3</v>
      </c>
      <c r="DD588" t="s">
        <v>3</v>
      </c>
      <c r="DE588" t="s">
        <v>3</v>
      </c>
      <c r="DF588" t="s">
        <v>3</v>
      </c>
      <c r="DG588" t="s">
        <v>3</v>
      </c>
      <c r="DH588" t="s">
        <v>3</v>
      </c>
      <c r="DI588" t="s">
        <v>3</v>
      </c>
      <c r="DJ588" t="s">
        <v>3</v>
      </c>
      <c r="DK588" t="s">
        <v>3</v>
      </c>
      <c r="DL588" t="s">
        <v>3</v>
      </c>
      <c r="DM588" t="s">
        <v>3</v>
      </c>
      <c r="DN588">
        <v>0</v>
      </c>
      <c r="DO588">
        <v>0</v>
      </c>
      <c r="DP588">
        <v>1</v>
      </c>
      <c r="DQ588">
        <v>1</v>
      </c>
      <c r="DU588">
        <v>16987630</v>
      </c>
      <c r="DV588" t="s">
        <v>21</v>
      </c>
      <c r="DW588" t="s">
        <v>21</v>
      </c>
      <c r="DX588">
        <v>1</v>
      </c>
      <c r="DZ588" t="s">
        <v>3</v>
      </c>
      <c r="EA588" t="s">
        <v>3</v>
      </c>
      <c r="EB588" t="s">
        <v>3</v>
      </c>
      <c r="EC588" t="s">
        <v>3</v>
      </c>
      <c r="EE588">
        <v>1306206291</v>
      </c>
      <c r="EF588">
        <v>1</v>
      </c>
      <c r="EG588" t="s">
        <v>23</v>
      </c>
      <c r="EH588">
        <v>0</v>
      </c>
      <c r="EI588" t="s">
        <v>3</v>
      </c>
      <c r="EJ588">
        <v>4</v>
      </c>
      <c r="EK588">
        <v>0</v>
      </c>
      <c r="EL588" t="s">
        <v>24</v>
      </c>
      <c r="EM588" t="s">
        <v>25</v>
      </c>
      <c r="EO588" t="s">
        <v>3</v>
      </c>
      <c r="EQ588">
        <v>0</v>
      </c>
      <c r="ER588">
        <v>509.93</v>
      </c>
      <c r="ES588">
        <v>0</v>
      </c>
      <c r="ET588">
        <v>0</v>
      </c>
      <c r="EU588">
        <v>0</v>
      </c>
      <c r="EV588">
        <v>509.93</v>
      </c>
      <c r="EW588">
        <v>1.17</v>
      </c>
      <c r="EX588">
        <v>0</v>
      </c>
      <c r="EY588">
        <v>0</v>
      </c>
      <c r="FQ588">
        <v>0</v>
      </c>
      <c r="FR588">
        <f>ROUND(IF(BI588=3,GM588,0),2)</f>
        <v>0</v>
      </c>
      <c r="FS588">
        <v>0</v>
      </c>
      <c r="FX588">
        <v>70</v>
      </c>
      <c r="FY588">
        <v>10</v>
      </c>
      <c r="GA588" t="s">
        <v>3</v>
      </c>
      <c r="GD588">
        <v>0</v>
      </c>
      <c r="GF588">
        <v>-1066154073</v>
      </c>
      <c r="GG588">
        <v>2</v>
      </c>
      <c r="GH588">
        <v>1</v>
      </c>
      <c r="GI588">
        <v>-2</v>
      </c>
      <c r="GJ588">
        <v>0</v>
      </c>
      <c r="GK588">
        <f>ROUND(R588*(R12)/100,2)</f>
        <v>0</v>
      </c>
      <c r="GL588">
        <f>ROUND(IF(AND(BH588=3,BI588=3,FS588&lt;&gt;0),P588,0),2)</f>
        <v>0</v>
      </c>
      <c r="GM588">
        <f>ROUND(O588+X588+Y588+GK588,2)+GX588</f>
        <v>7342.99</v>
      </c>
      <c r="GN588">
        <f>IF(OR(BI588=0,BI588=1),ROUND(O588+X588+Y588+GK588,2),0)</f>
        <v>0</v>
      </c>
      <c r="GO588">
        <f>IF(BI588=2,ROUND(O588+X588+Y588+GK588,2),0)</f>
        <v>0</v>
      </c>
      <c r="GP588">
        <f>IF(BI588=4,ROUND(O588+X588+Y588+GK588,2)+GX588,0)</f>
        <v>7342.99</v>
      </c>
      <c r="GR588">
        <v>0</v>
      </c>
      <c r="GS588">
        <v>3</v>
      </c>
      <c r="GT588">
        <v>0</v>
      </c>
      <c r="GU588" t="s">
        <v>3</v>
      </c>
      <c r="GV588">
        <f>ROUND((GT588),6)</f>
        <v>0</v>
      </c>
      <c r="GW588">
        <v>1</v>
      </c>
      <c r="GX588">
        <f>ROUND(HC588*I588,2)</f>
        <v>0</v>
      </c>
      <c r="HA588">
        <v>0</v>
      </c>
      <c r="HB588">
        <v>0</v>
      </c>
      <c r="HC588">
        <f>GV588*GW588</f>
        <v>0</v>
      </c>
      <c r="HE588" t="s">
        <v>3</v>
      </c>
      <c r="HF588" t="s">
        <v>3</v>
      </c>
      <c r="HM588" t="s">
        <v>3</v>
      </c>
      <c r="HN588" t="s">
        <v>3</v>
      </c>
      <c r="HO588" t="s">
        <v>3</v>
      </c>
      <c r="HP588" t="s">
        <v>3</v>
      </c>
      <c r="HQ588" t="s">
        <v>3</v>
      </c>
      <c r="IK588">
        <v>0</v>
      </c>
    </row>
    <row r="589" spans="1:245" x14ac:dyDescent="0.2">
      <c r="A589">
        <v>17</v>
      </c>
      <c r="B589">
        <v>1</v>
      </c>
      <c r="E589" t="s">
        <v>3</v>
      </c>
      <c r="F589" t="s">
        <v>26</v>
      </c>
      <c r="G589" t="s">
        <v>27</v>
      </c>
      <c r="H589" t="s">
        <v>177</v>
      </c>
      <c r="I589">
        <v>8</v>
      </c>
      <c r="J589">
        <v>0</v>
      </c>
      <c r="K589">
        <v>8</v>
      </c>
      <c r="O589">
        <f>ROUND(CP589,2)</f>
        <v>1440</v>
      </c>
      <c r="P589">
        <f>ROUND(CQ589*I589,2)</f>
        <v>1440</v>
      </c>
      <c r="Q589">
        <f>ROUND(CR589*I589,2)</f>
        <v>0</v>
      </c>
      <c r="R589">
        <f>ROUND(CS589*I589,2)</f>
        <v>0</v>
      </c>
      <c r="S589">
        <f>ROUND(CT589*I589,2)</f>
        <v>0</v>
      </c>
      <c r="T589">
        <f>ROUND(CU589*I589,2)</f>
        <v>0</v>
      </c>
      <c r="U589">
        <f>CV589*I589</f>
        <v>0</v>
      </c>
      <c r="V589">
        <f>CW589*I589</f>
        <v>0</v>
      </c>
      <c r="W589">
        <f>ROUND(CX589*I589,2)</f>
        <v>0</v>
      </c>
      <c r="X589">
        <f t="shared" si="352"/>
        <v>0</v>
      </c>
      <c r="Y589">
        <f t="shared" si="352"/>
        <v>0</v>
      </c>
      <c r="AA589">
        <v>-1</v>
      </c>
      <c r="AB589">
        <f>ROUND((AC589+AD589+AF589),6)</f>
        <v>180</v>
      </c>
      <c r="AC589">
        <f>ROUND((ES589),6)</f>
        <v>180</v>
      </c>
      <c r="AD589">
        <f>ROUND((ET589),6)</f>
        <v>0</v>
      </c>
      <c r="AE589">
        <f t="shared" si="353"/>
        <v>0</v>
      </c>
      <c r="AF589">
        <f t="shared" si="353"/>
        <v>0</v>
      </c>
      <c r="AG589">
        <f>ROUND((AP589),6)</f>
        <v>0</v>
      </c>
      <c r="AH589">
        <f t="shared" si="354"/>
        <v>0</v>
      </c>
      <c r="AI589">
        <f t="shared" si="354"/>
        <v>0</v>
      </c>
      <c r="AJ589">
        <f>(AS589)</f>
        <v>0</v>
      </c>
      <c r="AK589">
        <v>180</v>
      </c>
      <c r="AL589">
        <v>180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1</v>
      </c>
      <c r="AW589">
        <v>1</v>
      </c>
      <c r="AZ589">
        <v>1</v>
      </c>
      <c r="BA589">
        <v>1</v>
      </c>
      <c r="BB589">
        <v>1</v>
      </c>
      <c r="BC589">
        <v>1</v>
      </c>
      <c r="BD589" t="s">
        <v>3</v>
      </c>
      <c r="BE589" t="s">
        <v>3</v>
      </c>
      <c r="BF589" t="s">
        <v>3</v>
      </c>
      <c r="BG589" t="s">
        <v>3</v>
      </c>
      <c r="BH589">
        <v>3</v>
      </c>
      <c r="BI589">
        <v>1</v>
      </c>
      <c r="BJ589" t="s">
        <v>3</v>
      </c>
      <c r="BM589">
        <v>356</v>
      </c>
      <c r="BN589">
        <v>0</v>
      </c>
      <c r="BO589" t="s">
        <v>3</v>
      </c>
      <c r="BP589">
        <v>0</v>
      </c>
      <c r="BQ589">
        <v>0</v>
      </c>
      <c r="BR589">
        <v>0</v>
      </c>
      <c r="BS589">
        <v>1</v>
      </c>
      <c r="BT589">
        <v>1</v>
      </c>
      <c r="BU589">
        <v>1</v>
      </c>
      <c r="BV589">
        <v>1</v>
      </c>
      <c r="BW589">
        <v>1</v>
      </c>
      <c r="BX589">
        <v>1</v>
      </c>
      <c r="BY589" t="s">
        <v>3</v>
      </c>
      <c r="BZ589">
        <v>67</v>
      </c>
      <c r="CA589">
        <v>67</v>
      </c>
      <c r="CB589" t="s">
        <v>3</v>
      </c>
      <c r="CE589">
        <v>0</v>
      </c>
      <c r="CF589">
        <v>0</v>
      </c>
      <c r="CG589">
        <v>0</v>
      </c>
      <c r="CM589">
        <v>0</v>
      </c>
      <c r="CN589" t="s">
        <v>3</v>
      </c>
      <c r="CO589">
        <v>0</v>
      </c>
      <c r="CP589">
        <f>(P589+Q589+S589)</f>
        <v>1440</v>
      </c>
      <c r="CQ589">
        <f>AC589*BC589</f>
        <v>180</v>
      </c>
      <c r="CR589">
        <f>AD589*BB589</f>
        <v>0</v>
      </c>
      <c r="CS589">
        <f>AE589*BS589</f>
        <v>0</v>
      </c>
      <c r="CT589">
        <f>AF589*BA589</f>
        <v>0</v>
      </c>
      <c r="CU589">
        <f>AG589</f>
        <v>0</v>
      </c>
      <c r="CV589">
        <f>AH589</f>
        <v>0</v>
      </c>
      <c r="CW589">
        <f t="shared" si="355"/>
        <v>0</v>
      </c>
      <c r="CX589">
        <f t="shared" si="355"/>
        <v>0</v>
      </c>
      <c r="CY589">
        <f>0</f>
        <v>0</v>
      </c>
      <c r="CZ589">
        <f>0</f>
        <v>0</v>
      </c>
      <c r="DC589" t="s">
        <v>3</v>
      </c>
      <c r="DD589" t="s">
        <v>3</v>
      </c>
      <c r="DE589" t="s">
        <v>3</v>
      </c>
      <c r="DF589" t="s">
        <v>3</v>
      </c>
      <c r="DG589" t="s">
        <v>3</v>
      </c>
      <c r="DH589" t="s">
        <v>3</v>
      </c>
      <c r="DI589" t="s">
        <v>3</v>
      </c>
      <c r="DJ589" t="s">
        <v>3</v>
      </c>
      <c r="DK589" t="s">
        <v>3</v>
      </c>
      <c r="DL589" t="s">
        <v>3</v>
      </c>
      <c r="DM589" t="s">
        <v>3</v>
      </c>
      <c r="DN589">
        <v>0</v>
      </c>
      <c r="DO589">
        <v>0</v>
      </c>
      <c r="DP589">
        <v>1</v>
      </c>
      <c r="DQ589">
        <v>1</v>
      </c>
      <c r="DU589">
        <v>1013</v>
      </c>
      <c r="DV589" t="s">
        <v>177</v>
      </c>
      <c r="DW589" t="s">
        <v>177</v>
      </c>
      <c r="DX589">
        <v>7.0999999999999994E-2</v>
      </c>
      <c r="DZ589" t="s">
        <v>3</v>
      </c>
      <c r="EA589" t="s">
        <v>3</v>
      </c>
      <c r="EB589" t="s">
        <v>3</v>
      </c>
      <c r="EC589" t="s">
        <v>3</v>
      </c>
      <c r="EE589">
        <v>0</v>
      </c>
      <c r="EF589">
        <v>0</v>
      </c>
      <c r="EG589" t="s">
        <v>3</v>
      </c>
      <c r="EH589">
        <v>0</v>
      </c>
      <c r="EI589" t="s">
        <v>3</v>
      </c>
      <c r="EJ589">
        <v>0</v>
      </c>
      <c r="EK589">
        <v>356</v>
      </c>
      <c r="EL589" t="s">
        <v>3</v>
      </c>
      <c r="EM589" t="s">
        <v>3</v>
      </c>
      <c r="EO589" t="s">
        <v>3</v>
      </c>
      <c r="EQ589">
        <v>1024</v>
      </c>
      <c r="ER589">
        <v>180</v>
      </c>
      <c r="ES589">
        <v>180</v>
      </c>
      <c r="ET589">
        <v>0</v>
      </c>
      <c r="EU589">
        <v>0</v>
      </c>
      <c r="EV589">
        <v>0</v>
      </c>
      <c r="EW589">
        <v>0</v>
      </c>
      <c r="EX589">
        <v>0</v>
      </c>
      <c r="EY589">
        <v>0</v>
      </c>
      <c r="FQ589">
        <v>1440</v>
      </c>
      <c r="FR589">
        <f>ROUND(IF(BI589=3,GM589,0),2)</f>
        <v>0</v>
      </c>
      <c r="FS589">
        <v>1</v>
      </c>
      <c r="FX589">
        <v>67</v>
      </c>
      <c r="FY589">
        <v>67</v>
      </c>
      <c r="GA589" t="s">
        <v>30</v>
      </c>
      <c r="GD589">
        <v>0</v>
      </c>
      <c r="GF589">
        <v>-54322067</v>
      </c>
      <c r="GG589">
        <v>2</v>
      </c>
      <c r="GH589">
        <v>0</v>
      </c>
      <c r="GI589">
        <v>-2</v>
      </c>
      <c r="GJ589">
        <v>0</v>
      </c>
      <c r="GK589">
        <f>ROUND(R589*(R12)/100,2)</f>
        <v>0</v>
      </c>
      <c r="GL589">
        <f>ROUND(IF(AND(BH589=3,BI589=3,FS589&lt;&gt;0),P589,0),2)</f>
        <v>0</v>
      </c>
      <c r="GM589">
        <f>ROUND(O589+X589+Y589+GK589,2)+GX589</f>
        <v>1440</v>
      </c>
      <c r="GN589">
        <f>IF(OR(BI589=0,BI589=1),ROUND(O589+X589+Y589+GK589,2),0)</f>
        <v>1440</v>
      </c>
      <c r="GO589">
        <f>IF(BI589=2,ROUND(O589+X589+Y589+GK589,2),0)</f>
        <v>0</v>
      </c>
      <c r="GP589">
        <f>IF(BI589=4,ROUND(O589+X589+Y589+GK589,2)+GX589,0)</f>
        <v>0</v>
      </c>
      <c r="GR589">
        <v>0</v>
      </c>
      <c r="GS589">
        <v>4</v>
      </c>
      <c r="GT589">
        <v>0</v>
      </c>
      <c r="GU589" t="s">
        <v>3</v>
      </c>
      <c r="GV589">
        <f>ROUND((GT589),6)</f>
        <v>0</v>
      </c>
      <c r="GW589">
        <v>1</v>
      </c>
      <c r="GX589">
        <f>ROUND(HC589*I589,2)</f>
        <v>0</v>
      </c>
      <c r="HA589">
        <v>0</v>
      </c>
      <c r="HB589">
        <v>0</v>
      </c>
      <c r="HC589">
        <f>GV589*GW589</f>
        <v>0</v>
      </c>
      <c r="HE589" t="s">
        <v>3</v>
      </c>
      <c r="HF589" t="s">
        <v>3</v>
      </c>
      <c r="HM589" t="s">
        <v>3</v>
      </c>
      <c r="HN589" t="s">
        <v>3</v>
      </c>
      <c r="HO589" t="s">
        <v>3</v>
      </c>
      <c r="HP589" t="s">
        <v>3</v>
      </c>
      <c r="HQ589" t="s">
        <v>3</v>
      </c>
      <c r="IK589">
        <v>0</v>
      </c>
    </row>
    <row r="590" spans="1:245" x14ac:dyDescent="0.2">
      <c r="A590">
        <v>17</v>
      </c>
      <c r="B590">
        <v>1</v>
      </c>
      <c r="C590">
        <f>ROW(SmtRes!A226)</f>
        <v>226</v>
      </c>
      <c r="D590">
        <f>ROW(EtalonRes!A226)</f>
        <v>226</v>
      </c>
      <c r="E590" t="s">
        <v>263</v>
      </c>
      <c r="F590" t="s">
        <v>32</v>
      </c>
      <c r="G590" t="s">
        <v>33</v>
      </c>
      <c r="H590" t="s">
        <v>34</v>
      </c>
      <c r="I590">
        <f>ROUND((8+8)/10,9)</f>
        <v>1.6</v>
      </c>
      <c r="J590">
        <v>0</v>
      </c>
      <c r="K590">
        <f>ROUND((8+8)/10,9)</f>
        <v>1.6</v>
      </c>
      <c r="O590">
        <f>ROUND(CP590,2)</f>
        <v>628</v>
      </c>
      <c r="P590">
        <f>ROUND(CQ590*I590,2)</f>
        <v>0.38</v>
      </c>
      <c r="Q590">
        <f>ROUND(CR590*I590,2)</f>
        <v>0</v>
      </c>
      <c r="R590">
        <f>ROUND(CS590*I590,2)</f>
        <v>0</v>
      </c>
      <c r="S590">
        <f>ROUND(CT590*I590,2)</f>
        <v>627.62</v>
      </c>
      <c r="T590">
        <f>ROUND(CU590*I590,2)</f>
        <v>0</v>
      </c>
      <c r="U590">
        <f>CV590*I590</f>
        <v>1.4400000000000002</v>
      </c>
      <c r="V590">
        <f>CW590*I590</f>
        <v>0</v>
      </c>
      <c r="W590">
        <f>ROUND(CX590*I590,2)</f>
        <v>0</v>
      </c>
      <c r="X590">
        <f t="shared" si="352"/>
        <v>439.33</v>
      </c>
      <c r="Y590">
        <f t="shared" si="352"/>
        <v>62.76</v>
      </c>
      <c r="AA590">
        <v>1423013546</v>
      </c>
      <c r="AB590">
        <f>ROUND((AC590+AD590+AF590),6)</f>
        <v>392.5</v>
      </c>
      <c r="AC590">
        <f>ROUND((ES590),6)</f>
        <v>0.24</v>
      </c>
      <c r="AD590">
        <f>ROUND((((ET590)-(EU590))+AE590),6)</f>
        <v>0</v>
      </c>
      <c r="AE590">
        <f t="shared" si="353"/>
        <v>0</v>
      </c>
      <c r="AF590">
        <f t="shared" si="353"/>
        <v>392.26</v>
      </c>
      <c r="AG590">
        <f>ROUND((AP590),6)</f>
        <v>0</v>
      </c>
      <c r="AH590">
        <f t="shared" si="354"/>
        <v>0.9</v>
      </c>
      <c r="AI590">
        <f t="shared" si="354"/>
        <v>0</v>
      </c>
      <c r="AJ590">
        <f>(AS590)</f>
        <v>0</v>
      </c>
      <c r="AK590">
        <v>392.5</v>
      </c>
      <c r="AL590">
        <v>0.24</v>
      </c>
      <c r="AM590">
        <v>0</v>
      </c>
      <c r="AN590">
        <v>0</v>
      </c>
      <c r="AO590">
        <v>392.26</v>
      </c>
      <c r="AP590">
        <v>0</v>
      </c>
      <c r="AQ590">
        <v>0.9</v>
      </c>
      <c r="AR590">
        <v>0</v>
      </c>
      <c r="AS590">
        <v>0</v>
      </c>
      <c r="AT590">
        <v>70</v>
      </c>
      <c r="AU590">
        <v>10</v>
      </c>
      <c r="AV590">
        <v>1</v>
      </c>
      <c r="AW590">
        <v>1</v>
      </c>
      <c r="AZ590">
        <v>1</v>
      </c>
      <c r="BA590">
        <v>1</v>
      </c>
      <c r="BB590">
        <v>1</v>
      </c>
      <c r="BC590">
        <v>1</v>
      </c>
      <c r="BD590" t="s">
        <v>3</v>
      </c>
      <c r="BE590" t="s">
        <v>3</v>
      </c>
      <c r="BF590" t="s">
        <v>3</v>
      </c>
      <c r="BG590" t="s">
        <v>3</v>
      </c>
      <c r="BH590">
        <v>0</v>
      </c>
      <c r="BI590">
        <v>4</v>
      </c>
      <c r="BJ590" t="s">
        <v>35</v>
      </c>
      <c r="BM590">
        <v>0</v>
      </c>
      <c r="BN590">
        <v>0</v>
      </c>
      <c r="BO590" t="s">
        <v>3</v>
      </c>
      <c r="BP590">
        <v>0</v>
      </c>
      <c r="BQ590">
        <v>1</v>
      </c>
      <c r="BR590">
        <v>0</v>
      </c>
      <c r="BS590">
        <v>1</v>
      </c>
      <c r="BT590">
        <v>1</v>
      </c>
      <c r="BU590">
        <v>1</v>
      </c>
      <c r="BV590">
        <v>1</v>
      </c>
      <c r="BW590">
        <v>1</v>
      </c>
      <c r="BX590">
        <v>1</v>
      </c>
      <c r="BY590" t="s">
        <v>3</v>
      </c>
      <c r="BZ590">
        <v>70</v>
      </c>
      <c r="CA590">
        <v>10</v>
      </c>
      <c r="CB590" t="s">
        <v>3</v>
      </c>
      <c r="CE590">
        <v>0</v>
      </c>
      <c r="CF590">
        <v>0</v>
      </c>
      <c r="CG590">
        <v>0</v>
      </c>
      <c r="CM590">
        <v>0</v>
      </c>
      <c r="CN590" t="s">
        <v>3</v>
      </c>
      <c r="CO590">
        <v>0</v>
      </c>
      <c r="CP590">
        <f>(P590+Q590+S590)</f>
        <v>628</v>
      </c>
      <c r="CQ590">
        <f>(AC590*BC590*AW590)</f>
        <v>0.24</v>
      </c>
      <c r="CR590">
        <f>((((ET590)*BB590-(EU590)*BS590)+AE590*BS590)*AV590)</f>
        <v>0</v>
      </c>
      <c r="CS590">
        <f>(AE590*BS590*AV590)</f>
        <v>0</v>
      </c>
      <c r="CT590">
        <f>(AF590*BA590*AV590)</f>
        <v>392.26</v>
      </c>
      <c r="CU590">
        <f>AG590</f>
        <v>0</v>
      </c>
      <c r="CV590">
        <f>(AH590*AV590)</f>
        <v>0.9</v>
      </c>
      <c r="CW590">
        <f t="shared" si="355"/>
        <v>0</v>
      </c>
      <c r="CX590">
        <f t="shared" si="355"/>
        <v>0</v>
      </c>
      <c r="CY590">
        <f>((S590*BZ590)/100)</f>
        <v>439.334</v>
      </c>
      <c r="CZ590">
        <f>((S590*CA590)/100)</f>
        <v>62.762</v>
      </c>
      <c r="DC590" t="s">
        <v>3</v>
      </c>
      <c r="DD590" t="s">
        <v>3</v>
      </c>
      <c r="DE590" t="s">
        <v>3</v>
      </c>
      <c r="DF590" t="s">
        <v>3</v>
      </c>
      <c r="DG590" t="s">
        <v>3</v>
      </c>
      <c r="DH590" t="s">
        <v>3</v>
      </c>
      <c r="DI590" t="s">
        <v>3</v>
      </c>
      <c r="DJ590" t="s">
        <v>3</v>
      </c>
      <c r="DK590" t="s">
        <v>3</v>
      </c>
      <c r="DL590" t="s">
        <v>3</v>
      </c>
      <c r="DM590" t="s">
        <v>3</v>
      </c>
      <c r="DN590">
        <v>0</v>
      </c>
      <c r="DO590">
        <v>0</v>
      </c>
      <c r="DP590">
        <v>1</v>
      </c>
      <c r="DQ590">
        <v>1</v>
      </c>
      <c r="DU590">
        <v>16987630</v>
      </c>
      <c r="DV590" t="s">
        <v>34</v>
      </c>
      <c r="DW590" t="s">
        <v>34</v>
      </c>
      <c r="DX590">
        <v>10</v>
      </c>
      <c r="DZ590" t="s">
        <v>3</v>
      </c>
      <c r="EA590" t="s">
        <v>3</v>
      </c>
      <c r="EB590" t="s">
        <v>3</v>
      </c>
      <c r="EC590" t="s">
        <v>3</v>
      </c>
      <c r="EE590">
        <v>1306206291</v>
      </c>
      <c r="EF590">
        <v>1</v>
      </c>
      <c r="EG590" t="s">
        <v>23</v>
      </c>
      <c r="EH590">
        <v>0</v>
      </c>
      <c r="EI590" t="s">
        <v>3</v>
      </c>
      <c r="EJ590">
        <v>4</v>
      </c>
      <c r="EK590">
        <v>0</v>
      </c>
      <c r="EL590" t="s">
        <v>24</v>
      </c>
      <c r="EM590" t="s">
        <v>25</v>
      </c>
      <c r="EO590" t="s">
        <v>3</v>
      </c>
      <c r="EQ590">
        <v>0</v>
      </c>
      <c r="ER590">
        <v>392.5</v>
      </c>
      <c r="ES590">
        <v>0.24</v>
      </c>
      <c r="ET590">
        <v>0</v>
      </c>
      <c r="EU590">
        <v>0</v>
      </c>
      <c r="EV590">
        <v>392.26</v>
      </c>
      <c r="EW590">
        <v>0.9</v>
      </c>
      <c r="EX590">
        <v>0</v>
      </c>
      <c r="EY590">
        <v>0</v>
      </c>
      <c r="FQ590">
        <v>0</v>
      </c>
      <c r="FR590">
        <f>ROUND(IF(BI590=3,GM590,0),2)</f>
        <v>0</v>
      </c>
      <c r="FS590">
        <v>0</v>
      </c>
      <c r="FX590">
        <v>70</v>
      </c>
      <c r="FY590">
        <v>10</v>
      </c>
      <c r="GA590" t="s">
        <v>3</v>
      </c>
      <c r="GD590">
        <v>0</v>
      </c>
      <c r="GF590">
        <v>1645473191</v>
      </c>
      <c r="GG590">
        <v>2</v>
      </c>
      <c r="GH590">
        <v>1</v>
      </c>
      <c r="GI590">
        <v>-2</v>
      </c>
      <c r="GJ590">
        <v>0</v>
      </c>
      <c r="GK590">
        <f>ROUND(R590*(R12)/100,2)</f>
        <v>0</v>
      </c>
      <c r="GL590">
        <f>ROUND(IF(AND(BH590=3,BI590=3,FS590&lt;&gt;0),P590,0),2)</f>
        <v>0</v>
      </c>
      <c r="GM590">
        <f>ROUND(O590+X590+Y590+GK590,2)+GX590</f>
        <v>1130.0899999999999</v>
      </c>
      <c r="GN590">
        <f>IF(OR(BI590=0,BI590=1),ROUND(O590+X590+Y590+GK590,2),0)</f>
        <v>0</v>
      </c>
      <c r="GO590">
        <f>IF(BI590=2,ROUND(O590+X590+Y590+GK590,2),0)</f>
        <v>0</v>
      </c>
      <c r="GP590">
        <f>IF(BI590=4,ROUND(O590+X590+Y590+GK590,2)+GX590,0)</f>
        <v>1130.0899999999999</v>
      </c>
      <c r="GR590">
        <v>0</v>
      </c>
      <c r="GS590">
        <v>3</v>
      </c>
      <c r="GT590">
        <v>0</v>
      </c>
      <c r="GU590" t="s">
        <v>3</v>
      </c>
      <c r="GV590">
        <f>ROUND((GT590),6)</f>
        <v>0</v>
      </c>
      <c r="GW590">
        <v>1</v>
      </c>
      <c r="GX590">
        <f>ROUND(HC590*I590,2)</f>
        <v>0</v>
      </c>
      <c r="HA590">
        <v>0</v>
      </c>
      <c r="HB590">
        <v>0</v>
      </c>
      <c r="HC590">
        <f>GV590*GW590</f>
        <v>0</v>
      </c>
      <c r="HE590" t="s">
        <v>3</v>
      </c>
      <c r="HF590" t="s">
        <v>3</v>
      </c>
      <c r="HM590" t="s">
        <v>3</v>
      </c>
      <c r="HN590" t="s">
        <v>3</v>
      </c>
      <c r="HO590" t="s">
        <v>3</v>
      </c>
      <c r="HP590" t="s">
        <v>3</v>
      </c>
      <c r="HQ590" t="s">
        <v>3</v>
      </c>
      <c r="IK590">
        <v>0</v>
      </c>
    </row>
    <row r="591" spans="1:245" x14ac:dyDescent="0.2">
      <c r="A591">
        <v>19</v>
      </c>
      <c r="B591">
        <v>1</v>
      </c>
      <c r="F591" t="s">
        <v>3</v>
      </c>
      <c r="G591" t="s">
        <v>232</v>
      </c>
      <c r="H591" t="s">
        <v>3</v>
      </c>
      <c r="AA591">
        <v>1</v>
      </c>
      <c r="IK591">
        <v>0</v>
      </c>
    </row>
    <row r="592" spans="1:245" x14ac:dyDescent="0.2">
      <c r="A592">
        <v>17</v>
      </c>
      <c r="B592">
        <v>1</v>
      </c>
      <c r="C592">
        <f>ROW(SmtRes!A227)</f>
        <v>227</v>
      </c>
      <c r="D592">
        <f>ROW(EtalonRes!A227)</f>
        <v>227</v>
      </c>
      <c r="E592" t="s">
        <v>264</v>
      </c>
      <c r="F592" t="s">
        <v>19</v>
      </c>
      <c r="G592" t="s">
        <v>20</v>
      </c>
      <c r="H592" t="s">
        <v>21</v>
      </c>
      <c r="I592">
        <v>20</v>
      </c>
      <c r="J592">
        <v>0</v>
      </c>
      <c r="K592">
        <v>20</v>
      </c>
      <c r="O592">
        <f t="shared" ref="O592:O597" si="356">ROUND(CP592,2)</f>
        <v>10198.6</v>
      </c>
      <c r="P592">
        <f t="shared" ref="P592:P597" si="357">ROUND(CQ592*I592,2)</f>
        <v>0</v>
      </c>
      <c r="Q592">
        <f t="shared" ref="Q592:Q597" si="358">ROUND(CR592*I592,2)</f>
        <v>0</v>
      </c>
      <c r="R592">
        <f t="shared" ref="R592:R597" si="359">ROUND(CS592*I592,2)</f>
        <v>0</v>
      </c>
      <c r="S592">
        <f t="shared" ref="S592:S597" si="360">ROUND(CT592*I592,2)</f>
        <v>10198.6</v>
      </c>
      <c r="T592">
        <f t="shared" ref="T592:T597" si="361">ROUND(CU592*I592,2)</f>
        <v>0</v>
      </c>
      <c r="U592">
        <f t="shared" ref="U592:U597" si="362">CV592*I592</f>
        <v>23.4</v>
      </c>
      <c r="V592">
        <f t="shared" ref="V592:V597" si="363">CW592*I592</f>
        <v>0</v>
      </c>
      <c r="W592">
        <f t="shared" ref="W592:W597" si="364">ROUND(CX592*I592,2)</f>
        <v>0</v>
      </c>
      <c r="X592">
        <f t="shared" ref="X592:Y597" si="365">ROUND(CY592,2)</f>
        <v>7139.02</v>
      </c>
      <c r="Y592">
        <f t="shared" si="365"/>
        <v>1019.86</v>
      </c>
      <c r="AA592">
        <v>1423013546</v>
      </c>
      <c r="AB592">
        <f t="shared" ref="AB592:AB597" si="366">ROUND((AC592+AD592+AF592),6)</f>
        <v>509.93</v>
      </c>
      <c r="AC592">
        <f t="shared" ref="AC592:AC597" si="367">ROUND((ES592),6)</f>
        <v>0</v>
      </c>
      <c r="AD592">
        <f>ROUND((((ET592)-(EU592))+AE592),6)</f>
        <v>0</v>
      </c>
      <c r="AE592">
        <f t="shared" ref="AE592:AF597" si="368">ROUND((EU592),6)</f>
        <v>0</v>
      </c>
      <c r="AF592">
        <f t="shared" si="368"/>
        <v>509.93</v>
      </c>
      <c r="AG592">
        <f t="shared" ref="AG592:AG597" si="369">ROUND((AP592),6)</f>
        <v>0</v>
      </c>
      <c r="AH592">
        <f t="shared" ref="AH592:AI597" si="370">(EW592)</f>
        <v>1.17</v>
      </c>
      <c r="AI592">
        <f t="shared" si="370"/>
        <v>0</v>
      </c>
      <c r="AJ592">
        <f t="shared" ref="AJ592:AJ597" si="371">(AS592)</f>
        <v>0</v>
      </c>
      <c r="AK592">
        <v>509.93</v>
      </c>
      <c r="AL592">
        <v>0</v>
      </c>
      <c r="AM592">
        <v>0</v>
      </c>
      <c r="AN592">
        <v>0</v>
      </c>
      <c r="AO592">
        <v>509.93</v>
      </c>
      <c r="AP592">
        <v>0</v>
      </c>
      <c r="AQ592">
        <v>1.17</v>
      </c>
      <c r="AR592">
        <v>0</v>
      </c>
      <c r="AS592">
        <v>0</v>
      </c>
      <c r="AT592">
        <v>70</v>
      </c>
      <c r="AU592">
        <v>10</v>
      </c>
      <c r="AV592">
        <v>1</v>
      </c>
      <c r="AW592">
        <v>1</v>
      </c>
      <c r="AZ592">
        <v>1</v>
      </c>
      <c r="BA592">
        <v>1</v>
      </c>
      <c r="BB592">
        <v>1</v>
      </c>
      <c r="BC592">
        <v>1</v>
      </c>
      <c r="BD592" t="s">
        <v>3</v>
      </c>
      <c r="BE592" t="s">
        <v>3</v>
      </c>
      <c r="BF592" t="s">
        <v>3</v>
      </c>
      <c r="BG592" t="s">
        <v>3</v>
      </c>
      <c r="BH592">
        <v>0</v>
      </c>
      <c r="BI592">
        <v>4</v>
      </c>
      <c r="BJ592" t="s">
        <v>22</v>
      </c>
      <c r="BM592">
        <v>0</v>
      </c>
      <c r="BN592">
        <v>0</v>
      </c>
      <c r="BO592" t="s">
        <v>3</v>
      </c>
      <c r="BP592">
        <v>0</v>
      </c>
      <c r="BQ592">
        <v>1</v>
      </c>
      <c r="BR592">
        <v>0</v>
      </c>
      <c r="BS592">
        <v>1</v>
      </c>
      <c r="BT592">
        <v>1</v>
      </c>
      <c r="BU592">
        <v>1</v>
      </c>
      <c r="BV592">
        <v>1</v>
      </c>
      <c r="BW592">
        <v>1</v>
      </c>
      <c r="BX592">
        <v>1</v>
      </c>
      <c r="BY592" t="s">
        <v>3</v>
      </c>
      <c r="BZ592">
        <v>70</v>
      </c>
      <c r="CA592">
        <v>10</v>
      </c>
      <c r="CB592" t="s">
        <v>3</v>
      </c>
      <c r="CE592">
        <v>0</v>
      </c>
      <c r="CF592">
        <v>0</v>
      </c>
      <c r="CG592">
        <v>0</v>
      </c>
      <c r="CM592">
        <v>0</v>
      </c>
      <c r="CN592" t="s">
        <v>3</v>
      </c>
      <c r="CO592">
        <v>0</v>
      </c>
      <c r="CP592">
        <f t="shared" ref="CP592:CP597" si="372">(P592+Q592+S592)</f>
        <v>10198.6</v>
      </c>
      <c r="CQ592">
        <f>(AC592*BC592*AW592)</f>
        <v>0</v>
      </c>
      <c r="CR592">
        <f>((((ET592)*BB592-(EU592)*BS592)+AE592*BS592)*AV592)</f>
        <v>0</v>
      </c>
      <c r="CS592">
        <f>(AE592*BS592*AV592)</f>
        <v>0</v>
      </c>
      <c r="CT592">
        <f>(AF592*BA592*AV592)</f>
        <v>509.93</v>
      </c>
      <c r="CU592">
        <f t="shared" ref="CU592:CU597" si="373">AG592</f>
        <v>0</v>
      </c>
      <c r="CV592">
        <f>(AH592*AV592)</f>
        <v>1.17</v>
      </c>
      <c r="CW592">
        <f t="shared" ref="CW592:CX597" si="374">AI592</f>
        <v>0</v>
      </c>
      <c r="CX592">
        <f t="shared" si="374"/>
        <v>0</v>
      </c>
      <c r="CY592">
        <f>((S592*BZ592)/100)</f>
        <v>7139.02</v>
      </c>
      <c r="CZ592">
        <f>((S592*CA592)/100)</f>
        <v>1019.86</v>
      </c>
      <c r="DC592" t="s">
        <v>3</v>
      </c>
      <c r="DD592" t="s">
        <v>3</v>
      </c>
      <c r="DE592" t="s">
        <v>3</v>
      </c>
      <c r="DF592" t="s">
        <v>3</v>
      </c>
      <c r="DG592" t="s">
        <v>3</v>
      </c>
      <c r="DH592" t="s">
        <v>3</v>
      </c>
      <c r="DI592" t="s">
        <v>3</v>
      </c>
      <c r="DJ592" t="s">
        <v>3</v>
      </c>
      <c r="DK592" t="s">
        <v>3</v>
      </c>
      <c r="DL592" t="s">
        <v>3</v>
      </c>
      <c r="DM592" t="s">
        <v>3</v>
      </c>
      <c r="DN592">
        <v>0</v>
      </c>
      <c r="DO592">
        <v>0</v>
      </c>
      <c r="DP592">
        <v>1</v>
      </c>
      <c r="DQ592">
        <v>1</v>
      </c>
      <c r="DU592">
        <v>16987630</v>
      </c>
      <c r="DV592" t="s">
        <v>21</v>
      </c>
      <c r="DW592" t="s">
        <v>21</v>
      </c>
      <c r="DX592">
        <v>1</v>
      </c>
      <c r="DZ592" t="s">
        <v>3</v>
      </c>
      <c r="EA592" t="s">
        <v>3</v>
      </c>
      <c r="EB592" t="s">
        <v>3</v>
      </c>
      <c r="EC592" t="s">
        <v>3</v>
      </c>
      <c r="EE592">
        <v>1306206291</v>
      </c>
      <c r="EF592">
        <v>1</v>
      </c>
      <c r="EG592" t="s">
        <v>23</v>
      </c>
      <c r="EH592">
        <v>0</v>
      </c>
      <c r="EI592" t="s">
        <v>3</v>
      </c>
      <c r="EJ592">
        <v>4</v>
      </c>
      <c r="EK592">
        <v>0</v>
      </c>
      <c r="EL592" t="s">
        <v>24</v>
      </c>
      <c r="EM592" t="s">
        <v>25</v>
      </c>
      <c r="EO592" t="s">
        <v>3</v>
      </c>
      <c r="EQ592">
        <v>0</v>
      </c>
      <c r="ER592">
        <v>509.93</v>
      </c>
      <c r="ES592">
        <v>0</v>
      </c>
      <c r="ET592">
        <v>0</v>
      </c>
      <c r="EU592">
        <v>0</v>
      </c>
      <c r="EV592">
        <v>509.93</v>
      </c>
      <c r="EW592">
        <v>1.17</v>
      </c>
      <c r="EX592">
        <v>0</v>
      </c>
      <c r="EY592">
        <v>0</v>
      </c>
      <c r="FQ592">
        <v>0</v>
      </c>
      <c r="FR592">
        <f t="shared" ref="FR592:FR597" si="375">ROUND(IF(BI592=3,GM592,0),2)</f>
        <v>0</v>
      </c>
      <c r="FS592">
        <v>0</v>
      </c>
      <c r="FX592">
        <v>70</v>
      </c>
      <c r="FY592">
        <v>10</v>
      </c>
      <c r="GA592" t="s">
        <v>3</v>
      </c>
      <c r="GD592">
        <v>0</v>
      </c>
      <c r="GF592">
        <v>-1066154073</v>
      </c>
      <c r="GG592">
        <v>2</v>
      </c>
      <c r="GH592">
        <v>1</v>
      </c>
      <c r="GI592">
        <v>-2</v>
      </c>
      <c r="GJ592">
        <v>0</v>
      </c>
      <c r="GK592">
        <f>ROUND(R592*(R12)/100,2)</f>
        <v>0</v>
      </c>
      <c r="GL592">
        <f t="shared" ref="GL592:GL597" si="376">ROUND(IF(AND(BH592=3,BI592=3,FS592&lt;&gt;0),P592,0),2)</f>
        <v>0</v>
      </c>
      <c r="GM592">
        <f t="shared" ref="GM592:GM597" si="377">ROUND(O592+X592+Y592+GK592,2)+GX592</f>
        <v>18357.48</v>
      </c>
      <c r="GN592">
        <f t="shared" ref="GN592:GN597" si="378">IF(OR(BI592=0,BI592=1),ROUND(O592+X592+Y592+GK592,2),0)</f>
        <v>0</v>
      </c>
      <c r="GO592">
        <f t="shared" ref="GO592:GO597" si="379">IF(BI592=2,ROUND(O592+X592+Y592+GK592,2),0)</f>
        <v>0</v>
      </c>
      <c r="GP592">
        <f t="shared" ref="GP592:GP597" si="380">IF(BI592=4,ROUND(O592+X592+Y592+GK592,2)+GX592,0)</f>
        <v>18357.48</v>
      </c>
      <c r="GR592">
        <v>0</v>
      </c>
      <c r="GS592">
        <v>3</v>
      </c>
      <c r="GT592">
        <v>0</v>
      </c>
      <c r="GU592" t="s">
        <v>3</v>
      </c>
      <c r="GV592">
        <f t="shared" ref="GV592:GV597" si="381">ROUND((GT592),6)</f>
        <v>0</v>
      </c>
      <c r="GW592">
        <v>1</v>
      </c>
      <c r="GX592">
        <f t="shared" ref="GX592:GX597" si="382">ROUND(HC592*I592,2)</f>
        <v>0</v>
      </c>
      <c r="HA592">
        <v>0</v>
      </c>
      <c r="HB592">
        <v>0</v>
      </c>
      <c r="HC592">
        <f t="shared" ref="HC592:HC597" si="383">GV592*GW592</f>
        <v>0</v>
      </c>
      <c r="HE592" t="s">
        <v>3</v>
      </c>
      <c r="HF592" t="s">
        <v>3</v>
      </c>
      <c r="HM592" t="s">
        <v>3</v>
      </c>
      <c r="HN592" t="s">
        <v>3</v>
      </c>
      <c r="HO592" t="s">
        <v>3</v>
      </c>
      <c r="HP592" t="s">
        <v>3</v>
      </c>
      <c r="HQ592" t="s">
        <v>3</v>
      </c>
      <c r="IK592">
        <v>0</v>
      </c>
    </row>
    <row r="593" spans="1:245" x14ac:dyDescent="0.2">
      <c r="A593">
        <v>17</v>
      </c>
      <c r="B593">
        <v>1</v>
      </c>
      <c r="E593" t="s">
        <v>3</v>
      </c>
      <c r="F593" t="s">
        <v>26</v>
      </c>
      <c r="G593" t="s">
        <v>27</v>
      </c>
      <c r="H593" t="s">
        <v>177</v>
      </c>
      <c r="I593">
        <v>20</v>
      </c>
      <c r="J593">
        <v>0</v>
      </c>
      <c r="K593">
        <v>20</v>
      </c>
      <c r="O593">
        <f t="shared" si="356"/>
        <v>3600</v>
      </c>
      <c r="P593">
        <f t="shared" si="357"/>
        <v>3600</v>
      </c>
      <c r="Q593">
        <f t="shared" si="358"/>
        <v>0</v>
      </c>
      <c r="R593">
        <f t="shared" si="359"/>
        <v>0</v>
      </c>
      <c r="S593">
        <f t="shared" si="360"/>
        <v>0</v>
      </c>
      <c r="T593">
        <f t="shared" si="361"/>
        <v>0</v>
      </c>
      <c r="U593">
        <f t="shared" si="362"/>
        <v>0</v>
      </c>
      <c r="V593">
        <f t="shared" si="363"/>
        <v>0</v>
      </c>
      <c r="W593">
        <f t="shared" si="364"/>
        <v>0</v>
      </c>
      <c r="X593">
        <f t="shared" si="365"/>
        <v>0</v>
      </c>
      <c r="Y593">
        <f t="shared" si="365"/>
        <v>0</v>
      </c>
      <c r="AA593">
        <v>-1</v>
      </c>
      <c r="AB593">
        <f t="shared" si="366"/>
        <v>180</v>
      </c>
      <c r="AC593">
        <f t="shared" si="367"/>
        <v>180</v>
      </c>
      <c r="AD593">
        <f>ROUND((ET593),6)</f>
        <v>0</v>
      </c>
      <c r="AE593">
        <f t="shared" si="368"/>
        <v>0</v>
      </c>
      <c r="AF593">
        <f t="shared" si="368"/>
        <v>0</v>
      </c>
      <c r="AG593">
        <f t="shared" si="369"/>
        <v>0</v>
      </c>
      <c r="AH593">
        <f t="shared" si="370"/>
        <v>0</v>
      </c>
      <c r="AI593">
        <f t="shared" si="370"/>
        <v>0</v>
      </c>
      <c r="AJ593">
        <f t="shared" si="371"/>
        <v>0</v>
      </c>
      <c r="AK593">
        <v>180</v>
      </c>
      <c r="AL593">
        <v>180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1</v>
      </c>
      <c r="AW593">
        <v>1</v>
      </c>
      <c r="AZ593">
        <v>1</v>
      </c>
      <c r="BA593">
        <v>1</v>
      </c>
      <c r="BB593">
        <v>1</v>
      </c>
      <c r="BC593">
        <v>1</v>
      </c>
      <c r="BD593" t="s">
        <v>3</v>
      </c>
      <c r="BE593" t="s">
        <v>3</v>
      </c>
      <c r="BF593" t="s">
        <v>3</v>
      </c>
      <c r="BG593" t="s">
        <v>3</v>
      </c>
      <c r="BH593">
        <v>3</v>
      </c>
      <c r="BI593">
        <v>1</v>
      </c>
      <c r="BJ593" t="s">
        <v>3</v>
      </c>
      <c r="BM593">
        <v>356</v>
      </c>
      <c r="BN593">
        <v>0</v>
      </c>
      <c r="BO593" t="s">
        <v>3</v>
      </c>
      <c r="BP593">
        <v>0</v>
      </c>
      <c r="BQ593">
        <v>0</v>
      </c>
      <c r="BR593">
        <v>0</v>
      </c>
      <c r="BS593">
        <v>1</v>
      </c>
      <c r="BT593">
        <v>1</v>
      </c>
      <c r="BU593">
        <v>1</v>
      </c>
      <c r="BV593">
        <v>1</v>
      </c>
      <c r="BW593">
        <v>1</v>
      </c>
      <c r="BX593">
        <v>1</v>
      </c>
      <c r="BY593" t="s">
        <v>3</v>
      </c>
      <c r="BZ593">
        <v>67</v>
      </c>
      <c r="CA593">
        <v>67</v>
      </c>
      <c r="CB593" t="s">
        <v>3</v>
      </c>
      <c r="CE593">
        <v>0</v>
      </c>
      <c r="CF593">
        <v>0</v>
      </c>
      <c r="CG593">
        <v>0</v>
      </c>
      <c r="CM593">
        <v>0</v>
      </c>
      <c r="CN593" t="s">
        <v>3</v>
      </c>
      <c r="CO593">
        <v>0</v>
      </c>
      <c r="CP593">
        <f t="shared" si="372"/>
        <v>3600</v>
      </c>
      <c r="CQ593">
        <f>AC593*BC593</f>
        <v>180</v>
      </c>
      <c r="CR593">
        <f>AD593*BB593</f>
        <v>0</v>
      </c>
      <c r="CS593">
        <f>AE593*BS593</f>
        <v>0</v>
      </c>
      <c r="CT593">
        <f>AF593*BA593</f>
        <v>0</v>
      </c>
      <c r="CU593">
        <f t="shared" si="373"/>
        <v>0</v>
      </c>
      <c r="CV593">
        <f>AH593</f>
        <v>0</v>
      </c>
      <c r="CW593">
        <f t="shared" si="374"/>
        <v>0</v>
      </c>
      <c r="CX593">
        <f t="shared" si="374"/>
        <v>0</v>
      </c>
      <c r="CY593">
        <f>0</f>
        <v>0</v>
      </c>
      <c r="CZ593">
        <f>0</f>
        <v>0</v>
      </c>
      <c r="DC593" t="s">
        <v>3</v>
      </c>
      <c r="DD593" t="s">
        <v>3</v>
      </c>
      <c r="DE593" t="s">
        <v>3</v>
      </c>
      <c r="DF593" t="s">
        <v>3</v>
      </c>
      <c r="DG593" t="s">
        <v>3</v>
      </c>
      <c r="DH593" t="s">
        <v>3</v>
      </c>
      <c r="DI593" t="s">
        <v>3</v>
      </c>
      <c r="DJ593" t="s">
        <v>3</v>
      </c>
      <c r="DK593" t="s">
        <v>3</v>
      </c>
      <c r="DL593" t="s">
        <v>3</v>
      </c>
      <c r="DM593" t="s">
        <v>3</v>
      </c>
      <c r="DN593">
        <v>0</v>
      </c>
      <c r="DO593">
        <v>0</v>
      </c>
      <c r="DP593">
        <v>1</v>
      </c>
      <c r="DQ593">
        <v>1</v>
      </c>
      <c r="DU593">
        <v>1013</v>
      </c>
      <c r="DV593" t="s">
        <v>177</v>
      </c>
      <c r="DW593" t="s">
        <v>177</v>
      </c>
      <c r="DX593">
        <v>7.0999999999999994E-2</v>
      </c>
      <c r="DZ593" t="s">
        <v>3</v>
      </c>
      <c r="EA593" t="s">
        <v>3</v>
      </c>
      <c r="EB593" t="s">
        <v>3</v>
      </c>
      <c r="EC593" t="s">
        <v>3</v>
      </c>
      <c r="EE593">
        <v>0</v>
      </c>
      <c r="EF593">
        <v>0</v>
      </c>
      <c r="EG593" t="s">
        <v>3</v>
      </c>
      <c r="EH593">
        <v>0</v>
      </c>
      <c r="EI593" t="s">
        <v>3</v>
      </c>
      <c r="EJ593">
        <v>0</v>
      </c>
      <c r="EK593">
        <v>356</v>
      </c>
      <c r="EL593" t="s">
        <v>3</v>
      </c>
      <c r="EM593" t="s">
        <v>3</v>
      </c>
      <c r="EO593" t="s">
        <v>3</v>
      </c>
      <c r="EQ593">
        <v>1024</v>
      </c>
      <c r="ER593">
        <v>180</v>
      </c>
      <c r="ES593">
        <v>180</v>
      </c>
      <c r="ET593">
        <v>0</v>
      </c>
      <c r="EU593">
        <v>0</v>
      </c>
      <c r="EV593">
        <v>0</v>
      </c>
      <c r="EW593">
        <v>0</v>
      </c>
      <c r="EX593">
        <v>0</v>
      </c>
      <c r="EY593">
        <v>0</v>
      </c>
      <c r="FQ593">
        <v>3600</v>
      </c>
      <c r="FR593">
        <f t="shared" si="375"/>
        <v>0</v>
      </c>
      <c r="FS593">
        <v>1</v>
      </c>
      <c r="FX593">
        <v>67</v>
      </c>
      <c r="FY593">
        <v>67</v>
      </c>
      <c r="GA593" t="s">
        <v>30</v>
      </c>
      <c r="GD593">
        <v>0</v>
      </c>
      <c r="GF593">
        <v>-54322067</v>
      </c>
      <c r="GG593">
        <v>2</v>
      </c>
      <c r="GH593">
        <v>0</v>
      </c>
      <c r="GI593">
        <v>-2</v>
      </c>
      <c r="GJ593">
        <v>0</v>
      </c>
      <c r="GK593">
        <f>ROUND(R593*(R12)/100,2)</f>
        <v>0</v>
      </c>
      <c r="GL593">
        <f t="shared" si="376"/>
        <v>0</v>
      </c>
      <c r="GM593">
        <f t="shared" si="377"/>
        <v>3600</v>
      </c>
      <c r="GN593">
        <f t="shared" si="378"/>
        <v>3600</v>
      </c>
      <c r="GO593">
        <f t="shared" si="379"/>
        <v>0</v>
      </c>
      <c r="GP593">
        <f t="shared" si="380"/>
        <v>0</v>
      </c>
      <c r="GR593">
        <v>0</v>
      </c>
      <c r="GS593">
        <v>4</v>
      </c>
      <c r="GT593">
        <v>0</v>
      </c>
      <c r="GU593" t="s">
        <v>3</v>
      </c>
      <c r="GV593">
        <f t="shared" si="381"/>
        <v>0</v>
      </c>
      <c r="GW593">
        <v>1</v>
      </c>
      <c r="GX593">
        <f t="shared" si="382"/>
        <v>0</v>
      </c>
      <c r="HA593">
        <v>0</v>
      </c>
      <c r="HB593">
        <v>0</v>
      </c>
      <c r="HC593">
        <f t="shared" si="383"/>
        <v>0</v>
      </c>
      <c r="HE593" t="s">
        <v>3</v>
      </c>
      <c r="HF593" t="s">
        <v>3</v>
      </c>
      <c r="HM593" t="s">
        <v>3</v>
      </c>
      <c r="HN593" t="s">
        <v>3</v>
      </c>
      <c r="HO593" t="s">
        <v>3</v>
      </c>
      <c r="HP593" t="s">
        <v>3</v>
      </c>
      <c r="HQ593" t="s">
        <v>3</v>
      </c>
      <c r="IK593">
        <v>0</v>
      </c>
    </row>
    <row r="594" spans="1:245" x14ac:dyDescent="0.2">
      <c r="A594">
        <v>17</v>
      </c>
      <c r="B594">
        <v>1</v>
      </c>
      <c r="C594">
        <f>ROW(SmtRes!A229)</f>
        <v>229</v>
      </c>
      <c r="D594">
        <f>ROW(EtalonRes!A229)</f>
        <v>229</v>
      </c>
      <c r="E594" t="s">
        <v>265</v>
      </c>
      <c r="F594" t="s">
        <v>32</v>
      </c>
      <c r="G594" t="s">
        <v>33</v>
      </c>
      <c r="H594" t="s">
        <v>34</v>
      </c>
      <c r="I594">
        <f>ROUND(20/10,9)</f>
        <v>2</v>
      </c>
      <c r="J594">
        <v>0</v>
      </c>
      <c r="K594">
        <f>ROUND(20/10,9)</f>
        <v>2</v>
      </c>
      <c r="O594">
        <f t="shared" si="356"/>
        <v>785</v>
      </c>
      <c r="P594">
        <f t="shared" si="357"/>
        <v>0.48</v>
      </c>
      <c r="Q594">
        <f t="shared" si="358"/>
        <v>0</v>
      </c>
      <c r="R594">
        <f t="shared" si="359"/>
        <v>0</v>
      </c>
      <c r="S594">
        <f t="shared" si="360"/>
        <v>784.52</v>
      </c>
      <c r="T594">
        <f t="shared" si="361"/>
        <v>0</v>
      </c>
      <c r="U594">
        <f t="shared" si="362"/>
        <v>1.8</v>
      </c>
      <c r="V594">
        <f t="shared" si="363"/>
        <v>0</v>
      </c>
      <c r="W594">
        <f t="shared" si="364"/>
        <v>0</v>
      </c>
      <c r="X594">
        <f t="shared" si="365"/>
        <v>549.16</v>
      </c>
      <c r="Y594">
        <f t="shared" si="365"/>
        <v>78.45</v>
      </c>
      <c r="AA594">
        <v>1423013546</v>
      </c>
      <c r="AB594">
        <f t="shared" si="366"/>
        <v>392.5</v>
      </c>
      <c r="AC594">
        <f t="shared" si="367"/>
        <v>0.24</v>
      </c>
      <c r="AD594">
        <f>ROUND((((ET594)-(EU594))+AE594),6)</f>
        <v>0</v>
      </c>
      <c r="AE594">
        <f t="shared" si="368"/>
        <v>0</v>
      </c>
      <c r="AF594">
        <f t="shared" si="368"/>
        <v>392.26</v>
      </c>
      <c r="AG594">
        <f t="shared" si="369"/>
        <v>0</v>
      </c>
      <c r="AH594">
        <f t="shared" si="370"/>
        <v>0.9</v>
      </c>
      <c r="AI594">
        <f t="shared" si="370"/>
        <v>0</v>
      </c>
      <c r="AJ594">
        <f t="shared" si="371"/>
        <v>0</v>
      </c>
      <c r="AK594">
        <v>392.5</v>
      </c>
      <c r="AL594">
        <v>0.24</v>
      </c>
      <c r="AM594">
        <v>0</v>
      </c>
      <c r="AN594">
        <v>0</v>
      </c>
      <c r="AO594">
        <v>392.26</v>
      </c>
      <c r="AP594">
        <v>0</v>
      </c>
      <c r="AQ594">
        <v>0.9</v>
      </c>
      <c r="AR594">
        <v>0</v>
      </c>
      <c r="AS594">
        <v>0</v>
      </c>
      <c r="AT594">
        <v>70</v>
      </c>
      <c r="AU594">
        <v>10</v>
      </c>
      <c r="AV594">
        <v>1</v>
      </c>
      <c r="AW594">
        <v>1</v>
      </c>
      <c r="AZ594">
        <v>1</v>
      </c>
      <c r="BA594">
        <v>1</v>
      </c>
      <c r="BB594">
        <v>1</v>
      </c>
      <c r="BC594">
        <v>1</v>
      </c>
      <c r="BD594" t="s">
        <v>3</v>
      </c>
      <c r="BE594" t="s">
        <v>3</v>
      </c>
      <c r="BF594" t="s">
        <v>3</v>
      </c>
      <c r="BG594" t="s">
        <v>3</v>
      </c>
      <c r="BH594">
        <v>0</v>
      </c>
      <c r="BI594">
        <v>4</v>
      </c>
      <c r="BJ594" t="s">
        <v>35</v>
      </c>
      <c r="BM594">
        <v>0</v>
      </c>
      <c r="BN594">
        <v>0</v>
      </c>
      <c r="BO594" t="s">
        <v>3</v>
      </c>
      <c r="BP594">
        <v>0</v>
      </c>
      <c r="BQ594">
        <v>1</v>
      </c>
      <c r="BR594">
        <v>0</v>
      </c>
      <c r="BS594">
        <v>1</v>
      </c>
      <c r="BT594">
        <v>1</v>
      </c>
      <c r="BU594">
        <v>1</v>
      </c>
      <c r="BV594">
        <v>1</v>
      </c>
      <c r="BW594">
        <v>1</v>
      </c>
      <c r="BX594">
        <v>1</v>
      </c>
      <c r="BY594" t="s">
        <v>3</v>
      </c>
      <c r="BZ594">
        <v>70</v>
      </c>
      <c r="CA594">
        <v>10</v>
      </c>
      <c r="CB594" t="s">
        <v>3</v>
      </c>
      <c r="CE594">
        <v>0</v>
      </c>
      <c r="CF594">
        <v>0</v>
      </c>
      <c r="CG594">
        <v>0</v>
      </c>
      <c r="CM594">
        <v>0</v>
      </c>
      <c r="CN594" t="s">
        <v>3</v>
      </c>
      <c r="CO594">
        <v>0</v>
      </c>
      <c r="CP594">
        <f t="shared" si="372"/>
        <v>785</v>
      </c>
      <c r="CQ594">
        <f>(AC594*BC594*AW594)</f>
        <v>0.24</v>
      </c>
      <c r="CR594">
        <f>((((ET594)*BB594-(EU594)*BS594)+AE594*BS594)*AV594)</f>
        <v>0</v>
      </c>
      <c r="CS594">
        <f>(AE594*BS594*AV594)</f>
        <v>0</v>
      </c>
      <c r="CT594">
        <f>(AF594*BA594*AV594)</f>
        <v>392.26</v>
      </c>
      <c r="CU594">
        <f t="shared" si="373"/>
        <v>0</v>
      </c>
      <c r="CV594">
        <f>(AH594*AV594)</f>
        <v>0.9</v>
      </c>
      <c r="CW594">
        <f t="shared" si="374"/>
        <v>0</v>
      </c>
      <c r="CX594">
        <f t="shared" si="374"/>
        <v>0</v>
      </c>
      <c r="CY594">
        <f>((S594*BZ594)/100)</f>
        <v>549.16399999999999</v>
      </c>
      <c r="CZ594">
        <f>((S594*CA594)/100)</f>
        <v>78.451999999999998</v>
      </c>
      <c r="DC594" t="s">
        <v>3</v>
      </c>
      <c r="DD594" t="s">
        <v>3</v>
      </c>
      <c r="DE594" t="s">
        <v>3</v>
      </c>
      <c r="DF594" t="s">
        <v>3</v>
      </c>
      <c r="DG594" t="s">
        <v>3</v>
      </c>
      <c r="DH594" t="s">
        <v>3</v>
      </c>
      <c r="DI594" t="s">
        <v>3</v>
      </c>
      <c r="DJ594" t="s">
        <v>3</v>
      </c>
      <c r="DK594" t="s">
        <v>3</v>
      </c>
      <c r="DL594" t="s">
        <v>3</v>
      </c>
      <c r="DM594" t="s">
        <v>3</v>
      </c>
      <c r="DN594">
        <v>0</v>
      </c>
      <c r="DO594">
        <v>0</v>
      </c>
      <c r="DP594">
        <v>1</v>
      </c>
      <c r="DQ594">
        <v>1</v>
      </c>
      <c r="DU594">
        <v>16987630</v>
      </c>
      <c r="DV594" t="s">
        <v>34</v>
      </c>
      <c r="DW594" t="s">
        <v>34</v>
      </c>
      <c r="DX594">
        <v>10</v>
      </c>
      <c r="DZ594" t="s">
        <v>3</v>
      </c>
      <c r="EA594" t="s">
        <v>3</v>
      </c>
      <c r="EB594" t="s">
        <v>3</v>
      </c>
      <c r="EC594" t="s">
        <v>3</v>
      </c>
      <c r="EE594">
        <v>1306206291</v>
      </c>
      <c r="EF594">
        <v>1</v>
      </c>
      <c r="EG594" t="s">
        <v>23</v>
      </c>
      <c r="EH594">
        <v>0</v>
      </c>
      <c r="EI594" t="s">
        <v>3</v>
      </c>
      <c r="EJ594">
        <v>4</v>
      </c>
      <c r="EK594">
        <v>0</v>
      </c>
      <c r="EL594" t="s">
        <v>24</v>
      </c>
      <c r="EM594" t="s">
        <v>25</v>
      </c>
      <c r="EO594" t="s">
        <v>3</v>
      </c>
      <c r="EQ594">
        <v>0</v>
      </c>
      <c r="ER594">
        <v>392.5</v>
      </c>
      <c r="ES594">
        <v>0.24</v>
      </c>
      <c r="ET594">
        <v>0</v>
      </c>
      <c r="EU594">
        <v>0</v>
      </c>
      <c r="EV594">
        <v>392.26</v>
      </c>
      <c r="EW594">
        <v>0.9</v>
      </c>
      <c r="EX594">
        <v>0</v>
      </c>
      <c r="EY594">
        <v>0</v>
      </c>
      <c r="FQ594">
        <v>0</v>
      </c>
      <c r="FR594">
        <f t="shared" si="375"/>
        <v>0</v>
      </c>
      <c r="FS594">
        <v>0</v>
      </c>
      <c r="FX594">
        <v>70</v>
      </c>
      <c r="FY594">
        <v>10</v>
      </c>
      <c r="GA594" t="s">
        <v>3</v>
      </c>
      <c r="GD594">
        <v>0</v>
      </c>
      <c r="GF594">
        <v>1645473191</v>
      </c>
      <c r="GG594">
        <v>2</v>
      </c>
      <c r="GH594">
        <v>1</v>
      </c>
      <c r="GI594">
        <v>-2</v>
      </c>
      <c r="GJ594">
        <v>0</v>
      </c>
      <c r="GK594">
        <f>ROUND(R594*(R12)/100,2)</f>
        <v>0</v>
      </c>
      <c r="GL594">
        <f t="shared" si="376"/>
        <v>0</v>
      </c>
      <c r="GM594">
        <f t="shared" si="377"/>
        <v>1412.61</v>
      </c>
      <c r="GN594">
        <f t="shared" si="378"/>
        <v>0</v>
      </c>
      <c r="GO594">
        <f t="shared" si="379"/>
        <v>0</v>
      </c>
      <c r="GP594">
        <f t="shared" si="380"/>
        <v>1412.61</v>
      </c>
      <c r="GR594">
        <v>0</v>
      </c>
      <c r="GS594">
        <v>3</v>
      </c>
      <c r="GT594">
        <v>0</v>
      </c>
      <c r="GU594" t="s">
        <v>3</v>
      </c>
      <c r="GV594">
        <f t="shared" si="381"/>
        <v>0</v>
      </c>
      <c r="GW594">
        <v>1</v>
      </c>
      <c r="GX594">
        <f t="shared" si="382"/>
        <v>0</v>
      </c>
      <c r="HA594">
        <v>0</v>
      </c>
      <c r="HB594">
        <v>0</v>
      </c>
      <c r="HC594">
        <f t="shared" si="383"/>
        <v>0</v>
      </c>
      <c r="HE594" t="s">
        <v>3</v>
      </c>
      <c r="HF594" t="s">
        <v>3</v>
      </c>
      <c r="HM594" t="s">
        <v>3</v>
      </c>
      <c r="HN594" t="s">
        <v>3</v>
      </c>
      <c r="HO594" t="s">
        <v>3</v>
      </c>
      <c r="HP594" t="s">
        <v>3</v>
      </c>
      <c r="HQ594" t="s">
        <v>3</v>
      </c>
      <c r="IK594">
        <v>0</v>
      </c>
    </row>
    <row r="595" spans="1:245" x14ac:dyDescent="0.2">
      <c r="A595">
        <v>17</v>
      </c>
      <c r="B595">
        <v>1</v>
      </c>
      <c r="C595">
        <f>ROW(SmtRes!A231)</f>
        <v>231</v>
      </c>
      <c r="D595">
        <f>ROW(EtalonRes!A231)</f>
        <v>231</v>
      </c>
      <c r="E595" t="s">
        <v>266</v>
      </c>
      <c r="F595" t="s">
        <v>161</v>
      </c>
      <c r="G595" t="s">
        <v>162</v>
      </c>
      <c r="H595" t="s">
        <v>34</v>
      </c>
      <c r="I595">
        <f>ROUND(3/10,9)</f>
        <v>0.3</v>
      </c>
      <c r="J595">
        <v>0</v>
      </c>
      <c r="K595">
        <f>ROUND(3/10,9)</f>
        <v>0.3</v>
      </c>
      <c r="O595">
        <f t="shared" si="356"/>
        <v>198.88</v>
      </c>
      <c r="P595">
        <f t="shared" si="357"/>
        <v>0.14000000000000001</v>
      </c>
      <c r="Q595">
        <f t="shared" si="358"/>
        <v>0</v>
      </c>
      <c r="R595">
        <f t="shared" si="359"/>
        <v>0</v>
      </c>
      <c r="S595">
        <f t="shared" si="360"/>
        <v>198.74</v>
      </c>
      <c r="T595">
        <f t="shared" si="361"/>
        <v>0</v>
      </c>
      <c r="U595">
        <f t="shared" si="362"/>
        <v>0.45599999999999996</v>
      </c>
      <c r="V595">
        <f t="shared" si="363"/>
        <v>0</v>
      </c>
      <c r="W595">
        <f t="shared" si="364"/>
        <v>0</v>
      </c>
      <c r="X595">
        <f t="shared" si="365"/>
        <v>139.12</v>
      </c>
      <c r="Y595">
        <f t="shared" si="365"/>
        <v>19.87</v>
      </c>
      <c r="AA595">
        <v>1423013546</v>
      </c>
      <c r="AB595">
        <f t="shared" si="366"/>
        <v>662.96</v>
      </c>
      <c r="AC595">
        <f t="shared" si="367"/>
        <v>0.48</v>
      </c>
      <c r="AD595">
        <f>ROUND((((ET595)-(EU595))+AE595),6)</f>
        <v>0</v>
      </c>
      <c r="AE595">
        <f t="shared" si="368"/>
        <v>0</v>
      </c>
      <c r="AF595">
        <f t="shared" si="368"/>
        <v>662.48</v>
      </c>
      <c r="AG595">
        <f t="shared" si="369"/>
        <v>0</v>
      </c>
      <c r="AH595">
        <f t="shared" si="370"/>
        <v>1.52</v>
      </c>
      <c r="AI595">
        <f t="shared" si="370"/>
        <v>0</v>
      </c>
      <c r="AJ595">
        <f t="shared" si="371"/>
        <v>0</v>
      </c>
      <c r="AK595">
        <v>662.96</v>
      </c>
      <c r="AL595">
        <v>0.48</v>
      </c>
      <c r="AM595">
        <v>0</v>
      </c>
      <c r="AN595">
        <v>0</v>
      </c>
      <c r="AO595">
        <v>662.48</v>
      </c>
      <c r="AP595">
        <v>0</v>
      </c>
      <c r="AQ595">
        <v>1.52</v>
      </c>
      <c r="AR595">
        <v>0</v>
      </c>
      <c r="AS595">
        <v>0</v>
      </c>
      <c r="AT595">
        <v>70</v>
      </c>
      <c r="AU595">
        <v>10</v>
      </c>
      <c r="AV595">
        <v>1</v>
      </c>
      <c r="AW595">
        <v>1</v>
      </c>
      <c r="AZ595">
        <v>1</v>
      </c>
      <c r="BA595">
        <v>1</v>
      </c>
      <c r="BB595">
        <v>1</v>
      </c>
      <c r="BC595">
        <v>1</v>
      </c>
      <c r="BD595" t="s">
        <v>3</v>
      </c>
      <c r="BE595" t="s">
        <v>3</v>
      </c>
      <c r="BF595" t="s">
        <v>3</v>
      </c>
      <c r="BG595" t="s">
        <v>3</v>
      </c>
      <c r="BH595">
        <v>0</v>
      </c>
      <c r="BI595">
        <v>4</v>
      </c>
      <c r="BJ595" t="s">
        <v>163</v>
      </c>
      <c r="BM595">
        <v>0</v>
      </c>
      <c r="BN595">
        <v>0</v>
      </c>
      <c r="BO595" t="s">
        <v>3</v>
      </c>
      <c r="BP595">
        <v>0</v>
      </c>
      <c r="BQ595">
        <v>1</v>
      </c>
      <c r="BR595">
        <v>0</v>
      </c>
      <c r="BS595">
        <v>1</v>
      </c>
      <c r="BT595">
        <v>1</v>
      </c>
      <c r="BU595">
        <v>1</v>
      </c>
      <c r="BV595">
        <v>1</v>
      </c>
      <c r="BW595">
        <v>1</v>
      </c>
      <c r="BX595">
        <v>1</v>
      </c>
      <c r="BY595" t="s">
        <v>3</v>
      </c>
      <c r="BZ595">
        <v>70</v>
      </c>
      <c r="CA595">
        <v>10</v>
      </c>
      <c r="CB595" t="s">
        <v>3</v>
      </c>
      <c r="CE595">
        <v>0</v>
      </c>
      <c r="CF595">
        <v>0</v>
      </c>
      <c r="CG595">
        <v>0</v>
      </c>
      <c r="CM595">
        <v>0</v>
      </c>
      <c r="CN595" t="s">
        <v>3</v>
      </c>
      <c r="CO595">
        <v>0</v>
      </c>
      <c r="CP595">
        <f t="shared" si="372"/>
        <v>198.88</v>
      </c>
      <c r="CQ595">
        <f>(AC595*BC595*AW595)</f>
        <v>0.48</v>
      </c>
      <c r="CR595">
        <f>((((ET595)*BB595-(EU595)*BS595)+AE595*BS595)*AV595)</f>
        <v>0</v>
      </c>
      <c r="CS595">
        <f>(AE595*BS595*AV595)</f>
        <v>0</v>
      </c>
      <c r="CT595">
        <f>(AF595*BA595*AV595)</f>
        <v>662.48</v>
      </c>
      <c r="CU595">
        <f t="shared" si="373"/>
        <v>0</v>
      </c>
      <c r="CV595">
        <f>(AH595*AV595)</f>
        <v>1.52</v>
      </c>
      <c r="CW595">
        <f t="shared" si="374"/>
        <v>0</v>
      </c>
      <c r="CX595">
        <f t="shared" si="374"/>
        <v>0</v>
      </c>
      <c r="CY595">
        <f>((S595*BZ595)/100)</f>
        <v>139.11800000000002</v>
      </c>
      <c r="CZ595">
        <f>((S595*CA595)/100)</f>
        <v>19.874000000000002</v>
      </c>
      <c r="DC595" t="s">
        <v>3</v>
      </c>
      <c r="DD595" t="s">
        <v>3</v>
      </c>
      <c r="DE595" t="s">
        <v>3</v>
      </c>
      <c r="DF595" t="s">
        <v>3</v>
      </c>
      <c r="DG595" t="s">
        <v>3</v>
      </c>
      <c r="DH595" t="s">
        <v>3</v>
      </c>
      <c r="DI595" t="s">
        <v>3</v>
      </c>
      <c r="DJ595" t="s">
        <v>3</v>
      </c>
      <c r="DK595" t="s">
        <v>3</v>
      </c>
      <c r="DL595" t="s">
        <v>3</v>
      </c>
      <c r="DM595" t="s">
        <v>3</v>
      </c>
      <c r="DN595">
        <v>0</v>
      </c>
      <c r="DO595">
        <v>0</v>
      </c>
      <c r="DP595">
        <v>1</v>
      </c>
      <c r="DQ595">
        <v>1</v>
      </c>
      <c r="DU595">
        <v>16987630</v>
      </c>
      <c r="DV595" t="s">
        <v>34</v>
      </c>
      <c r="DW595" t="s">
        <v>34</v>
      </c>
      <c r="DX595">
        <v>10</v>
      </c>
      <c r="DZ595" t="s">
        <v>3</v>
      </c>
      <c r="EA595" t="s">
        <v>3</v>
      </c>
      <c r="EB595" t="s">
        <v>3</v>
      </c>
      <c r="EC595" t="s">
        <v>3</v>
      </c>
      <c r="EE595">
        <v>1306206291</v>
      </c>
      <c r="EF595">
        <v>1</v>
      </c>
      <c r="EG595" t="s">
        <v>23</v>
      </c>
      <c r="EH595">
        <v>0</v>
      </c>
      <c r="EI595" t="s">
        <v>3</v>
      </c>
      <c r="EJ595">
        <v>4</v>
      </c>
      <c r="EK595">
        <v>0</v>
      </c>
      <c r="EL595" t="s">
        <v>24</v>
      </c>
      <c r="EM595" t="s">
        <v>25</v>
      </c>
      <c r="EO595" t="s">
        <v>3</v>
      </c>
      <c r="EQ595">
        <v>0</v>
      </c>
      <c r="ER595">
        <v>662.96</v>
      </c>
      <c r="ES595">
        <v>0.48</v>
      </c>
      <c r="ET595">
        <v>0</v>
      </c>
      <c r="EU595">
        <v>0</v>
      </c>
      <c r="EV595">
        <v>662.48</v>
      </c>
      <c r="EW595">
        <v>1.52</v>
      </c>
      <c r="EX595">
        <v>0</v>
      </c>
      <c r="EY595">
        <v>0</v>
      </c>
      <c r="FQ595">
        <v>0</v>
      </c>
      <c r="FR595">
        <f t="shared" si="375"/>
        <v>0</v>
      </c>
      <c r="FS595">
        <v>0</v>
      </c>
      <c r="FX595">
        <v>70</v>
      </c>
      <c r="FY595">
        <v>10</v>
      </c>
      <c r="GA595" t="s">
        <v>3</v>
      </c>
      <c r="GD595">
        <v>0</v>
      </c>
      <c r="GF595">
        <v>-422682725</v>
      </c>
      <c r="GG595">
        <v>2</v>
      </c>
      <c r="GH595">
        <v>1</v>
      </c>
      <c r="GI595">
        <v>-2</v>
      </c>
      <c r="GJ595">
        <v>0</v>
      </c>
      <c r="GK595">
        <f>ROUND(R595*(R12)/100,2)</f>
        <v>0</v>
      </c>
      <c r="GL595">
        <f t="shared" si="376"/>
        <v>0</v>
      </c>
      <c r="GM595">
        <f t="shared" si="377"/>
        <v>357.87</v>
      </c>
      <c r="GN595">
        <f t="shared" si="378"/>
        <v>0</v>
      </c>
      <c r="GO595">
        <f t="shared" si="379"/>
        <v>0</v>
      </c>
      <c r="GP595">
        <f t="shared" si="380"/>
        <v>357.87</v>
      </c>
      <c r="GR595">
        <v>0</v>
      </c>
      <c r="GS595">
        <v>3</v>
      </c>
      <c r="GT595">
        <v>0</v>
      </c>
      <c r="GU595" t="s">
        <v>3</v>
      </c>
      <c r="GV595">
        <f t="shared" si="381"/>
        <v>0</v>
      </c>
      <c r="GW595">
        <v>1</v>
      </c>
      <c r="GX595">
        <f t="shared" si="382"/>
        <v>0</v>
      </c>
      <c r="HA595">
        <v>0</v>
      </c>
      <c r="HB595">
        <v>0</v>
      </c>
      <c r="HC595">
        <f t="shared" si="383"/>
        <v>0</v>
      </c>
      <c r="HE595" t="s">
        <v>3</v>
      </c>
      <c r="HF595" t="s">
        <v>3</v>
      </c>
      <c r="HM595" t="s">
        <v>3</v>
      </c>
      <c r="HN595" t="s">
        <v>3</v>
      </c>
      <c r="HO595" t="s">
        <v>3</v>
      </c>
      <c r="HP595" t="s">
        <v>3</v>
      </c>
      <c r="HQ595" t="s">
        <v>3</v>
      </c>
      <c r="IK595">
        <v>0</v>
      </c>
    </row>
    <row r="596" spans="1:245" x14ac:dyDescent="0.2">
      <c r="A596">
        <v>17</v>
      </c>
      <c r="B596">
        <v>1</v>
      </c>
      <c r="C596">
        <f>ROW(SmtRes!A233)</f>
        <v>233</v>
      </c>
      <c r="D596">
        <f>ROW(EtalonRes!A233)</f>
        <v>233</v>
      </c>
      <c r="E596" t="s">
        <v>267</v>
      </c>
      <c r="F596" t="s">
        <v>59</v>
      </c>
      <c r="G596" t="s">
        <v>60</v>
      </c>
      <c r="H596" t="s">
        <v>56</v>
      </c>
      <c r="I596">
        <f>ROUND((7.6+4.5+11.5)/100,9)</f>
        <v>0.23599999999999999</v>
      </c>
      <c r="J596">
        <v>0</v>
      </c>
      <c r="K596">
        <f>ROUND((7.6+4.5+11.5)/100,9)</f>
        <v>0.23599999999999999</v>
      </c>
      <c r="O596">
        <f t="shared" si="356"/>
        <v>1344.91</v>
      </c>
      <c r="P596">
        <f t="shared" si="357"/>
        <v>44.69</v>
      </c>
      <c r="Q596">
        <f t="shared" si="358"/>
        <v>0</v>
      </c>
      <c r="R596">
        <f t="shared" si="359"/>
        <v>0</v>
      </c>
      <c r="S596">
        <f t="shared" si="360"/>
        <v>1300.22</v>
      </c>
      <c r="T596">
        <f t="shared" si="361"/>
        <v>0</v>
      </c>
      <c r="U596">
        <f t="shared" si="362"/>
        <v>2.5110399999999999</v>
      </c>
      <c r="V596">
        <f t="shared" si="363"/>
        <v>0</v>
      </c>
      <c r="W596">
        <f t="shared" si="364"/>
        <v>0</v>
      </c>
      <c r="X596">
        <f t="shared" si="365"/>
        <v>910.15</v>
      </c>
      <c r="Y596">
        <f t="shared" si="365"/>
        <v>130.02000000000001</v>
      </c>
      <c r="AA596">
        <v>1423013546</v>
      </c>
      <c r="AB596">
        <f t="shared" si="366"/>
        <v>5698.74</v>
      </c>
      <c r="AC596">
        <f t="shared" si="367"/>
        <v>189.35</v>
      </c>
      <c r="AD596">
        <f>ROUND((((ET596)-(EU596))+AE596),6)</f>
        <v>0</v>
      </c>
      <c r="AE596">
        <f t="shared" si="368"/>
        <v>0</v>
      </c>
      <c r="AF596">
        <f t="shared" si="368"/>
        <v>5509.39</v>
      </c>
      <c r="AG596">
        <f t="shared" si="369"/>
        <v>0</v>
      </c>
      <c r="AH596">
        <f t="shared" si="370"/>
        <v>10.64</v>
      </c>
      <c r="AI596">
        <f t="shared" si="370"/>
        <v>0</v>
      </c>
      <c r="AJ596">
        <f t="shared" si="371"/>
        <v>0</v>
      </c>
      <c r="AK596">
        <v>5698.74</v>
      </c>
      <c r="AL596">
        <v>189.35</v>
      </c>
      <c r="AM596">
        <v>0</v>
      </c>
      <c r="AN596">
        <v>0</v>
      </c>
      <c r="AO596">
        <v>5509.39</v>
      </c>
      <c r="AP596">
        <v>0</v>
      </c>
      <c r="AQ596">
        <v>10.64</v>
      </c>
      <c r="AR596">
        <v>0</v>
      </c>
      <c r="AS596">
        <v>0</v>
      </c>
      <c r="AT596">
        <v>70</v>
      </c>
      <c r="AU596">
        <v>10</v>
      </c>
      <c r="AV596">
        <v>1</v>
      </c>
      <c r="AW596">
        <v>1</v>
      </c>
      <c r="AZ596">
        <v>1</v>
      </c>
      <c r="BA596">
        <v>1</v>
      </c>
      <c r="BB596">
        <v>1</v>
      </c>
      <c r="BC596">
        <v>1</v>
      </c>
      <c r="BD596" t="s">
        <v>3</v>
      </c>
      <c r="BE596" t="s">
        <v>3</v>
      </c>
      <c r="BF596" t="s">
        <v>3</v>
      </c>
      <c r="BG596" t="s">
        <v>3</v>
      </c>
      <c r="BH596">
        <v>0</v>
      </c>
      <c r="BI596">
        <v>4</v>
      </c>
      <c r="BJ596" t="s">
        <v>61</v>
      </c>
      <c r="BM596">
        <v>0</v>
      </c>
      <c r="BN596">
        <v>0</v>
      </c>
      <c r="BO596" t="s">
        <v>3</v>
      </c>
      <c r="BP596">
        <v>0</v>
      </c>
      <c r="BQ596">
        <v>1</v>
      </c>
      <c r="BR596">
        <v>0</v>
      </c>
      <c r="BS596">
        <v>1</v>
      </c>
      <c r="BT596">
        <v>1</v>
      </c>
      <c r="BU596">
        <v>1</v>
      </c>
      <c r="BV596">
        <v>1</v>
      </c>
      <c r="BW596">
        <v>1</v>
      </c>
      <c r="BX596">
        <v>1</v>
      </c>
      <c r="BY596" t="s">
        <v>3</v>
      </c>
      <c r="BZ596">
        <v>70</v>
      </c>
      <c r="CA596">
        <v>10</v>
      </c>
      <c r="CB596" t="s">
        <v>3</v>
      </c>
      <c r="CE596">
        <v>0</v>
      </c>
      <c r="CF596">
        <v>0</v>
      </c>
      <c r="CG596">
        <v>0</v>
      </c>
      <c r="CM596">
        <v>0</v>
      </c>
      <c r="CN596" t="s">
        <v>3</v>
      </c>
      <c r="CO596">
        <v>0</v>
      </c>
      <c r="CP596">
        <f t="shared" si="372"/>
        <v>1344.91</v>
      </c>
      <c r="CQ596">
        <f>(AC596*BC596*AW596)</f>
        <v>189.35</v>
      </c>
      <c r="CR596">
        <f>((((ET596)*BB596-(EU596)*BS596)+AE596*BS596)*AV596)</f>
        <v>0</v>
      </c>
      <c r="CS596">
        <f>(AE596*BS596*AV596)</f>
        <v>0</v>
      </c>
      <c r="CT596">
        <f>(AF596*BA596*AV596)</f>
        <v>5509.39</v>
      </c>
      <c r="CU596">
        <f t="shared" si="373"/>
        <v>0</v>
      </c>
      <c r="CV596">
        <f>(AH596*AV596)</f>
        <v>10.64</v>
      </c>
      <c r="CW596">
        <f t="shared" si="374"/>
        <v>0</v>
      </c>
      <c r="CX596">
        <f t="shared" si="374"/>
        <v>0</v>
      </c>
      <c r="CY596">
        <f>((S596*BZ596)/100)</f>
        <v>910.15400000000011</v>
      </c>
      <c r="CZ596">
        <f>((S596*CA596)/100)</f>
        <v>130.02200000000002</v>
      </c>
      <c r="DC596" t="s">
        <v>3</v>
      </c>
      <c r="DD596" t="s">
        <v>3</v>
      </c>
      <c r="DE596" t="s">
        <v>3</v>
      </c>
      <c r="DF596" t="s">
        <v>3</v>
      </c>
      <c r="DG596" t="s">
        <v>3</v>
      </c>
      <c r="DH596" t="s">
        <v>3</v>
      </c>
      <c r="DI596" t="s">
        <v>3</v>
      </c>
      <c r="DJ596" t="s">
        <v>3</v>
      </c>
      <c r="DK596" t="s">
        <v>3</v>
      </c>
      <c r="DL596" t="s">
        <v>3</v>
      </c>
      <c r="DM596" t="s">
        <v>3</v>
      </c>
      <c r="DN596">
        <v>0</v>
      </c>
      <c r="DO596">
        <v>0</v>
      </c>
      <c r="DP596">
        <v>1</v>
      </c>
      <c r="DQ596">
        <v>1</v>
      </c>
      <c r="DU596">
        <v>1003</v>
      </c>
      <c r="DV596" t="s">
        <v>56</v>
      </c>
      <c r="DW596" t="s">
        <v>56</v>
      </c>
      <c r="DX596">
        <v>100</v>
      </c>
      <c r="DZ596" t="s">
        <v>3</v>
      </c>
      <c r="EA596" t="s">
        <v>3</v>
      </c>
      <c r="EB596" t="s">
        <v>3</v>
      </c>
      <c r="EC596" t="s">
        <v>3</v>
      </c>
      <c r="EE596">
        <v>1306206291</v>
      </c>
      <c r="EF596">
        <v>1</v>
      </c>
      <c r="EG596" t="s">
        <v>23</v>
      </c>
      <c r="EH596">
        <v>0</v>
      </c>
      <c r="EI596" t="s">
        <v>3</v>
      </c>
      <c r="EJ596">
        <v>4</v>
      </c>
      <c r="EK596">
        <v>0</v>
      </c>
      <c r="EL596" t="s">
        <v>24</v>
      </c>
      <c r="EM596" t="s">
        <v>25</v>
      </c>
      <c r="EO596" t="s">
        <v>3</v>
      </c>
      <c r="EQ596">
        <v>0</v>
      </c>
      <c r="ER596">
        <v>5698.74</v>
      </c>
      <c r="ES596">
        <v>189.35</v>
      </c>
      <c r="ET596">
        <v>0</v>
      </c>
      <c r="EU596">
        <v>0</v>
      </c>
      <c r="EV596">
        <v>5509.39</v>
      </c>
      <c r="EW596">
        <v>10.64</v>
      </c>
      <c r="EX596">
        <v>0</v>
      </c>
      <c r="EY596">
        <v>0</v>
      </c>
      <c r="FQ596">
        <v>0</v>
      </c>
      <c r="FR596">
        <f t="shared" si="375"/>
        <v>0</v>
      </c>
      <c r="FS596">
        <v>0</v>
      </c>
      <c r="FX596">
        <v>70</v>
      </c>
      <c r="FY596">
        <v>10</v>
      </c>
      <c r="GA596" t="s">
        <v>3</v>
      </c>
      <c r="GD596">
        <v>0</v>
      </c>
      <c r="GF596">
        <v>1190406279</v>
      </c>
      <c r="GG596">
        <v>2</v>
      </c>
      <c r="GH596">
        <v>1</v>
      </c>
      <c r="GI596">
        <v>-2</v>
      </c>
      <c r="GJ596">
        <v>0</v>
      </c>
      <c r="GK596">
        <f>ROUND(R596*(R12)/100,2)</f>
        <v>0</v>
      </c>
      <c r="GL596">
        <f t="shared" si="376"/>
        <v>0</v>
      </c>
      <c r="GM596">
        <f t="shared" si="377"/>
        <v>2385.08</v>
      </c>
      <c r="GN596">
        <f t="shared" si="378"/>
        <v>0</v>
      </c>
      <c r="GO596">
        <f t="shared" si="379"/>
        <v>0</v>
      </c>
      <c r="GP596">
        <f t="shared" si="380"/>
        <v>2385.08</v>
      </c>
      <c r="GR596">
        <v>0</v>
      </c>
      <c r="GS596">
        <v>3</v>
      </c>
      <c r="GT596">
        <v>0</v>
      </c>
      <c r="GU596" t="s">
        <v>3</v>
      </c>
      <c r="GV596">
        <f t="shared" si="381"/>
        <v>0</v>
      </c>
      <c r="GW596">
        <v>1</v>
      </c>
      <c r="GX596">
        <f t="shared" si="382"/>
        <v>0</v>
      </c>
      <c r="HA596">
        <v>0</v>
      </c>
      <c r="HB596">
        <v>0</v>
      </c>
      <c r="HC596">
        <f t="shared" si="383"/>
        <v>0</v>
      </c>
      <c r="HE596" t="s">
        <v>3</v>
      </c>
      <c r="HF596" t="s">
        <v>3</v>
      </c>
      <c r="HM596" t="s">
        <v>3</v>
      </c>
      <c r="HN596" t="s">
        <v>3</v>
      </c>
      <c r="HO596" t="s">
        <v>3</v>
      </c>
      <c r="HP596" t="s">
        <v>3</v>
      </c>
      <c r="HQ596" t="s">
        <v>3</v>
      </c>
      <c r="IK596">
        <v>0</v>
      </c>
    </row>
    <row r="597" spans="1:245" x14ac:dyDescent="0.2">
      <c r="A597">
        <v>17</v>
      </c>
      <c r="B597">
        <v>1</v>
      </c>
      <c r="C597">
        <f>ROW(SmtRes!A236)</f>
        <v>236</v>
      </c>
      <c r="D597">
        <f>ROW(EtalonRes!A236)</f>
        <v>236</v>
      </c>
      <c r="E597" t="s">
        <v>268</v>
      </c>
      <c r="F597" t="s">
        <v>148</v>
      </c>
      <c r="G597" t="s">
        <v>149</v>
      </c>
      <c r="H597" t="s">
        <v>56</v>
      </c>
      <c r="I597">
        <f>ROUND((7.6+4.5+11.5)/100,9)</f>
        <v>0.23599999999999999</v>
      </c>
      <c r="J597">
        <v>0</v>
      </c>
      <c r="K597">
        <f>ROUND((7.6+4.5+11.5)/100,9)</f>
        <v>0.23599999999999999</v>
      </c>
      <c r="O597">
        <f t="shared" si="356"/>
        <v>427.58</v>
      </c>
      <c r="P597">
        <f t="shared" si="357"/>
        <v>43.51</v>
      </c>
      <c r="Q597">
        <f t="shared" si="358"/>
        <v>3.83</v>
      </c>
      <c r="R597">
        <f t="shared" si="359"/>
        <v>0.02</v>
      </c>
      <c r="S597">
        <f t="shared" si="360"/>
        <v>380.24</v>
      </c>
      <c r="T597">
        <f t="shared" si="361"/>
        <v>0</v>
      </c>
      <c r="U597">
        <f t="shared" si="362"/>
        <v>0.8118399999999999</v>
      </c>
      <c r="V597">
        <f t="shared" si="363"/>
        <v>0</v>
      </c>
      <c r="W597">
        <f t="shared" si="364"/>
        <v>0</v>
      </c>
      <c r="X597">
        <f t="shared" si="365"/>
        <v>266.17</v>
      </c>
      <c r="Y597">
        <f t="shared" si="365"/>
        <v>38.020000000000003</v>
      </c>
      <c r="AA597">
        <v>1423013546</v>
      </c>
      <c r="AB597">
        <f t="shared" si="366"/>
        <v>1811.76</v>
      </c>
      <c r="AC597">
        <f t="shared" si="367"/>
        <v>184.37</v>
      </c>
      <c r="AD597">
        <f>ROUND((((ET597)-(EU597))+AE597),6)</f>
        <v>16.22</v>
      </c>
      <c r="AE597">
        <f t="shared" si="368"/>
        <v>0.08</v>
      </c>
      <c r="AF597">
        <f t="shared" si="368"/>
        <v>1611.17</v>
      </c>
      <c r="AG597">
        <f t="shared" si="369"/>
        <v>0</v>
      </c>
      <c r="AH597">
        <f t="shared" si="370"/>
        <v>3.44</v>
      </c>
      <c r="AI597">
        <f t="shared" si="370"/>
        <v>0</v>
      </c>
      <c r="AJ597">
        <f t="shared" si="371"/>
        <v>0</v>
      </c>
      <c r="AK597">
        <v>1811.76</v>
      </c>
      <c r="AL597">
        <v>184.37</v>
      </c>
      <c r="AM597">
        <v>16.22</v>
      </c>
      <c r="AN597">
        <v>0.08</v>
      </c>
      <c r="AO597">
        <v>1611.17</v>
      </c>
      <c r="AP597">
        <v>0</v>
      </c>
      <c r="AQ597">
        <v>3.44</v>
      </c>
      <c r="AR597">
        <v>0</v>
      </c>
      <c r="AS597">
        <v>0</v>
      </c>
      <c r="AT597">
        <v>70</v>
      </c>
      <c r="AU597">
        <v>10</v>
      </c>
      <c r="AV597">
        <v>1</v>
      </c>
      <c r="AW597">
        <v>1</v>
      </c>
      <c r="AZ597">
        <v>1</v>
      </c>
      <c r="BA597">
        <v>1</v>
      </c>
      <c r="BB597">
        <v>1</v>
      </c>
      <c r="BC597">
        <v>1</v>
      </c>
      <c r="BD597" t="s">
        <v>3</v>
      </c>
      <c r="BE597" t="s">
        <v>3</v>
      </c>
      <c r="BF597" t="s">
        <v>3</v>
      </c>
      <c r="BG597" t="s">
        <v>3</v>
      </c>
      <c r="BH597">
        <v>0</v>
      </c>
      <c r="BI597">
        <v>4</v>
      </c>
      <c r="BJ597" t="s">
        <v>150</v>
      </c>
      <c r="BM597">
        <v>0</v>
      </c>
      <c r="BN597">
        <v>0</v>
      </c>
      <c r="BO597" t="s">
        <v>3</v>
      </c>
      <c r="BP597">
        <v>0</v>
      </c>
      <c r="BQ597">
        <v>1</v>
      </c>
      <c r="BR597">
        <v>0</v>
      </c>
      <c r="BS597">
        <v>1</v>
      </c>
      <c r="BT597">
        <v>1</v>
      </c>
      <c r="BU597">
        <v>1</v>
      </c>
      <c r="BV597">
        <v>1</v>
      </c>
      <c r="BW597">
        <v>1</v>
      </c>
      <c r="BX597">
        <v>1</v>
      </c>
      <c r="BY597" t="s">
        <v>3</v>
      </c>
      <c r="BZ597">
        <v>70</v>
      </c>
      <c r="CA597">
        <v>10</v>
      </c>
      <c r="CB597" t="s">
        <v>3</v>
      </c>
      <c r="CE597">
        <v>0</v>
      </c>
      <c r="CF597">
        <v>0</v>
      </c>
      <c r="CG597">
        <v>0</v>
      </c>
      <c r="CM597">
        <v>0</v>
      </c>
      <c r="CN597" t="s">
        <v>3</v>
      </c>
      <c r="CO597">
        <v>0</v>
      </c>
      <c r="CP597">
        <f t="shared" si="372"/>
        <v>427.58</v>
      </c>
      <c r="CQ597">
        <f>(AC597*BC597*AW597)</f>
        <v>184.37</v>
      </c>
      <c r="CR597">
        <f>((((ET597)*BB597-(EU597)*BS597)+AE597*BS597)*AV597)</f>
        <v>16.22</v>
      </c>
      <c r="CS597">
        <f>(AE597*BS597*AV597)</f>
        <v>0.08</v>
      </c>
      <c r="CT597">
        <f>(AF597*BA597*AV597)</f>
        <v>1611.17</v>
      </c>
      <c r="CU597">
        <f t="shared" si="373"/>
        <v>0</v>
      </c>
      <c r="CV597">
        <f>(AH597*AV597)</f>
        <v>3.44</v>
      </c>
      <c r="CW597">
        <f t="shared" si="374"/>
        <v>0</v>
      </c>
      <c r="CX597">
        <f t="shared" si="374"/>
        <v>0</v>
      </c>
      <c r="CY597">
        <f>((S597*BZ597)/100)</f>
        <v>266.16800000000001</v>
      </c>
      <c r="CZ597">
        <f>((S597*CA597)/100)</f>
        <v>38.024000000000001</v>
      </c>
      <c r="DC597" t="s">
        <v>3</v>
      </c>
      <c r="DD597" t="s">
        <v>3</v>
      </c>
      <c r="DE597" t="s">
        <v>3</v>
      </c>
      <c r="DF597" t="s">
        <v>3</v>
      </c>
      <c r="DG597" t="s">
        <v>3</v>
      </c>
      <c r="DH597" t="s">
        <v>3</v>
      </c>
      <c r="DI597" t="s">
        <v>3</v>
      </c>
      <c r="DJ597" t="s">
        <v>3</v>
      </c>
      <c r="DK597" t="s">
        <v>3</v>
      </c>
      <c r="DL597" t="s">
        <v>3</v>
      </c>
      <c r="DM597" t="s">
        <v>3</v>
      </c>
      <c r="DN597">
        <v>0</v>
      </c>
      <c r="DO597">
        <v>0</v>
      </c>
      <c r="DP597">
        <v>1</v>
      </c>
      <c r="DQ597">
        <v>1</v>
      </c>
      <c r="DU597">
        <v>1003</v>
      </c>
      <c r="DV597" t="s">
        <v>56</v>
      </c>
      <c r="DW597" t="s">
        <v>56</v>
      </c>
      <c r="DX597">
        <v>100</v>
      </c>
      <c r="DZ597" t="s">
        <v>3</v>
      </c>
      <c r="EA597" t="s">
        <v>3</v>
      </c>
      <c r="EB597" t="s">
        <v>3</v>
      </c>
      <c r="EC597" t="s">
        <v>3</v>
      </c>
      <c r="EE597">
        <v>1306206291</v>
      </c>
      <c r="EF597">
        <v>1</v>
      </c>
      <c r="EG597" t="s">
        <v>23</v>
      </c>
      <c r="EH597">
        <v>0</v>
      </c>
      <c r="EI597" t="s">
        <v>3</v>
      </c>
      <c r="EJ597">
        <v>4</v>
      </c>
      <c r="EK597">
        <v>0</v>
      </c>
      <c r="EL597" t="s">
        <v>24</v>
      </c>
      <c r="EM597" t="s">
        <v>25</v>
      </c>
      <c r="EO597" t="s">
        <v>3</v>
      </c>
      <c r="EQ597">
        <v>0</v>
      </c>
      <c r="ER597">
        <v>1811.76</v>
      </c>
      <c r="ES597">
        <v>184.37</v>
      </c>
      <c r="ET597">
        <v>16.22</v>
      </c>
      <c r="EU597">
        <v>0.08</v>
      </c>
      <c r="EV597">
        <v>1611.17</v>
      </c>
      <c r="EW597">
        <v>3.44</v>
      </c>
      <c r="EX597">
        <v>0</v>
      </c>
      <c r="EY597">
        <v>0</v>
      </c>
      <c r="FQ597">
        <v>0</v>
      </c>
      <c r="FR597">
        <f t="shared" si="375"/>
        <v>0</v>
      </c>
      <c r="FS597">
        <v>0</v>
      </c>
      <c r="FX597">
        <v>70</v>
      </c>
      <c r="FY597">
        <v>10</v>
      </c>
      <c r="GA597" t="s">
        <v>3</v>
      </c>
      <c r="GD597">
        <v>0</v>
      </c>
      <c r="GF597">
        <v>1564354006</v>
      </c>
      <c r="GG597">
        <v>2</v>
      </c>
      <c r="GH597">
        <v>1</v>
      </c>
      <c r="GI597">
        <v>-2</v>
      </c>
      <c r="GJ597">
        <v>0</v>
      </c>
      <c r="GK597">
        <f>ROUND(R597*(R12)/100,2)</f>
        <v>0.03</v>
      </c>
      <c r="GL597">
        <f t="shared" si="376"/>
        <v>0</v>
      </c>
      <c r="GM597">
        <f t="shared" si="377"/>
        <v>731.8</v>
      </c>
      <c r="GN597">
        <f t="shared" si="378"/>
        <v>0</v>
      </c>
      <c r="GO597">
        <f t="shared" si="379"/>
        <v>0</v>
      </c>
      <c r="GP597">
        <f t="shared" si="380"/>
        <v>731.8</v>
      </c>
      <c r="GR597">
        <v>0</v>
      </c>
      <c r="GS597">
        <v>3</v>
      </c>
      <c r="GT597">
        <v>0</v>
      </c>
      <c r="GU597" t="s">
        <v>3</v>
      </c>
      <c r="GV597">
        <f t="shared" si="381"/>
        <v>0</v>
      </c>
      <c r="GW597">
        <v>1</v>
      </c>
      <c r="GX597">
        <f t="shared" si="382"/>
        <v>0</v>
      </c>
      <c r="HA597">
        <v>0</v>
      </c>
      <c r="HB597">
        <v>0</v>
      </c>
      <c r="HC597">
        <f t="shared" si="383"/>
        <v>0</v>
      </c>
      <c r="HE597" t="s">
        <v>3</v>
      </c>
      <c r="HF597" t="s">
        <v>3</v>
      </c>
      <c r="HM597" t="s">
        <v>3</v>
      </c>
      <c r="HN597" t="s">
        <v>3</v>
      </c>
      <c r="HO597" t="s">
        <v>3</v>
      </c>
      <c r="HP597" t="s">
        <v>3</v>
      </c>
      <c r="HQ597" t="s">
        <v>3</v>
      </c>
      <c r="IK597">
        <v>0</v>
      </c>
    </row>
    <row r="599" spans="1:245" x14ac:dyDescent="0.2">
      <c r="A599" s="2">
        <v>51</v>
      </c>
      <c r="B599" s="2">
        <f>B576</f>
        <v>1</v>
      </c>
      <c r="C599" s="2">
        <f>A576</f>
        <v>5</v>
      </c>
      <c r="D599" s="2">
        <f>ROW(A576)</f>
        <v>576</v>
      </c>
      <c r="E599" s="2"/>
      <c r="F599" s="2" t="str">
        <f>IF(F576&lt;&gt;"",F576,"")</f>
        <v>Новый подраздел</v>
      </c>
      <c r="G599" s="2" t="str">
        <f>IF(G576&lt;&gt;"",G576,"")</f>
        <v>Индивидуальный тепловой пункт</v>
      </c>
      <c r="H599" s="2">
        <v>0</v>
      </c>
      <c r="I599" s="2"/>
      <c r="J599" s="2"/>
      <c r="K599" s="2"/>
      <c r="L599" s="2"/>
      <c r="M599" s="2"/>
      <c r="N599" s="2"/>
      <c r="O599" s="2">
        <f t="shared" ref="O599:T599" si="384">ROUND(AB599,2)</f>
        <v>24004.87</v>
      </c>
      <c r="P599" s="2">
        <f t="shared" si="384"/>
        <v>89.35</v>
      </c>
      <c r="Q599" s="2">
        <f t="shared" si="384"/>
        <v>3.83</v>
      </c>
      <c r="R599" s="2">
        <f t="shared" si="384"/>
        <v>0.02</v>
      </c>
      <c r="S599" s="2">
        <f t="shared" si="384"/>
        <v>23911.69</v>
      </c>
      <c r="T599" s="2">
        <f t="shared" si="384"/>
        <v>0</v>
      </c>
      <c r="U599" s="2">
        <f>AH599</f>
        <v>54.330879999999993</v>
      </c>
      <c r="V599" s="2">
        <f>AI599</f>
        <v>0</v>
      </c>
      <c r="W599" s="2">
        <f>ROUND(AJ599,2)</f>
        <v>0</v>
      </c>
      <c r="X599" s="2">
        <f>ROUND(AK599,2)</f>
        <v>16738.18</v>
      </c>
      <c r="Y599" s="2">
        <f>ROUND(AL599,2)</f>
        <v>2391.15</v>
      </c>
      <c r="Z599" s="2"/>
      <c r="AA599" s="2"/>
      <c r="AB599" s="2">
        <f>ROUND(SUMIF(AA580:AA597,"=1423013546",O580:O597),2)</f>
        <v>24004.87</v>
      </c>
      <c r="AC599" s="2">
        <f>ROUND(SUMIF(AA580:AA597,"=1423013546",P580:P597),2)</f>
        <v>89.35</v>
      </c>
      <c r="AD599" s="2">
        <f>ROUND(SUMIF(AA580:AA597,"=1423013546",Q580:Q597),2)</f>
        <v>3.83</v>
      </c>
      <c r="AE599" s="2">
        <f>ROUND(SUMIF(AA580:AA597,"=1423013546",R580:R597),2)</f>
        <v>0.02</v>
      </c>
      <c r="AF599" s="2">
        <f>ROUND(SUMIF(AA580:AA597,"=1423013546",S580:S597),2)</f>
        <v>23911.69</v>
      </c>
      <c r="AG599" s="2">
        <f>ROUND(SUMIF(AA580:AA597,"=1423013546",T580:T597),2)</f>
        <v>0</v>
      </c>
      <c r="AH599" s="2">
        <f>SUMIF(AA580:AA597,"=1423013546",U580:U597)</f>
        <v>54.330879999999993</v>
      </c>
      <c r="AI599" s="2">
        <f>SUMIF(AA580:AA597,"=1423013546",V580:V597)</f>
        <v>0</v>
      </c>
      <c r="AJ599" s="2">
        <f>ROUND(SUMIF(AA580:AA597,"=1423013546",W580:W597),2)</f>
        <v>0</v>
      </c>
      <c r="AK599" s="2">
        <f>ROUND(SUMIF(AA580:AA597,"=1423013546",X580:X597),2)</f>
        <v>16738.18</v>
      </c>
      <c r="AL599" s="2">
        <f>ROUND(SUMIF(AA580:AA597,"=1423013546",Y580:Y597),2)</f>
        <v>2391.15</v>
      </c>
      <c r="AM599" s="2"/>
      <c r="AN599" s="2"/>
      <c r="AO599" s="2">
        <f t="shared" ref="AO599:BD599" si="385">ROUND(BX599,2)</f>
        <v>0</v>
      </c>
      <c r="AP599" s="2">
        <f t="shared" si="385"/>
        <v>0</v>
      </c>
      <c r="AQ599" s="2">
        <f t="shared" si="385"/>
        <v>0</v>
      </c>
      <c r="AR599" s="2">
        <f t="shared" si="385"/>
        <v>43134.23</v>
      </c>
      <c r="AS599" s="2">
        <f t="shared" si="385"/>
        <v>0</v>
      </c>
      <c r="AT599" s="2">
        <f t="shared" si="385"/>
        <v>0</v>
      </c>
      <c r="AU599" s="2">
        <f t="shared" si="385"/>
        <v>43134.23</v>
      </c>
      <c r="AV599" s="2">
        <f t="shared" si="385"/>
        <v>89.35</v>
      </c>
      <c r="AW599" s="2">
        <f t="shared" si="385"/>
        <v>89.35</v>
      </c>
      <c r="AX599" s="2">
        <f t="shared" si="385"/>
        <v>0</v>
      </c>
      <c r="AY599" s="2">
        <f t="shared" si="385"/>
        <v>89.35</v>
      </c>
      <c r="AZ599" s="2">
        <f t="shared" si="385"/>
        <v>0</v>
      </c>
      <c r="BA599" s="2">
        <f t="shared" si="385"/>
        <v>0</v>
      </c>
      <c r="BB599" s="2">
        <f t="shared" si="385"/>
        <v>0</v>
      </c>
      <c r="BC599" s="2">
        <f t="shared" si="385"/>
        <v>0</v>
      </c>
      <c r="BD599" s="2">
        <f t="shared" si="385"/>
        <v>0</v>
      </c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>
        <f>ROUND(SUMIF(AA580:AA597,"=1423013546",FQ580:FQ597),2)</f>
        <v>0</v>
      </c>
      <c r="BY599" s="2">
        <f>ROUND(SUMIF(AA580:AA597,"=1423013546",FR580:FR597),2)</f>
        <v>0</v>
      </c>
      <c r="BZ599" s="2">
        <f>ROUND(SUMIF(AA580:AA597,"=1423013546",GL580:GL597),2)</f>
        <v>0</v>
      </c>
      <c r="CA599" s="2">
        <f>ROUND(SUMIF(AA580:AA597,"=1423013546",GM580:GM597),2)</f>
        <v>43134.23</v>
      </c>
      <c r="CB599" s="2">
        <f>ROUND(SUMIF(AA580:AA597,"=1423013546",GN580:GN597),2)</f>
        <v>0</v>
      </c>
      <c r="CC599" s="2">
        <f>ROUND(SUMIF(AA580:AA597,"=1423013546",GO580:GO597),2)</f>
        <v>0</v>
      </c>
      <c r="CD599" s="2">
        <f>ROUND(SUMIF(AA580:AA597,"=1423013546",GP580:GP597),2)</f>
        <v>43134.23</v>
      </c>
      <c r="CE599" s="2">
        <f>AC599-BX599</f>
        <v>89.35</v>
      </c>
      <c r="CF599" s="2">
        <f>AC599-BY599</f>
        <v>89.35</v>
      </c>
      <c r="CG599" s="2">
        <f>BX599-BZ599</f>
        <v>0</v>
      </c>
      <c r="CH599" s="2">
        <f>AC599-BX599-BY599+BZ599</f>
        <v>89.35</v>
      </c>
      <c r="CI599" s="2">
        <f>BY599-BZ599</f>
        <v>0</v>
      </c>
      <c r="CJ599" s="2">
        <f>ROUND(SUMIF(AA580:AA597,"=1423013546",GX580:GX597),2)</f>
        <v>0</v>
      </c>
      <c r="CK599" s="2">
        <f>ROUND(SUMIF(AA580:AA597,"=1423013546",GY580:GY597),2)</f>
        <v>0</v>
      </c>
      <c r="CL599" s="2">
        <f>ROUND(SUMIF(AA580:AA597,"=1423013546",GZ580:GZ597),2)</f>
        <v>0</v>
      </c>
      <c r="CM599" s="2">
        <f>ROUND(SUMIF(AA580:AA597,"=1423013546",HD580:HD597),2)</f>
        <v>0</v>
      </c>
      <c r="CN599" s="2"/>
      <c r="CO599" s="2"/>
      <c r="CP599" s="2"/>
      <c r="CQ599" s="2"/>
      <c r="CR599" s="2"/>
      <c r="CS599" s="2"/>
      <c r="CT599" s="2"/>
      <c r="CU599" s="2"/>
      <c r="CV599" s="2"/>
      <c r="CW599" s="2"/>
      <c r="CX599" s="2"/>
      <c r="CY599" s="2"/>
      <c r="CZ599" s="2"/>
      <c r="DA599" s="2"/>
      <c r="DB599" s="2"/>
      <c r="DC599" s="2"/>
      <c r="DD599" s="2"/>
      <c r="DE599" s="2"/>
      <c r="DF599" s="2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>
        <v>0</v>
      </c>
    </row>
    <row r="601" spans="1:245" x14ac:dyDescent="0.2">
      <c r="A601" s="4">
        <v>50</v>
      </c>
      <c r="B601" s="4">
        <v>0</v>
      </c>
      <c r="C601" s="4">
        <v>0</v>
      </c>
      <c r="D601" s="4">
        <v>1</v>
      </c>
      <c r="E601" s="4">
        <v>201</v>
      </c>
      <c r="F601" s="4">
        <f>ROUND(Source!O599,O601)</f>
        <v>24004.87</v>
      </c>
      <c r="G601" s="4" t="s">
        <v>66</v>
      </c>
      <c r="H601" s="4" t="s">
        <v>67</v>
      </c>
      <c r="I601" s="4"/>
      <c r="J601" s="4"/>
      <c r="K601" s="4">
        <v>201</v>
      </c>
      <c r="L601" s="4">
        <v>1</v>
      </c>
      <c r="M601" s="4">
        <v>3</v>
      </c>
      <c r="N601" s="4" t="s">
        <v>3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24004.87</v>
      </c>
      <c r="X601" s="4">
        <v>1</v>
      </c>
      <c r="Y601" s="4">
        <v>24004.87</v>
      </c>
      <c r="Z601" s="4"/>
      <c r="AA601" s="4"/>
      <c r="AB601" s="4"/>
    </row>
    <row r="602" spans="1:245" x14ac:dyDescent="0.2">
      <c r="A602" s="4">
        <v>50</v>
      </c>
      <c r="B602" s="4">
        <v>0</v>
      </c>
      <c r="C602" s="4">
        <v>0</v>
      </c>
      <c r="D602" s="4">
        <v>1</v>
      </c>
      <c r="E602" s="4">
        <v>202</v>
      </c>
      <c r="F602" s="4">
        <f>ROUND(Source!P599,O602)</f>
        <v>89.35</v>
      </c>
      <c r="G602" s="4" t="s">
        <v>68</v>
      </c>
      <c r="H602" s="4" t="s">
        <v>69</v>
      </c>
      <c r="I602" s="4"/>
      <c r="J602" s="4"/>
      <c r="K602" s="4">
        <v>202</v>
      </c>
      <c r="L602" s="4">
        <v>2</v>
      </c>
      <c r="M602" s="4">
        <v>3</v>
      </c>
      <c r="N602" s="4" t="s">
        <v>3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89.35</v>
      </c>
      <c r="X602" s="4">
        <v>1</v>
      </c>
      <c r="Y602" s="4">
        <v>89.35</v>
      </c>
      <c r="Z602" s="4"/>
      <c r="AA602" s="4"/>
      <c r="AB602" s="4"/>
    </row>
    <row r="603" spans="1:245" x14ac:dyDescent="0.2">
      <c r="A603" s="4">
        <v>50</v>
      </c>
      <c r="B603" s="4">
        <v>0</v>
      </c>
      <c r="C603" s="4">
        <v>0</v>
      </c>
      <c r="D603" s="4">
        <v>1</v>
      </c>
      <c r="E603" s="4">
        <v>222</v>
      </c>
      <c r="F603" s="4">
        <f>ROUND(Source!AO599,O603)</f>
        <v>0</v>
      </c>
      <c r="G603" s="4" t="s">
        <v>70</v>
      </c>
      <c r="H603" s="4" t="s">
        <v>71</v>
      </c>
      <c r="I603" s="4"/>
      <c r="J603" s="4"/>
      <c r="K603" s="4">
        <v>222</v>
      </c>
      <c r="L603" s="4">
        <v>3</v>
      </c>
      <c r="M603" s="4">
        <v>3</v>
      </c>
      <c r="N603" s="4" t="s">
        <v>3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0</v>
      </c>
      <c r="X603" s="4">
        <v>1</v>
      </c>
      <c r="Y603" s="4">
        <v>0</v>
      </c>
      <c r="Z603" s="4"/>
      <c r="AA603" s="4"/>
      <c r="AB603" s="4"/>
    </row>
    <row r="604" spans="1:245" x14ac:dyDescent="0.2">
      <c r="A604" s="4">
        <v>50</v>
      </c>
      <c r="B604" s="4">
        <v>0</v>
      </c>
      <c r="C604" s="4">
        <v>0</v>
      </c>
      <c r="D604" s="4">
        <v>1</v>
      </c>
      <c r="E604" s="4">
        <v>225</v>
      </c>
      <c r="F604" s="4">
        <f>ROUND(Source!AV599,O604)</f>
        <v>89.35</v>
      </c>
      <c r="G604" s="4" t="s">
        <v>72</v>
      </c>
      <c r="H604" s="4" t="s">
        <v>73</v>
      </c>
      <c r="I604" s="4"/>
      <c r="J604" s="4"/>
      <c r="K604" s="4">
        <v>225</v>
      </c>
      <c r="L604" s="4">
        <v>4</v>
      </c>
      <c r="M604" s="4">
        <v>3</v>
      </c>
      <c r="N604" s="4" t="s">
        <v>3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89.35</v>
      </c>
      <c r="X604" s="4">
        <v>1</v>
      </c>
      <c r="Y604" s="4">
        <v>89.35</v>
      </c>
      <c r="Z604" s="4"/>
      <c r="AA604" s="4"/>
      <c r="AB604" s="4"/>
    </row>
    <row r="605" spans="1:245" x14ac:dyDescent="0.2">
      <c r="A605" s="4">
        <v>50</v>
      </c>
      <c r="B605" s="4">
        <v>0</v>
      </c>
      <c r="C605" s="4">
        <v>0</v>
      </c>
      <c r="D605" s="4">
        <v>1</v>
      </c>
      <c r="E605" s="4">
        <v>226</v>
      </c>
      <c r="F605" s="4">
        <f>ROUND(Source!AW599,O605)</f>
        <v>89.35</v>
      </c>
      <c r="G605" s="4" t="s">
        <v>74</v>
      </c>
      <c r="H605" s="4" t="s">
        <v>75</v>
      </c>
      <c r="I605" s="4"/>
      <c r="J605" s="4"/>
      <c r="K605" s="4">
        <v>226</v>
      </c>
      <c r="L605" s="4">
        <v>5</v>
      </c>
      <c r="M605" s="4">
        <v>3</v>
      </c>
      <c r="N605" s="4" t="s">
        <v>3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89.35</v>
      </c>
      <c r="X605" s="4">
        <v>1</v>
      </c>
      <c r="Y605" s="4">
        <v>89.35</v>
      </c>
      <c r="Z605" s="4"/>
      <c r="AA605" s="4"/>
      <c r="AB605" s="4"/>
    </row>
    <row r="606" spans="1:245" x14ac:dyDescent="0.2">
      <c r="A606" s="4">
        <v>50</v>
      </c>
      <c r="B606" s="4">
        <v>0</v>
      </c>
      <c r="C606" s="4">
        <v>0</v>
      </c>
      <c r="D606" s="4">
        <v>1</v>
      </c>
      <c r="E606" s="4">
        <v>227</v>
      </c>
      <c r="F606" s="4">
        <f>ROUND(Source!AX599,O606)</f>
        <v>0</v>
      </c>
      <c r="G606" s="4" t="s">
        <v>76</v>
      </c>
      <c r="H606" s="4" t="s">
        <v>77</v>
      </c>
      <c r="I606" s="4"/>
      <c r="J606" s="4"/>
      <c r="K606" s="4">
        <v>227</v>
      </c>
      <c r="L606" s="4">
        <v>6</v>
      </c>
      <c r="M606" s="4">
        <v>3</v>
      </c>
      <c r="N606" s="4" t="s">
        <v>3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0</v>
      </c>
      <c r="X606" s="4">
        <v>1</v>
      </c>
      <c r="Y606" s="4">
        <v>0</v>
      </c>
      <c r="Z606" s="4"/>
      <c r="AA606" s="4"/>
      <c r="AB606" s="4"/>
    </row>
    <row r="607" spans="1:245" x14ac:dyDescent="0.2">
      <c r="A607" s="4">
        <v>50</v>
      </c>
      <c r="B607" s="4">
        <v>0</v>
      </c>
      <c r="C607" s="4">
        <v>0</v>
      </c>
      <c r="D607" s="4">
        <v>1</v>
      </c>
      <c r="E607" s="4">
        <v>228</v>
      </c>
      <c r="F607" s="4">
        <f>ROUND(Source!AY599,O607)</f>
        <v>89.35</v>
      </c>
      <c r="G607" s="4" t="s">
        <v>78</v>
      </c>
      <c r="H607" s="4" t="s">
        <v>79</v>
      </c>
      <c r="I607" s="4"/>
      <c r="J607" s="4"/>
      <c r="K607" s="4">
        <v>228</v>
      </c>
      <c r="L607" s="4">
        <v>7</v>
      </c>
      <c r="M607" s="4">
        <v>3</v>
      </c>
      <c r="N607" s="4" t="s">
        <v>3</v>
      </c>
      <c r="O607" s="4">
        <v>2</v>
      </c>
      <c r="P607" s="4"/>
      <c r="Q607" s="4"/>
      <c r="R607" s="4"/>
      <c r="S607" s="4"/>
      <c r="T607" s="4"/>
      <c r="U607" s="4"/>
      <c r="V607" s="4"/>
      <c r="W607" s="4">
        <v>89.35</v>
      </c>
      <c r="X607" s="4">
        <v>1</v>
      </c>
      <c r="Y607" s="4">
        <v>89.35</v>
      </c>
      <c r="Z607" s="4"/>
      <c r="AA607" s="4"/>
      <c r="AB607" s="4"/>
    </row>
    <row r="608" spans="1:245" x14ac:dyDescent="0.2">
      <c r="A608" s="4">
        <v>50</v>
      </c>
      <c r="B608" s="4">
        <v>0</v>
      </c>
      <c r="C608" s="4">
        <v>0</v>
      </c>
      <c r="D608" s="4">
        <v>1</v>
      </c>
      <c r="E608" s="4">
        <v>216</v>
      </c>
      <c r="F608" s="4">
        <f>ROUND(Source!AP599,O608)</f>
        <v>0</v>
      </c>
      <c r="G608" s="4" t="s">
        <v>80</v>
      </c>
      <c r="H608" s="4" t="s">
        <v>81</v>
      </c>
      <c r="I608" s="4"/>
      <c r="J608" s="4"/>
      <c r="K608" s="4">
        <v>216</v>
      </c>
      <c r="L608" s="4">
        <v>8</v>
      </c>
      <c r="M608" s="4">
        <v>3</v>
      </c>
      <c r="N608" s="4" t="s">
        <v>3</v>
      </c>
      <c r="O608" s="4">
        <v>2</v>
      </c>
      <c r="P608" s="4"/>
      <c r="Q608" s="4"/>
      <c r="R608" s="4"/>
      <c r="S608" s="4"/>
      <c r="T608" s="4"/>
      <c r="U608" s="4"/>
      <c r="V608" s="4"/>
      <c r="W608" s="4">
        <v>0</v>
      </c>
      <c r="X608" s="4">
        <v>1</v>
      </c>
      <c r="Y608" s="4">
        <v>0</v>
      </c>
      <c r="Z608" s="4"/>
      <c r="AA608" s="4"/>
      <c r="AB608" s="4"/>
    </row>
    <row r="609" spans="1:28" x14ac:dyDescent="0.2">
      <c r="A609" s="4">
        <v>50</v>
      </c>
      <c r="B609" s="4">
        <v>0</v>
      </c>
      <c r="C609" s="4">
        <v>0</v>
      </c>
      <c r="D609" s="4">
        <v>1</v>
      </c>
      <c r="E609" s="4">
        <v>223</v>
      </c>
      <c r="F609" s="4">
        <f>ROUND(Source!AQ599,O609)</f>
        <v>0</v>
      </c>
      <c r="G609" s="4" t="s">
        <v>82</v>
      </c>
      <c r="H609" s="4" t="s">
        <v>83</v>
      </c>
      <c r="I609" s="4"/>
      <c r="J609" s="4"/>
      <c r="K609" s="4">
        <v>223</v>
      </c>
      <c r="L609" s="4">
        <v>9</v>
      </c>
      <c r="M609" s="4">
        <v>3</v>
      </c>
      <c r="N609" s="4" t="s">
        <v>3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0</v>
      </c>
      <c r="X609" s="4">
        <v>1</v>
      </c>
      <c r="Y609" s="4">
        <v>0</v>
      </c>
      <c r="Z609" s="4"/>
      <c r="AA609" s="4"/>
      <c r="AB609" s="4"/>
    </row>
    <row r="610" spans="1:28" x14ac:dyDescent="0.2">
      <c r="A610" s="4">
        <v>50</v>
      </c>
      <c r="B610" s="4">
        <v>0</v>
      </c>
      <c r="C610" s="4">
        <v>0</v>
      </c>
      <c r="D610" s="4">
        <v>1</v>
      </c>
      <c r="E610" s="4">
        <v>229</v>
      </c>
      <c r="F610" s="4">
        <f>ROUND(Source!AZ599,O610)</f>
        <v>0</v>
      </c>
      <c r="G610" s="4" t="s">
        <v>84</v>
      </c>
      <c r="H610" s="4" t="s">
        <v>85</v>
      </c>
      <c r="I610" s="4"/>
      <c r="J610" s="4"/>
      <c r="K610" s="4">
        <v>229</v>
      </c>
      <c r="L610" s="4">
        <v>10</v>
      </c>
      <c r="M610" s="4">
        <v>3</v>
      </c>
      <c r="N610" s="4" t="s">
        <v>3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0</v>
      </c>
      <c r="X610" s="4">
        <v>1</v>
      </c>
      <c r="Y610" s="4">
        <v>0</v>
      </c>
      <c r="Z610" s="4"/>
      <c r="AA610" s="4"/>
      <c r="AB610" s="4"/>
    </row>
    <row r="611" spans="1:28" x14ac:dyDescent="0.2">
      <c r="A611" s="4">
        <v>50</v>
      </c>
      <c r="B611" s="4">
        <v>0</v>
      </c>
      <c r="C611" s="4">
        <v>0</v>
      </c>
      <c r="D611" s="4">
        <v>1</v>
      </c>
      <c r="E611" s="4">
        <v>203</v>
      </c>
      <c r="F611" s="4">
        <f>ROUND(Source!Q599,O611)</f>
        <v>3.83</v>
      </c>
      <c r="G611" s="4" t="s">
        <v>86</v>
      </c>
      <c r="H611" s="4" t="s">
        <v>87</v>
      </c>
      <c r="I611" s="4"/>
      <c r="J611" s="4"/>
      <c r="K611" s="4">
        <v>203</v>
      </c>
      <c r="L611" s="4">
        <v>11</v>
      </c>
      <c r="M611" s="4">
        <v>3</v>
      </c>
      <c r="N611" s="4" t="s">
        <v>3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3.83</v>
      </c>
      <c r="X611" s="4">
        <v>1</v>
      </c>
      <c r="Y611" s="4">
        <v>3.83</v>
      </c>
      <c r="Z611" s="4"/>
      <c r="AA611" s="4"/>
      <c r="AB611" s="4"/>
    </row>
    <row r="612" spans="1:28" x14ac:dyDescent="0.2">
      <c r="A612" s="4">
        <v>50</v>
      </c>
      <c r="B612" s="4">
        <v>0</v>
      </c>
      <c r="C612" s="4">
        <v>0</v>
      </c>
      <c r="D612" s="4">
        <v>1</v>
      </c>
      <c r="E612" s="4">
        <v>231</v>
      </c>
      <c r="F612" s="4">
        <f>ROUND(Source!BB599,O612)</f>
        <v>0</v>
      </c>
      <c r="G612" s="4" t="s">
        <v>88</v>
      </c>
      <c r="H612" s="4" t="s">
        <v>89</v>
      </c>
      <c r="I612" s="4"/>
      <c r="J612" s="4"/>
      <c r="K612" s="4">
        <v>231</v>
      </c>
      <c r="L612" s="4">
        <v>12</v>
      </c>
      <c r="M612" s="4">
        <v>3</v>
      </c>
      <c r="N612" s="4" t="s">
        <v>3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28" x14ac:dyDescent="0.2">
      <c r="A613" s="4">
        <v>50</v>
      </c>
      <c r="B613" s="4">
        <v>0</v>
      </c>
      <c r="C613" s="4">
        <v>0</v>
      </c>
      <c r="D613" s="4">
        <v>1</v>
      </c>
      <c r="E613" s="4">
        <v>204</v>
      </c>
      <c r="F613" s="4">
        <f>ROUND(Source!R599,O613)</f>
        <v>0.02</v>
      </c>
      <c r="G613" s="4" t="s">
        <v>90</v>
      </c>
      <c r="H613" s="4" t="s">
        <v>91</v>
      </c>
      <c r="I613" s="4"/>
      <c r="J613" s="4"/>
      <c r="K613" s="4">
        <v>204</v>
      </c>
      <c r="L613" s="4">
        <v>13</v>
      </c>
      <c r="M613" s="4">
        <v>3</v>
      </c>
      <c r="N613" s="4" t="s">
        <v>3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0.02</v>
      </c>
      <c r="X613" s="4">
        <v>1</v>
      </c>
      <c r="Y613" s="4">
        <v>0.02</v>
      </c>
      <c r="Z613" s="4"/>
      <c r="AA613" s="4"/>
      <c r="AB613" s="4"/>
    </row>
    <row r="614" spans="1:28" x14ac:dyDescent="0.2">
      <c r="A614" s="4">
        <v>50</v>
      </c>
      <c r="B614" s="4">
        <v>0</v>
      </c>
      <c r="C614" s="4">
        <v>0</v>
      </c>
      <c r="D614" s="4">
        <v>1</v>
      </c>
      <c r="E614" s="4">
        <v>205</v>
      </c>
      <c r="F614" s="4">
        <f>ROUND(Source!S599,O614)</f>
        <v>23911.69</v>
      </c>
      <c r="G614" s="4" t="s">
        <v>92</v>
      </c>
      <c r="H614" s="4" t="s">
        <v>93</v>
      </c>
      <c r="I614" s="4"/>
      <c r="J614" s="4"/>
      <c r="K614" s="4">
        <v>205</v>
      </c>
      <c r="L614" s="4">
        <v>14</v>
      </c>
      <c r="M614" s="4">
        <v>3</v>
      </c>
      <c r="N614" s="4" t="s">
        <v>3</v>
      </c>
      <c r="O614" s="4">
        <v>2</v>
      </c>
      <c r="P614" s="4"/>
      <c r="Q614" s="4"/>
      <c r="R614" s="4"/>
      <c r="S614" s="4"/>
      <c r="T614" s="4"/>
      <c r="U614" s="4"/>
      <c r="V614" s="4"/>
      <c r="W614" s="4">
        <v>23911.69</v>
      </c>
      <c r="X614" s="4">
        <v>1</v>
      </c>
      <c r="Y614" s="4">
        <v>23911.69</v>
      </c>
      <c r="Z614" s="4"/>
      <c r="AA614" s="4"/>
      <c r="AB614" s="4"/>
    </row>
    <row r="615" spans="1:28" x14ac:dyDescent="0.2">
      <c r="A615" s="4">
        <v>50</v>
      </c>
      <c r="B615" s="4">
        <v>0</v>
      </c>
      <c r="C615" s="4">
        <v>0</v>
      </c>
      <c r="D615" s="4">
        <v>1</v>
      </c>
      <c r="E615" s="4">
        <v>232</v>
      </c>
      <c r="F615" s="4">
        <f>ROUND(Source!BC599,O615)</f>
        <v>0</v>
      </c>
      <c r="G615" s="4" t="s">
        <v>94</v>
      </c>
      <c r="H615" s="4" t="s">
        <v>95</v>
      </c>
      <c r="I615" s="4"/>
      <c r="J615" s="4"/>
      <c r="K615" s="4">
        <v>232</v>
      </c>
      <c r="L615" s="4">
        <v>15</v>
      </c>
      <c r="M615" s="4">
        <v>3</v>
      </c>
      <c r="N615" s="4" t="s">
        <v>3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28" x14ac:dyDescent="0.2">
      <c r="A616" s="4">
        <v>50</v>
      </c>
      <c r="B616" s="4">
        <v>0</v>
      </c>
      <c r="C616" s="4">
        <v>0</v>
      </c>
      <c r="D616" s="4">
        <v>1</v>
      </c>
      <c r="E616" s="4">
        <v>214</v>
      </c>
      <c r="F616" s="4">
        <f>ROUND(Source!AS599,O616)</f>
        <v>0</v>
      </c>
      <c r="G616" s="4" t="s">
        <v>96</v>
      </c>
      <c r="H616" s="4" t="s">
        <v>97</v>
      </c>
      <c r="I616" s="4"/>
      <c r="J616" s="4"/>
      <c r="K616" s="4">
        <v>214</v>
      </c>
      <c r="L616" s="4">
        <v>16</v>
      </c>
      <c r="M616" s="4">
        <v>3</v>
      </c>
      <c r="N616" s="4" t="s">
        <v>3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0</v>
      </c>
      <c r="X616" s="4">
        <v>1</v>
      </c>
      <c r="Y616" s="4">
        <v>0</v>
      </c>
      <c r="Z616" s="4"/>
      <c r="AA616" s="4"/>
      <c r="AB616" s="4"/>
    </row>
    <row r="617" spans="1:28" x14ac:dyDescent="0.2">
      <c r="A617" s="4">
        <v>50</v>
      </c>
      <c r="B617" s="4">
        <v>0</v>
      </c>
      <c r="C617" s="4">
        <v>0</v>
      </c>
      <c r="D617" s="4">
        <v>1</v>
      </c>
      <c r="E617" s="4">
        <v>215</v>
      </c>
      <c r="F617" s="4">
        <f>ROUND(Source!AT599,O617)</f>
        <v>0</v>
      </c>
      <c r="G617" s="4" t="s">
        <v>98</v>
      </c>
      <c r="H617" s="4" t="s">
        <v>99</v>
      </c>
      <c r="I617" s="4"/>
      <c r="J617" s="4"/>
      <c r="K617" s="4">
        <v>215</v>
      </c>
      <c r="L617" s="4">
        <v>17</v>
      </c>
      <c r="M617" s="4">
        <v>3</v>
      </c>
      <c r="N617" s="4" t="s">
        <v>3</v>
      </c>
      <c r="O617" s="4">
        <v>2</v>
      </c>
      <c r="P617" s="4"/>
      <c r="Q617" s="4"/>
      <c r="R617" s="4"/>
      <c r="S617" s="4"/>
      <c r="T617" s="4"/>
      <c r="U617" s="4"/>
      <c r="V617" s="4"/>
      <c r="W617" s="4">
        <v>0</v>
      </c>
      <c r="X617" s="4">
        <v>1</v>
      </c>
      <c r="Y617" s="4">
        <v>0</v>
      </c>
      <c r="Z617" s="4"/>
      <c r="AA617" s="4"/>
      <c r="AB617" s="4"/>
    </row>
    <row r="618" spans="1:28" x14ac:dyDescent="0.2">
      <c r="A618" s="4">
        <v>50</v>
      </c>
      <c r="B618" s="4">
        <v>0</v>
      </c>
      <c r="C618" s="4">
        <v>0</v>
      </c>
      <c r="D618" s="4">
        <v>1</v>
      </c>
      <c r="E618" s="4">
        <v>217</v>
      </c>
      <c r="F618" s="4">
        <f>ROUND(Source!AU599,O618)</f>
        <v>43134.23</v>
      </c>
      <c r="G618" s="4" t="s">
        <v>100</v>
      </c>
      <c r="H618" s="4" t="s">
        <v>101</v>
      </c>
      <c r="I618" s="4"/>
      <c r="J618" s="4"/>
      <c r="K618" s="4">
        <v>217</v>
      </c>
      <c r="L618" s="4">
        <v>18</v>
      </c>
      <c r="M618" s="4">
        <v>3</v>
      </c>
      <c r="N618" s="4" t="s">
        <v>3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43134.23</v>
      </c>
      <c r="X618" s="4">
        <v>1</v>
      </c>
      <c r="Y618" s="4">
        <v>43134.23</v>
      </c>
      <c r="Z618" s="4"/>
      <c r="AA618" s="4"/>
      <c r="AB618" s="4"/>
    </row>
    <row r="619" spans="1:28" x14ac:dyDescent="0.2">
      <c r="A619" s="4">
        <v>50</v>
      </c>
      <c r="B619" s="4">
        <v>0</v>
      </c>
      <c r="C619" s="4">
        <v>0</v>
      </c>
      <c r="D619" s="4">
        <v>1</v>
      </c>
      <c r="E619" s="4">
        <v>230</v>
      </c>
      <c r="F619" s="4">
        <f>ROUND(Source!BA599,O619)</f>
        <v>0</v>
      </c>
      <c r="G619" s="4" t="s">
        <v>102</v>
      </c>
      <c r="H619" s="4" t="s">
        <v>103</v>
      </c>
      <c r="I619" s="4"/>
      <c r="J619" s="4"/>
      <c r="K619" s="4">
        <v>230</v>
      </c>
      <c r="L619" s="4">
        <v>19</v>
      </c>
      <c r="M619" s="4">
        <v>3</v>
      </c>
      <c r="N619" s="4" t="s">
        <v>3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0</v>
      </c>
      <c r="X619" s="4">
        <v>1</v>
      </c>
      <c r="Y619" s="4">
        <v>0</v>
      </c>
      <c r="Z619" s="4"/>
      <c r="AA619" s="4"/>
      <c r="AB619" s="4"/>
    </row>
    <row r="620" spans="1:28" x14ac:dyDescent="0.2">
      <c r="A620" s="4">
        <v>50</v>
      </c>
      <c r="B620" s="4">
        <v>0</v>
      </c>
      <c r="C620" s="4">
        <v>0</v>
      </c>
      <c r="D620" s="4">
        <v>1</v>
      </c>
      <c r="E620" s="4">
        <v>206</v>
      </c>
      <c r="F620" s="4">
        <f>ROUND(Source!T599,O620)</f>
        <v>0</v>
      </c>
      <c r="G620" s="4" t="s">
        <v>104</v>
      </c>
      <c r="H620" s="4" t="s">
        <v>105</v>
      </c>
      <c r="I620" s="4"/>
      <c r="J620" s="4"/>
      <c r="K620" s="4">
        <v>206</v>
      </c>
      <c r="L620" s="4">
        <v>20</v>
      </c>
      <c r="M620" s="4">
        <v>3</v>
      </c>
      <c r="N620" s="4" t="s">
        <v>3</v>
      </c>
      <c r="O620" s="4">
        <v>2</v>
      </c>
      <c r="P620" s="4"/>
      <c r="Q620" s="4"/>
      <c r="R620" s="4"/>
      <c r="S620" s="4"/>
      <c r="T620" s="4"/>
      <c r="U620" s="4"/>
      <c r="V620" s="4"/>
      <c r="W620" s="4">
        <v>0</v>
      </c>
      <c r="X620" s="4">
        <v>1</v>
      </c>
      <c r="Y620" s="4">
        <v>0</v>
      </c>
      <c r="Z620" s="4"/>
      <c r="AA620" s="4"/>
      <c r="AB620" s="4"/>
    </row>
    <row r="621" spans="1:28" x14ac:dyDescent="0.2">
      <c r="A621" s="4">
        <v>50</v>
      </c>
      <c r="B621" s="4">
        <v>0</v>
      </c>
      <c r="C621" s="4">
        <v>0</v>
      </c>
      <c r="D621" s="4">
        <v>1</v>
      </c>
      <c r="E621" s="4">
        <v>207</v>
      </c>
      <c r="F621" s="4">
        <f>Source!U599</f>
        <v>54.330879999999993</v>
      </c>
      <c r="G621" s="4" t="s">
        <v>106</v>
      </c>
      <c r="H621" s="4" t="s">
        <v>107</v>
      </c>
      <c r="I621" s="4"/>
      <c r="J621" s="4"/>
      <c r="K621" s="4">
        <v>207</v>
      </c>
      <c r="L621" s="4">
        <v>21</v>
      </c>
      <c r="M621" s="4">
        <v>3</v>
      </c>
      <c r="N621" s="4" t="s">
        <v>3</v>
      </c>
      <c r="O621" s="4">
        <v>-1</v>
      </c>
      <c r="P621" s="4"/>
      <c r="Q621" s="4"/>
      <c r="R621" s="4"/>
      <c r="S621" s="4"/>
      <c r="T621" s="4"/>
      <c r="U621" s="4"/>
      <c r="V621" s="4"/>
      <c r="W621" s="4">
        <v>54.330879999999993</v>
      </c>
      <c r="X621" s="4">
        <v>1</v>
      </c>
      <c r="Y621" s="4">
        <v>54.330879999999993</v>
      </c>
      <c r="Z621" s="4"/>
      <c r="AA621" s="4"/>
      <c r="AB621" s="4"/>
    </row>
    <row r="622" spans="1:28" x14ac:dyDescent="0.2">
      <c r="A622" s="4">
        <v>50</v>
      </c>
      <c r="B622" s="4">
        <v>0</v>
      </c>
      <c r="C622" s="4">
        <v>0</v>
      </c>
      <c r="D622" s="4">
        <v>1</v>
      </c>
      <c r="E622" s="4">
        <v>208</v>
      </c>
      <c r="F622" s="4">
        <f>Source!V599</f>
        <v>0</v>
      </c>
      <c r="G622" s="4" t="s">
        <v>108</v>
      </c>
      <c r="H622" s="4" t="s">
        <v>109</v>
      </c>
      <c r="I622" s="4"/>
      <c r="J622" s="4"/>
      <c r="K622" s="4">
        <v>208</v>
      </c>
      <c r="L622" s="4">
        <v>22</v>
      </c>
      <c r="M622" s="4">
        <v>3</v>
      </c>
      <c r="N622" s="4" t="s">
        <v>3</v>
      </c>
      <c r="O622" s="4">
        <v>-1</v>
      </c>
      <c r="P622" s="4"/>
      <c r="Q622" s="4"/>
      <c r="R622" s="4"/>
      <c r="S622" s="4"/>
      <c r="T622" s="4"/>
      <c r="U622" s="4"/>
      <c r="V622" s="4"/>
      <c r="W622" s="4">
        <v>0</v>
      </c>
      <c r="X622" s="4">
        <v>1</v>
      </c>
      <c r="Y622" s="4">
        <v>0</v>
      </c>
      <c r="Z622" s="4"/>
      <c r="AA622" s="4"/>
      <c r="AB622" s="4"/>
    </row>
    <row r="623" spans="1:28" x14ac:dyDescent="0.2">
      <c r="A623" s="4">
        <v>50</v>
      </c>
      <c r="B623" s="4">
        <v>0</v>
      </c>
      <c r="C623" s="4">
        <v>0</v>
      </c>
      <c r="D623" s="4">
        <v>1</v>
      </c>
      <c r="E623" s="4">
        <v>209</v>
      </c>
      <c r="F623" s="4">
        <f>ROUND(Source!W599,O623)</f>
        <v>0</v>
      </c>
      <c r="G623" s="4" t="s">
        <v>110</v>
      </c>
      <c r="H623" s="4" t="s">
        <v>111</v>
      </c>
      <c r="I623" s="4"/>
      <c r="J623" s="4"/>
      <c r="K623" s="4">
        <v>209</v>
      </c>
      <c r="L623" s="4">
        <v>23</v>
      </c>
      <c r="M623" s="4">
        <v>3</v>
      </c>
      <c r="N623" s="4" t="s">
        <v>3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0</v>
      </c>
      <c r="X623" s="4">
        <v>1</v>
      </c>
      <c r="Y623" s="4">
        <v>0</v>
      </c>
      <c r="Z623" s="4"/>
      <c r="AA623" s="4"/>
      <c r="AB623" s="4"/>
    </row>
    <row r="624" spans="1:28" x14ac:dyDescent="0.2">
      <c r="A624" s="4">
        <v>50</v>
      </c>
      <c r="B624" s="4">
        <v>0</v>
      </c>
      <c r="C624" s="4">
        <v>0</v>
      </c>
      <c r="D624" s="4">
        <v>1</v>
      </c>
      <c r="E624" s="4">
        <v>233</v>
      </c>
      <c r="F624" s="4">
        <f>ROUND(Source!BD599,O624)</f>
        <v>0</v>
      </c>
      <c r="G624" s="4" t="s">
        <v>112</v>
      </c>
      <c r="H624" s="4" t="s">
        <v>113</v>
      </c>
      <c r="I624" s="4"/>
      <c r="J624" s="4"/>
      <c r="K624" s="4">
        <v>233</v>
      </c>
      <c r="L624" s="4">
        <v>24</v>
      </c>
      <c r="M624" s="4">
        <v>3</v>
      </c>
      <c r="N624" s="4" t="s">
        <v>3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0</v>
      </c>
      <c r="X624" s="4">
        <v>1</v>
      </c>
      <c r="Y624" s="4">
        <v>0</v>
      </c>
      <c r="Z624" s="4"/>
      <c r="AA624" s="4"/>
      <c r="AB624" s="4"/>
    </row>
    <row r="625" spans="1:245" x14ac:dyDescent="0.2">
      <c r="A625" s="4">
        <v>50</v>
      </c>
      <c r="B625" s="4">
        <v>0</v>
      </c>
      <c r="C625" s="4">
        <v>0</v>
      </c>
      <c r="D625" s="4">
        <v>1</v>
      </c>
      <c r="E625" s="4">
        <v>210</v>
      </c>
      <c r="F625" s="4">
        <f>ROUND(Source!X599,O625)</f>
        <v>16738.18</v>
      </c>
      <c r="G625" s="4" t="s">
        <v>114</v>
      </c>
      <c r="H625" s="4" t="s">
        <v>115</v>
      </c>
      <c r="I625" s="4"/>
      <c r="J625" s="4"/>
      <c r="K625" s="4">
        <v>210</v>
      </c>
      <c r="L625" s="4">
        <v>25</v>
      </c>
      <c r="M625" s="4">
        <v>3</v>
      </c>
      <c r="N625" s="4" t="s">
        <v>3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16738.18</v>
      </c>
      <c r="X625" s="4">
        <v>1</v>
      </c>
      <c r="Y625" s="4">
        <v>16738.18</v>
      </c>
      <c r="Z625" s="4"/>
      <c r="AA625" s="4"/>
      <c r="AB625" s="4"/>
    </row>
    <row r="626" spans="1:245" x14ac:dyDescent="0.2">
      <c r="A626" s="4">
        <v>50</v>
      </c>
      <c r="B626" s="4">
        <v>0</v>
      </c>
      <c r="C626" s="4">
        <v>0</v>
      </c>
      <c r="D626" s="4">
        <v>1</v>
      </c>
      <c r="E626" s="4">
        <v>211</v>
      </c>
      <c r="F626" s="4">
        <f>ROUND(Source!Y599,O626)</f>
        <v>2391.15</v>
      </c>
      <c r="G626" s="4" t="s">
        <v>116</v>
      </c>
      <c r="H626" s="4" t="s">
        <v>117</v>
      </c>
      <c r="I626" s="4"/>
      <c r="J626" s="4"/>
      <c r="K626" s="4">
        <v>211</v>
      </c>
      <c r="L626" s="4">
        <v>26</v>
      </c>
      <c r="M626" s="4">
        <v>3</v>
      </c>
      <c r="N626" s="4" t="s">
        <v>3</v>
      </c>
      <c r="O626" s="4">
        <v>2</v>
      </c>
      <c r="P626" s="4"/>
      <c r="Q626" s="4"/>
      <c r="R626" s="4"/>
      <c r="S626" s="4"/>
      <c r="T626" s="4"/>
      <c r="U626" s="4"/>
      <c r="V626" s="4"/>
      <c r="W626" s="4">
        <v>2391.15</v>
      </c>
      <c r="X626" s="4">
        <v>1</v>
      </c>
      <c r="Y626" s="4">
        <v>2391.15</v>
      </c>
      <c r="Z626" s="4"/>
      <c r="AA626" s="4"/>
      <c r="AB626" s="4"/>
    </row>
    <row r="627" spans="1:245" x14ac:dyDescent="0.2">
      <c r="A627" s="4">
        <v>50</v>
      </c>
      <c r="B627" s="4">
        <v>0</v>
      </c>
      <c r="C627" s="4">
        <v>0</v>
      </c>
      <c r="D627" s="4">
        <v>1</v>
      </c>
      <c r="E627" s="4">
        <v>224</v>
      </c>
      <c r="F627" s="4">
        <f>ROUND(Source!AR599,O627)</f>
        <v>43134.23</v>
      </c>
      <c r="G627" s="4" t="s">
        <v>118</v>
      </c>
      <c r="H627" s="4" t="s">
        <v>119</v>
      </c>
      <c r="I627" s="4"/>
      <c r="J627" s="4"/>
      <c r="K627" s="4">
        <v>224</v>
      </c>
      <c r="L627" s="4">
        <v>27</v>
      </c>
      <c r="M627" s="4">
        <v>3</v>
      </c>
      <c r="N627" s="4" t="s">
        <v>3</v>
      </c>
      <c r="O627" s="4">
        <v>2</v>
      </c>
      <c r="P627" s="4"/>
      <c r="Q627" s="4"/>
      <c r="R627" s="4"/>
      <c r="S627" s="4"/>
      <c r="T627" s="4"/>
      <c r="U627" s="4"/>
      <c r="V627" s="4"/>
      <c r="W627" s="4">
        <v>43134.23</v>
      </c>
      <c r="X627" s="4">
        <v>1</v>
      </c>
      <c r="Y627" s="4">
        <v>43134.23</v>
      </c>
      <c r="Z627" s="4"/>
      <c r="AA627" s="4"/>
      <c r="AB627" s="4"/>
    </row>
    <row r="629" spans="1:245" x14ac:dyDescent="0.2">
      <c r="A629" s="1">
        <v>5</v>
      </c>
      <c r="B629" s="1">
        <v>1</v>
      </c>
      <c r="C629" s="1"/>
      <c r="D629" s="1">
        <f>ROW(A638)</f>
        <v>638</v>
      </c>
      <c r="E629" s="1"/>
      <c r="F629" s="1" t="s">
        <v>15</v>
      </c>
      <c r="G629" s="1" t="s">
        <v>237</v>
      </c>
      <c r="H629" s="1" t="s">
        <v>3</v>
      </c>
      <c r="I629" s="1">
        <v>0</v>
      </c>
      <c r="J629" s="1"/>
      <c r="K629" s="1">
        <v>-1</v>
      </c>
      <c r="L629" s="1"/>
      <c r="M629" s="1" t="s">
        <v>3</v>
      </c>
      <c r="N629" s="1"/>
      <c r="O629" s="1"/>
      <c r="P629" s="1"/>
      <c r="Q629" s="1"/>
      <c r="R629" s="1"/>
      <c r="S629" s="1">
        <v>0</v>
      </c>
      <c r="T629" s="1"/>
      <c r="U629" s="1" t="s">
        <v>3</v>
      </c>
      <c r="V629" s="1">
        <v>0</v>
      </c>
      <c r="W629" s="1"/>
      <c r="X629" s="1"/>
      <c r="Y629" s="1"/>
      <c r="Z629" s="1"/>
      <c r="AA629" s="1"/>
      <c r="AB629" s="1" t="s">
        <v>3</v>
      </c>
      <c r="AC629" s="1" t="s">
        <v>3</v>
      </c>
      <c r="AD629" s="1" t="s">
        <v>3</v>
      </c>
      <c r="AE629" s="1" t="s">
        <v>3</v>
      </c>
      <c r="AF629" s="1" t="s">
        <v>3</v>
      </c>
      <c r="AG629" s="1" t="s">
        <v>3</v>
      </c>
      <c r="AH629" s="1"/>
      <c r="AI629" s="1"/>
      <c r="AJ629" s="1"/>
      <c r="AK629" s="1"/>
      <c r="AL629" s="1"/>
      <c r="AM629" s="1"/>
      <c r="AN629" s="1"/>
      <c r="AO629" s="1"/>
      <c r="AP629" s="1" t="s">
        <v>3</v>
      </c>
      <c r="AQ629" s="1" t="s">
        <v>3</v>
      </c>
      <c r="AR629" s="1" t="s">
        <v>3</v>
      </c>
      <c r="AS629" s="1"/>
      <c r="AT629" s="1"/>
      <c r="AU629" s="1"/>
      <c r="AV629" s="1"/>
      <c r="AW629" s="1"/>
      <c r="AX629" s="1"/>
      <c r="AY629" s="1"/>
      <c r="AZ629" s="1" t="s">
        <v>3</v>
      </c>
      <c r="BA629" s="1"/>
      <c r="BB629" s="1" t="s">
        <v>3</v>
      </c>
      <c r="BC629" s="1" t="s">
        <v>3</v>
      </c>
      <c r="BD629" s="1" t="s">
        <v>3</v>
      </c>
      <c r="BE629" s="1" t="s">
        <v>3</v>
      </c>
      <c r="BF629" s="1" t="s">
        <v>3</v>
      </c>
      <c r="BG629" s="1" t="s">
        <v>3</v>
      </c>
      <c r="BH629" s="1" t="s">
        <v>3</v>
      </c>
      <c r="BI629" s="1" t="s">
        <v>3</v>
      </c>
      <c r="BJ629" s="1" t="s">
        <v>3</v>
      </c>
      <c r="BK629" s="1" t="s">
        <v>3</v>
      </c>
      <c r="BL629" s="1" t="s">
        <v>3</v>
      </c>
      <c r="BM629" s="1" t="s">
        <v>3</v>
      </c>
      <c r="BN629" s="1" t="s">
        <v>3</v>
      </c>
      <c r="BO629" s="1" t="s">
        <v>3</v>
      </c>
      <c r="BP629" s="1" t="s">
        <v>3</v>
      </c>
      <c r="BQ629" s="1"/>
      <c r="BR629" s="1"/>
      <c r="BS629" s="1"/>
      <c r="BT629" s="1"/>
      <c r="BU629" s="1"/>
      <c r="BV629" s="1"/>
      <c r="BW629" s="1"/>
      <c r="BX629" s="1">
        <v>0</v>
      </c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>
        <v>0</v>
      </c>
    </row>
    <row r="631" spans="1:245" x14ac:dyDescent="0.2">
      <c r="A631" s="2">
        <v>52</v>
      </c>
      <c r="B631" s="2">
        <f t="shared" ref="B631:G631" si="386">B638</f>
        <v>1</v>
      </c>
      <c r="C631" s="2">
        <f t="shared" si="386"/>
        <v>5</v>
      </c>
      <c r="D631" s="2">
        <f t="shared" si="386"/>
        <v>629</v>
      </c>
      <c r="E631" s="2">
        <f t="shared" si="386"/>
        <v>0</v>
      </c>
      <c r="F631" s="2" t="str">
        <f t="shared" si="386"/>
        <v>Новый подраздел</v>
      </c>
      <c r="G631" s="2" t="str">
        <f t="shared" si="386"/>
        <v>Вентиляция и теплоснабжение приточных установок</v>
      </c>
      <c r="H631" s="2"/>
      <c r="I631" s="2"/>
      <c r="J631" s="2"/>
      <c r="K631" s="2"/>
      <c r="L631" s="2"/>
      <c r="M631" s="2"/>
      <c r="N631" s="2"/>
      <c r="O631" s="2">
        <f t="shared" ref="O631:AT631" si="387">O638</f>
        <v>49220.65</v>
      </c>
      <c r="P631" s="2">
        <f t="shared" si="387"/>
        <v>2132.2199999999998</v>
      </c>
      <c r="Q631" s="2">
        <f t="shared" si="387"/>
        <v>96.8</v>
      </c>
      <c r="R631" s="2">
        <f t="shared" si="387"/>
        <v>0.48</v>
      </c>
      <c r="S631" s="2">
        <f t="shared" si="387"/>
        <v>46991.63</v>
      </c>
      <c r="T631" s="2">
        <f t="shared" si="387"/>
        <v>0</v>
      </c>
      <c r="U631" s="2">
        <f t="shared" si="387"/>
        <v>92.81819999999999</v>
      </c>
      <c r="V631" s="2">
        <f t="shared" si="387"/>
        <v>0</v>
      </c>
      <c r="W631" s="2">
        <f t="shared" si="387"/>
        <v>0</v>
      </c>
      <c r="X631" s="2">
        <f t="shared" si="387"/>
        <v>32894.15</v>
      </c>
      <c r="Y631" s="2">
        <f t="shared" si="387"/>
        <v>4699.17</v>
      </c>
      <c r="Z631" s="2">
        <f t="shared" si="387"/>
        <v>0</v>
      </c>
      <c r="AA631" s="2">
        <f t="shared" si="387"/>
        <v>0</v>
      </c>
      <c r="AB631" s="2">
        <f t="shared" si="387"/>
        <v>49220.65</v>
      </c>
      <c r="AC631" s="2">
        <f t="shared" si="387"/>
        <v>2132.2199999999998</v>
      </c>
      <c r="AD631" s="2">
        <f t="shared" si="387"/>
        <v>96.8</v>
      </c>
      <c r="AE631" s="2">
        <f t="shared" si="387"/>
        <v>0.48</v>
      </c>
      <c r="AF631" s="2">
        <f t="shared" si="387"/>
        <v>46991.63</v>
      </c>
      <c r="AG631" s="2">
        <f t="shared" si="387"/>
        <v>0</v>
      </c>
      <c r="AH631" s="2">
        <f t="shared" si="387"/>
        <v>92.81819999999999</v>
      </c>
      <c r="AI631" s="2">
        <f t="shared" si="387"/>
        <v>0</v>
      </c>
      <c r="AJ631" s="2">
        <f t="shared" si="387"/>
        <v>0</v>
      </c>
      <c r="AK631" s="2">
        <f t="shared" si="387"/>
        <v>32894.15</v>
      </c>
      <c r="AL631" s="2">
        <f t="shared" si="387"/>
        <v>4699.17</v>
      </c>
      <c r="AM631" s="2">
        <f t="shared" si="387"/>
        <v>0</v>
      </c>
      <c r="AN631" s="2">
        <f t="shared" si="387"/>
        <v>0</v>
      </c>
      <c r="AO631" s="2">
        <f t="shared" si="387"/>
        <v>0</v>
      </c>
      <c r="AP631" s="2">
        <f t="shared" si="387"/>
        <v>0</v>
      </c>
      <c r="AQ631" s="2">
        <f t="shared" si="387"/>
        <v>0</v>
      </c>
      <c r="AR631" s="2">
        <f t="shared" si="387"/>
        <v>86814.74</v>
      </c>
      <c r="AS631" s="2">
        <f t="shared" si="387"/>
        <v>0</v>
      </c>
      <c r="AT631" s="2">
        <f t="shared" si="387"/>
        <v>0</v>
      </c>
      <c r="AU631" s="2">
        <f t="shared" ref="AU631:BZ631" si="388">AU638</f>
        <v>86814.74</v>
      </c>
      <c r="AV631" s="2">
        <f t="shared" si="388"/>
        <v>2132.2199999999998</v>
      </c>
      <c r="AW631" s="2">
        <f t="shared" si="388"/>
        <v>2132.2199999999998</v>
      </c>
      <c r="AX631" s="2">
        <f t="shared" si="388"/>
        <v>0</v>
      </c>
      <c r="AY631" s="2">
        <f t="shared" si="388"/>
        <v>2132.2199999999998</v>
      </c>
      <c r="AZ631" s="2">
        <f t="shared" si="388"/>
        <v>0</v>
      </c>
      <c r="BA631" s="2">
        <f t="shared" si="388"/>
        <v>0</v>
      </c>
      <c r="BB631" s="2">
        <f t="shared" si="388"/>
        <v>0</v>
      </c>
      <c r="BC631" s="2">
        <f t="shared" si="388"/>
        <v>0</v>
      </c>
      <c r="BD631" s="2">
        <f t="shared" si="388"/>
        <v>0</v>
      </c>
      <c r="BE631" s="2">
        <f t="shared" si="388"/>
        <v>0</v>
      </c>
      <c r="BF631" s="2">
        <f t="shared" si="388"/>
        <v>0</v>
      </c>
      <c r="BG631" s="2">
        <f t="shared" si="388"/>
        <v>0</v>
      </c>
      <c r="BH631" s="2">
        <f t="shared" si="388"/>
        <v>0</v>
      </c>
      <c r="BI631" s="2">
        <f t="shared" si="388"/>
        <v>0</v>
      </c>
      <c r="BJ631" s="2">
        <f t="shared" si="388"/>
        <v>0</v>
      </c>
      <c r="BK631" s="2">
        <f t="shared" si="388"/>
        <v>0</v>
      </c>
      <c r="BL631" s="2">
        <f t="shared" si="388"/>
        <v>0</v>
      </c>
      <c r="BM631" s="2">
        <f t="shared" si="388"/>
        <v>0</v>
      </c>
      <c r="BN631" s="2">
        <f t="shared" si="388"/>
        <v>0</v>
      </c>
      <c r="BO631" s="2">
        <f t="shared" si="388"/>
        <v>0</v>
      </c>
      <c r="BP631" s="2">
        <f t="shared" si="388"/>
        <v>0</v>
      </c>
      <c r="BQ631" s="2">
        <f t="shared" si="388"/>
        <v>0</v>
      </c>
      <c r="BR631" s="2">
        <f t="shared" si="388"/>
        <v>0</v>
      </c>
      <c r="BS631" s="2">
        <f t="shared" si="388"/>
        <v>0</v>
      </c>
      <c r="BT631" s="2">
        <f t="shared" si="388"/>
        <v>0</v>
      </c>
      <c r="BU631" s="2">
        <f t="shared" si="388"/>
        <v>0</v>
      </c>
      <c r="BV631" s="2">
        <f t="shared" si="388"/>
        <v>0</v>
      </c>
      <c r="BW631" s="2">
        <f t="shared" si="388"/>
        <v>0</v>
      </c>
      <c r="BX631" s="2">
        <f t="shared" si="388"/>
        <v>0</v>
      </c>
      <c r="BY631" s="2">
        <f t="shared" si="388"/>
        <v>0</v>
      </c>
      <c r="BZ631" s="2">
        <f t="shared" si="388"/>
        <v>0</v>
      </c>
      <c r="CA631" s="2">
        <f t="shared" ref="CA631:DF631" si="389">CA638</f>
        <v>86814.74</v>
      </c>
      <c r="CB631" s="2">
        <f t="shared" si="389"/>
        <v>0</v>
      </c>
      <c r="CC631" s="2">
        <f t="shared" si="389"/>
        <v>0</v>
      </c>
      <c r="CD631" s="2">
        <f t="shared" si="389"/>
        <v>86814.74</v>
      </c>
      <c r="CE631" s="2">
        <f t="shared" si="389"/>
        <v>2132.2199999999998</v>
      </c>
      <c r="CF631" s="2">
        <f t="shared" si="389"/>
        <v>2132.2199999999998</v>
      </c>
      <c r="CG631" s="2">
        <f t="shared" si="389"/>
        <v>0</v>
      </c>
      <c r="CH631" s="2">
        <f t="shared" si="389"/>
        <v>2132.2199999999998</v>
      </c>
      <c r="CI631" s="2">
        <f t="shared" si="389"/>
        <v>0</v>
      </c>
      <c r="CJ631" s="2">
        <f t="shared" si="389"/>
        <v>0</v>
      </c>
      <c r="CK631" s="2">
        <f t="shared" si="389"/>
        <v>0</v>
      </c>
      <c r="CL631" s="2">
        <f t="shared" si="389"/>
        <v>0</v>
      </c>
      <c r="CM631" s="2">
        <f t="shared" si="389"/>
        <v>0</v>
      </c>
      <c r="CN631" s="2">
        <f t="shared" si="389"/>
        <v>0</v>
      </c>
      <c r="CO631" s="2">
        <f t="shared" si="389"/>
        <v>0</v>
      </c>
      <c r="CP631" s="2">
        <f t="shared" si="389"/>
        <v>0</v>
      </c>
      <c r="CQ631" s="2">
        <f t="shared" si="389"/>
        <v>0</v>
      </c>
      <c r="CR631" s="2">
        <f t="shared" si="389"/>
        <v>0</v>
      </c>
      <c r="CS631" s="2">
        <f t="shared" si="389"/>
        <v>0</v>
      </c>
      <c r="CT631" s="2">
        <f t="shared" si="389"/>
        <v>0</v>
      </c>
      <c r="CU631" s="2">
        <f t="shared" si="389"/>
        <v>0</v>
      </c>
      <c r="CV631" s="2">
        <f t="shared" si="389"/>
        <v>0</v>
      </c>
      <c r="CW631" s="2">
        <f t="shared" si="389"/>
        <v>0</v>
      </c>
      <c r="CX631" s="2">
        <f t="shared" si="389"/>
        <v>0</v>
      </c>
      <c r="CY631" s="2">
        <f t="shared" si="389"/>
        <v>0</v>
      </c>
      <c r="CZ631" s="2">
        <f t="shared" si="389"/>
        <v>0</v>
      </c>
      <c r="DA631" s="2">
        <f t="shared" si="389"/>
        <v>0</v>
      </c>
      <c r="DB631" s="2">
        <f t="shared" si="389"/>
        <v>0</v>
      </c>
      <c r="DC631" s="2">
        <f t="shared" si="389"/>
        <v>0</v>
      </c>
      <c r="DD631" s="2">
        <f t="shared" si="389"/>
        <v>0</v>
      </c>
      <c r="DE631" s="2">
        <f t="shared" si="389"/>
        <v>0</v>
      </c>
      <c r="DF631" s="2">
        <f t="shared" si="389"/>
        <v>0</v>
      </c>
      <c r="DG631" s="3">
        <f t="shared" ref="DG631:EL631" si="390">DG638</f>
        <v>0</v>
      </c>
      <c r="DH631" s="3">
        <f t="shared" si="390"/>
        <v>0</v>
      </c>
      <c r="DI631" s="3">
        <f t="shared" si="390"/>
        <v>0</v>
      </c>
      <c r="DJ631" s="3">
        <f t="shared" si="390"/>
        <v>0</v>
      </c>
      <c r="DK631" s="3">
        <f t="shared" si="390"/>
        <v>0</v>
      </c>
      <c r="DL631" s="3">
        <f t="shared" si="390"/>
        <v>0</v>
      </c>
      <c r="DM631" s="3">
        <f t="shared" si="390"/>
        <v>0</v>
      </c>
      <c r="DN631" s="3">
        <f t="shared" si="390"/>
        <v>0</v>
      </c>
      <c r="DO631" s="3">
        <f t="shared" si="390"/>
        <v>0</v>
      </c>
      <c r="DP631" s="3">
        <f t="shared" si="390"/>
        <v>0</v>
      </c>
      <c r="DQ631" s="3">
        <f t="shared" si="390"/>
        <v>0</v>
      </c>
      <c r="DR631" s="3">
        <f t="shared" si="390"/>
        <v>0</v>
      </c>
      <c r="DS631" s="3">
        <f t="shared" si="390"/>
        <v>0</v>
      </c>
      <c r="DT631" s="3">
        <f t="shared" si="390"/>
        <v>0</v>
      </c>
      <c r="DU631" s="3">
        <f t="shared" si="390"/>
        <v>0</v>
      </c>
      <c r="DV631" s="3">
        <f t="shared" si="390"/>
        <v>0</v>
      </c>
      <c r="DW631" s="3">
        <f t="shared" si="390"/>
        <v>0</v>
      </c>
      <c r="DX631" s="3">
        <f t="shared" si="390"/>
        <v>0</v>
      </c>
      <c r="DY631" s="3">
        <f t="shared" si="390"/>
        <v>0</v>
      </c>
      <c r="DZ631" s="3">
        <f t="shared" si="390"/>
        <v>0</v>
      </c>
      <c r="EA631" s="3">
        <f t="shared" si="390"/>
        <v>0</v>
      </c>
      <c r="EB631" s="3">
        <f t="shared" si="390"/>
        <v>0</v>
      </c>
      <c r="EC631" s="3">
        <f t="shared" si="390"/>
        <v>0</v>
      </c>
      <c r="ED631" s="3">
        <f t="shared" si="390"/>
        <v>0</v>
      </c>
      <c r="EE631" s="3">
        <f t="shared" si="390"/>
        <v>0</v>
      </c>
      <c r="EF631" s="3">
        <f t="shared" si="390"/>
        <v>0</v>
      </c>
      <c r="EG631" s="3">
        <f t="shared" si="390"/>
        <v>0</v>
      </c>
      <c r="EH631" s="3">
        <f t="shared" si="390"/>
        <v>0</v>
      </c>
      <c r="EI631" s="3">
        <f t="shared" si="390"/>
        <v>0</v>
      </c>
      <c r="EJ631" s="3">
        <f t="shared" si="390"/>
        <v>0</v>
      </c>
      <c r="EK631" s="3">
        <f t="shared" si="390"/>
        <v>0</v>
      </c>
      <c r="EL631" s="3">
        <f t="shared" si="390"/>
        <v>0</v>
      </c>
      <c r="EM631" s="3">
        <f t="shared" ref="EM631:FR631" si="391">EM638</f>
        <v>0</v>
      </c>
      <c r="EN631" s="3">
        <f t="shared" si="391"/>
        <v>0</v>
      </c>
      <c r="EO631" s="3">
        <f t="shared" si="391"/>
        <v>0</v>
      </c>
      <c r="EP631" s="3">
        <f t="shared" si="391"/>
        <v>0</v>
      </c>
      <c r="EQ631" s="3">
        <f t="shared" si="391"/>
        <v>0</v>
      </c>
      <c r="ER631" s="3">
        <f t="shared" si="391"/>
        <v>0</v>
      </c>
      <c r="ES631" s="3">
        <f t="shared" si="391"/>
        <v>0</v>
      </c>
      <c r="ET631" s="3">
        <f t="shared" si="391"/>
        <v>0</v>
      </c>
      <c r="EU631" s="3">
        <f t="shared" si="391"/>
        <v>0</v>
      </c>
      <c r="EV631" s="3">
        <f t="shared" si="391"/>
        <v>0</v>
      </c>
      <c r="EW631" s="3">
        <f t="shared" si="391"/>
        <v>0</v>
      </c>
      <c r="EX631" s="3">
        <f t="shared" si="391"/>
        <v>0</v>
      </c>
      <c r="EY631" s="3">
        <f t="shared" si="391"/>
        <v>0</v>
      </c>
      <c r="EZ631" s="3">
        <f t="shared" si="391"/>
        <v>0</v>
      </c>
      <c r="FA631" s="3">
        <f t="shared" si="391"/>
        <v>0</v>
      </c>
      <c r="FB631" s="3">
        <f t="shared" si="391"/>
        <v>0</v>
      </c>
      <c r="FC631" s="3">
        <f t="shared" si="391"/>
        <v>0</v>
      </c>
      <c r="FD631" s="3">
        <f t="shared" si="391"/>
        <v>0</v>
      </c>
      <c r="FE631" s="3">
        <f t="shared" si="391"/>
        <v>0</v>
      </c>
      <c r="FF631" s="3">
        <f t="shared" si="391"/>
        <v>0</v>
      </c>
      <c r="FG631" s="3">
        <f t="shared" si="391"/>
        <v>0</v>
      </c>
      <c r="FH631" s="3">
        <f t="shared" si="391"/>
        <v>0</v>
      </c>
      <c r="FI631" s="3">
        <f t="shared" si="391"/>
        <v>0</v>
      </c>
      <c r="FJ631" s="3">
        <f t="shared" si="391"/>
        <v>0</v>
      </c>
      <c r="FK631" s="3">
        <f t="shared" si="391"/>
        <v>0</v>
      </c>
      <c r="FL631" s="3">
        <f t="shared" si="391"/>
        <v>0</v>
      </c>
      <c r="FM631" s="3">
        <f t="shared" si="391"/>
        <v>0</v>
      </c>
      <c r="FN631" s="3">
        <f t="shared" si="391"/>
        <v>0</v>
      </c>
      <c r="FO631" s="3">
        <f t="shared" si="391"/>
        <v>0</v>
      </c>
      <c r="FP631" s="3">
        <f t="shared" si="391"/>
        <v>0</v>
      </c>
      <c r="FQ631" s="3">
        <f t="shared" si="391"/>
        <v>0</v>
      </c>
      <c r="FR631" s="3">
        <f t="shared" si="391"/>
        <v>0</v>
      </c>
      <c r="FS631" s="3">
        <f t="shared" ref="FS631:GX631" si="392">FS638</f>
        <v>0</v>
      </c>
      <c r="FT631" s="3">
        <f t="shared" si="392"/>
        <v>0</v>
      </c>
      <c r="FU631" s="3">
        <f t="shared" si="392"/>
        <v>0</v>
      </c>
      <c r="FV631" s="3">
        <f t="shared" si="392"/>
        <v>0</v>
      </c>
      <c r="FW631" s="3">
        <f t="shared" si="392"/>
        <v>0</v>
      </c>
      <c r="FX631" s="3">
        <f t="shared" si="392"/>
        <v>0</v>
      </c>
      <c r="FY631" s="3">
        <f t="shared" si="392"/>
        <v>0</v>
      </c>
      <c r="FZ631" s="3">
        <f t="shared" si="392"/>
        <v>0</v>
      </c>
      <c r="GA631" s="3">
        <f t="shared" si="392"/>
        <v>0</v>
      </c>
      <c r="GB631" s="3">
        <f t="shared" si="392"/>
        <v>0</v>
      </c>
      <c r="GC631" s="3">
        <f t="shared" si="392"/>
        <v>0</v>
      </c>
      <c r="GD631" s="3">
        <f t="shared" si="392"/>
        <v>0</v>
      </c>
      <c r="GE631" s="3">
        <f t="shared" si="392"/>
        <v>0</v>
      </c>
      <c r="GF631" s="3">
        <f t="shared" si="392"/>
        <v>0</v>
      </c>
      <c r="GG631" s="3">
        <f t="shared" si="392"/>
        <v>0</v>
      </c>
      <c r="GH631" s="3">
        <f t="shared" si="392"/>
        <v>0</v>
      </c>
      <c r="GI631" s="3">
        <f t="shared" si="392"/>
        <v>0</v>
      </c>
      <c r="GJ631" s="3">
        <f t="shared" si="392"/>
        <v>0</v>
      </c>
      <c r="GK631" s="3">
        <f t="shared" si="392"/>
        <v>0</v>
      </c>
      <c r="GL631" s="3">
        <f t="shared" si="392"/>
        <v>0</v>
      </c>
      <c r="GM631" s="3">
        <f t="shared" si="392"/>
        <v>0</v>
      </c>
      <c r="GN631" s="3">
        <f t="shared" si="392"/>
        <v>0</v>
      </c>
      <c r="GO631" s="3">
        <f t="shared" si="392"/>
        <v>0</v>
      </c>
      <c r="GP631" s="3">
        <f t="shared" si="392"/>
        <v>0</v>
      </c>
      <c r="GQ631" s="3">
        <f t="shared" si="392"/>
        <v>0</v>
      </c>
      <c r="GR631" s="3">
        <f t="shared" si="392"/>
        <v>0</v>
      </c>
      <c r="GS631" s="3">
        <f t="shared" si="392"/>
        <v>0</v>
      </c>
      <c r="GT631" s="3">
        <f t="shared" si="392"/>
        <v>0</v>
      </c>
      <c r="GU631" s="3">
        <f t="shared" si="392"/>
        <v>0</v>
      </c>
      <c r="GV631" s="3">
        <f t="shared" si="392"/>
        <v>0</v>
      </c>
      <c r="GW631" s="3">
        <f t="shared" si="392"/>
        <v>0</v>
      </c>
      <c r="GX631" s="3">
        <f t="shared" si="392"/>
        <v>0</v>
      </c>
    </row>
    <row r="633" spans="1:245" x14ac:dyDescent="0.2">
      <c r="A633">
        <v>17</v>
      </c>
      <c r="B633">
        <v>1</v>
      </c>
      <c r="C633">
        <f>ROW(SmtRes!A238)</f>
        <v>238</v>
      </c>
      <c r="D633">
        <f>ROW(EtalonRes!A238)</f>
        <v>238</v>
      </c>
      <c r="E633" t="s">
        <v>269</v>
      </c>
      <c r="F633" t="s">
        <v>54</v>
      </c>
      <c r="G633" t="s">
        <v>55</v>
      </c>
      <c r="H633" t="s">
        <v>56</v>
      </c>
      <c r="I633">
        <f>ROUND((135)/100,9)</f>
        <v>1.35</v>
      </c>
      <c r="J633">
        <v>0</v>
      </c>
      <c r="K633">
        <f>ROUND((135)/100,9)</f>
        <v>1.35</v>
      </c>
      <c r="O633">
        <f>ROUND(CP633,2)</f>
        <v>7504.95</v>
      </c>
      <c r="P633">
        <f>ROUND(CQ633*I633,2)</f>
        <v>67.27</v>
      </c>
      <c r="Q633">
        <f>ROUND(CR633*I633,2)</f>
        <v>0</v>
      </c>
      <c r="R633">
        <f>ROUND(CS633*I633,2)</f>
        <v>0</v>
      </c>
      <c r="S633">
        <f>ROUND(CT633*I633,2)</f>
        <v>7437.68</v>
      </c>
      <c r="T633">
        <f>ROUND(CU633*I633,2)</f>
        <v>0</v>
      </c>
      <c r="U633">
        <f>CV633*I633</f>
        <v>14.364000000000003</v>
      </c>
      <c r="V633">
        <f>CW633*I633</f>
        <v>0</v>
      </c>
      <c r="W633">
        <f>ROUND(CX633*I633,2)</f>
        <v>0</v>
      </c>
      <c r="X633">
        <f t="shared" ref="X633:Y636" si="393">ROUND(CY633,2)</f>
        <v>5206.38</v>
      </c>
      <c r="Y633">
        <f t="shared" si="393"/>
        <v>743.77</v>
      </c>
      <c r="AA633">
        <v>1423013546</v>
      </c>
      <c r="AB633">
        <f>ROUND((AC633+AD633+AF633),6)</f>
        <v>5559.22</v>
      </c>
      <c r="AC633">
        <f>ROUND((ES633),6)</f>
        <v>49.83</v>
      </c>
      <c r="AD633">
        <f>ROUND((((ET633)-(EU633))+AE633),6)</f>
        <v>0</v>
      </c>
      <c r="AE633">
        <f t="shared" ref="AE633:AF636" si="394">ROUND((EU633),6)</f>
        <v>0</v>
      </c>
      <c r="AF633">
        <f t="shared" si="394"/>
        <v>5509.39</v>
      </c>
      <c r="AG633">
        <f>ROUND((AP633),6)</f>
        <v>0</v>
      </c>
      <c r="AH633">
        <f t="shared" ref="AH633:AI636" si="395">(EW633)</f>
        <v>10.64</v>
      </c>
      <c r="AI633">
        <f t="shared" si="395"/>
        <v>0</v>
      </c>
      <c r="AJ633">
        <f>(AS633)</f>
        <v>0</v>
      </c>
      <c r="AK633">
        <v>5559.22</v>
      </c>
      <c r="AL633">
        <v>49.83</v>
      </c>
      <c r="AM633">
        <v>0</v>
      </c>
      <c r="AN633">
        <v>0</v>
      </c>
      <c r="AO633">
        <v>5509.39</v>
      </c>
      <c r="AP633">
        <v>0</v>
      </c>
      <c r="AQ633">
        <v>10.64</v>
      </c>
      <c r="AR633">
        <v>0</v>
      </c>
      <c r="AS633">
        <v>0</v>
      </c>
      <c r="AT633">
        <v>70</v>
      </c>
      <c r="AU633">
        <v>10</v>
      </c>
      <c r="AV633">
        <v>1</v>
      </c>
      <c r="AW633">
        <v>1</v>
      </c>
      <c r="AZ633">
        <v>1</v>
      </c>
      <c r="BA633">
        <v>1</v>
      </c>
      <c r="BB633">
        <v>1</v>
      </c>
      <c r="BC633">
        <v>1</v>
      </c>
      <c r="BD633" t="s">
        <v>3</v>
      </c>
      <c r="BE633" t="s">
        <v>3</v>
      </c>
      <c r="BF633" t="s">
        <v>3</v>
      </c>
      <c r="BG633" t="s">
        <v>3</v>
      </c>
      <c r="BH633">
        <v>0</v>
      </c>
      <c r="BI633">
        <v>4</v>
      </c>
      <c r="BJ633" t="s">
        <v>57</v>
      </c>
      <c r="BM633">
        <v>0</v>
      </c>
      <c r="BN633">
        <v>0</v>
      </c>
      <c r="BO633" t="s">
        <v>3</v>
      </c>
      <c r="BP633">
        <v>0</v>
      </c>
      <c r="BQ633">
        <v>1</v>
      </c>
      <c r="BR633">
        <v>0</v>
      </c>
      <c r="BS633">
        <v>1</v>
      </c>
      <c r="BT633">
        <v>1</v>
      </c>
      <c r="BU633">
        <v>1</v>
      </c>
      <c r="BV633">
        <v>1</v>
      </c>
      <c r="BW633">
        <v>1</v>
      </c>
      <c r="BX633">
        <v>1</v>
      </c>
      <c r="BY633" t="s">
        <v>3</v>
      </c>
      <c r="BZ633">
        <v>70</v>
      </c>
      <c r="CA633">
        <v>10</v>
      </c>
      <c r="CB633" t="s">
        <v>3</v>
      </c>
      <c r="CE633">
        <v>0</v>
      </c>
      <c r="CF633">
        <v>0</v>
      </c>
      <c r="CG633">
        <v>0</v>
      </c>
      <c r="CM633">
        <v>0</v>
      </c>
      <c r="CN633" t="s">
        <v>3</v>
      </c>
      <c r="CO633">
        <v>0</v>
      </c>
      <c r="CP633">
        <f>(P633+Q633+S633)</f>
        <v>7504.9500000000007</v>
      </c>
      <c r="CQ633">
        <f>(AC633*BC633*AW633)</f>
        <v>49.83</v>
      </c>
      <c r="CR633">
        <f>((((ET633)*BB633-(EU633)*BS633)+AE633*BS633)*AV633)</f>
        <v>0</v>
      </c>
      <c r="CS633">
        <f>(AE633*BS633*AV633)</f>
        <v>0</v>
      </c>
      <c r="CT633">
        <f>(AF633*BA633*AV633)</f>
        <v>5509.39</v>
      </c>
      <c r="CU633">
        <f>AG633</f>
        <v>0</v>
      </c>
      <c r="CV633">
        <f>(AH633*AV633)</f>
        <v>10.64</v>
      </c>
      <c r="CW633">
        <f t="shared" ref="CW633:CX636" si="396">AI633</f>
        <v>0</v>
      </c>
      <c r="CX633">
        <f t="shared" si="396"/>
        <v>0</v>
      </c>
      <c r="CY633">
        <f>((S633*BZ633)/100)</f>
        <v>5206.3760000000002</v>
      </c>
      <c r="CZ633">
        <f>((S633*CA633)/100)</f>
        <v>743.76800000000003</v>
      </c>
      <c r="DC633" t="s">
        <v>3</v>
      </c>
      <c r="DD633" t="s">
        <v>3</v>
      </c>
      <c r="DE633" t="s">
        <v>3</v>
      </c>
      <c r="DF633" t="s">
        <v>3</v>
      </c>
      <c r="DG633" t="s">
        <v>3</v>
      </c>
      <c r="DH633" t="s">
        <v>3</v>
      </c>
      <c r="DI633" t="s">
        <v>3</v>
      </c>
      <c r="DJ633" t="s">
        <v>3</v>
      </c>
      <c r="DK633" t="s">
        <v>3</v>
      </c>
      <c r="DL633" t="s">
        <v>3</v>
      </c>
      <c r="DM633" t="s">
        <v>3</v>
      </c>
      <c r="DN633">
        <v>0</v>
      </c>
      <c r="DO633">
        <v>0</v>
      </c>
      <c r="DP633">
        <v>1</v>
      </c>
      <c r="DQ633">
        <v>1</v>
      </c>
      <c r="DU633">
        <v>1003</v>
      </c>
      <c r="DV633" t="s">
        <v>56</v>
      </c>
      <c r="DW633" t="s">
        <v>56</v>
      </c>
      <c r="DX633">
        <v>100</v>
      </c>
      <c r="DZ633" t="s">
        <v>3</v>
      </c>
      <c r="EA633" t="s">
        <v>3</v>
      </c>
      <c r="EB633" t="s">
        <v>3</v>
      </c>
      <c r="EC633" t="s">
        <v>3</v>
      </c>
      <c r="EE633">
        <v>1306206291</v>
      </c>
      <c r="EF633">
        <v>1</v>
      </c>
      <c r="EG633" t="s">
        <v>23</v>
      </c>
      <c r="EH633">
        <v>0</v>
      </c>
      <c r="EI633" t="s">
        <v>3</v>
      </c>
      <c r="EJ633">
        <v>4</v>
      </c>
      <c r="EK633">
        <v>0</v>
      </c>
      <c r="EL633" t="s">
        <v>24</v>
      </c>
      <c r="EM633" t="s">
        <v>25</v>
      </c>
      <c r="EO633" t="s">
        <v>3</v>
      </c>
      <c r="EQ633">
        <v>0</v>
      </c>
      <c r="ER633">
        <v>5559.22</v>
      </c>
      <c r="ES633">
        <v>49.83</v>
      </c>
      <c r="ET633">
        <v>0</v>
      </c>
      <c r="EU633">
        <v>0</v>
      </c>
      <c r="EV633">
        <v>5509.39</v>
      </c>
      <c r="EW633">
        <v>10.64</v>
      </c>
      <c r="EX633">
        <v>0</v>
      </c>
      <c r="EY633">
        <v>0</v>
      </c>
      <c r="FQ633">
        <v>0</v>
      </c>
      <c r="FR633">
        <f>ROUND(IF(BI633=3,GM633,0),2)</f>
        <v>0</v>
      </c>
      <c r="FS633">
        <v>0</v>
      </c>
      <c r="FX633">
        <v>70</v>
      </c>
      <c r="FY633">
        <v>10</v>
      </c>
      <c r="GA633" t="s">
        <v>3</v>
      </c>
      <c r="GD633">
        <v>0</v>
      </c>
      <c r="GF633">
        <v>378867325</v>
      </c>
      <c r="GG633">
        <v>2</v>
      </c>
      <c r="GH633">
        <v>1</v>
      </c>
      <c r="GI633">
        <v>-2</v>
      </c>
      <c r="GJ633">
        <v>0</v>
      </c>
      <c r="GK633">
        <f>ROUND(R633*(R12)/100,2)</f>
        <v>0</v>
      </c>
      <c r="GL633">
        <f>ROUND(IF(AND(BH633=3,BI633=3,FS633&lt;&gt;0),P633,0),2)</f>
        <v>0</v>
      </c>
      <c r="GM633">
        <f>ROUND(O633+X633+Y633+GK633,2)+GX633</f>
        <v>13455.1</v>
      </c>
      <c r="GN633">
        <f>IF(OR(BI633=0,BI633=1),ROUND(O633+X633+Y633+GK633,2),0)</f>
        <v>0</v>
      </c>
      <c r="GO633">
        <f>IF(BI633=2,ROUND(O633+X633+Y633+GK633,2),0)</f>
        <v>0</v>
      </c>
      <c r="GP633">
        <f>IF(BI633=4,ROUND(O633+X633+Y633+GK633,2)+GX633,0)</f>
        <v>13455.1</v>
      </c>
      <c r="GR633">
        <v>0</v>
      </c>
      <c r="GS633">
        <v>3</v>
      </c>
      <c r="GT633">
        <v>0</v>
      </c>
      <c r="GU633" t="s">
        <v>3</v>
      </c>
      <c r="GV633">
        <f>ROUND((GT633),6)</f>
        <v>0</v>
      </c>
      <c r="GW633">
        <v>1</v>
      </c>
      <c r="GX633">
        <f>ROUND(HC633*I633,2)</f>
        <v>0</v>
      </c>
      <c r="HA633">
        <v>0</v>
      </c>
      <c r="HB633">
        <v>0</v>
      </c>
      <c r="HC633">
        <f>GV633*GW633</f>
        <v>0</v>
      </c>
      <c r="HE633" t="s">
        <v>3</v>
      </c>
      <c r="HF633" t="s">
        <v>3</v>
      </c>
      <c r="HM633" t="s">
        <v>3</v>
      </c>
      <c r="HN633" t="s">
        <v>3</v>
      </c>
      <c r="HO633" t="s">
        <v>3</v>
      </c>
      <c r="HP633" t="s">
        <v>3</v>
      </c>
      <c r="HQ633" t="s">
        <v>3</v>
      </c>
      <c r="IK633">
        <v>0</v>
      </c>
    </row>
    <row r="634" spans="1:245" x14ac:dyDescent="0.2">
      <c r="A634">
        <v>17</v>
      </c>
      <c r="B634">
        <v>1</v>
      </c>
      <c r="C634">
        <f>ROW(SmtRes!A241)</f>
        <v>241</v>
      </c>
      <c r="D634">
        <f>ROW(EtalonRes!A241)</f>
        <v>241</v>
      </c>
      <c r="E634" t="s">
        <v>270</v>
      </c>
      <c r="F634" t="s">
        <v>144</v>
      </c>
      <c r="G634" t="s">
        <v>145</v>
      </c>
      <c r="H634" t="s">
        <v>56</v>
      </c>
      <c r="I634">
        <f>ROUND((135)/100,9)</f>
        <v>1.35</v>
      </c>
      <c r="J634">
        <v>0</v>
      </c>
      <c r="K634">
        <f>ROUND((135)/100,9)</f>
        <v>1.35</v>
      </c>
      <c r="O634">
        <f>ROUND(CP634,2)</f>
        <v>1609.63</v>
      </c>
      <c r="P634">
        <f>ROUND(CQ634*I634,2)</f>
        <v>69.28</v>
      </c>
      <c r="Q634">
        <f>ROUND(CR634*I634,2)</f>
        <v>10.19</v>
      </c>
      <c r="R634">
        <f>ROUND(CS634*I634,2)</f>
        <v>0.05</v>
      </c>
      <c r="S634">
        <f>ROUND(CT634*I634,2)</f>
        <v>1530.16</v>
      </c>
      <c r="T634">
        <f>ROUND(CU634*I634,2)</f>
        <v>0</v>
      </c>
      <c r="U634">
        <f>CV634*I634</f>
        <v>3.2669999999999999</v>
      </c>
      <c r="V634">
        <f>CW634*I634</f>
        <v>0</v>
      </c>
      <c r="W634">
        <f>ROUND(CX634*I634,2)</f>
        <v>0</v>
      </c>
      <c r="X634">
        <f t="shared" si="393"/>
        <v>1071.1099999999999</v>
      </c>
      <c r="Y634">
        <f t="shared" si="393"/>
        <v>153.02000000000001</v>
      </c>
      <c r="AA634">
        <v>1423013546</v>
      </c>
      <c r="AB634">
        <f>ROUND((AC634+AD634+AF634),6)</f>
        <v>1192.32</v>
      </c>
      <c r="AC634">
        <f>ROUND((ES634),6)</f>
        <v>51.32</v>
      </c>
      <c r="AD634">
        <f>ROUND((((ET634)-(EU634))+AE634),6)</f>
        <v>7.55</v>
      </c>
      <c r="AE634">
        <f t="shared" si="394"/>
        <v>0.04</v>
      </c>
      <c r="AF634">
        <f t="shared" si="394"/>
        <v>1133.45</v>
      </c>
      <c r="AG634">
        <f>ROUND((AP634),6)</f>
        <v>0</v>
      </c>
      <c r="AH634">
        <f t="shared" si="395"/>
        <v>2.42</v>
      </c>
      <c r="AI634">
        <f t="shared" si="395"/>
        <v>0</v>
      </c>
      <c r="AJ634">
        <f>(AS634)</f>
        <v>0</v>
      </c>
      <c r="AK634">
        <v>1192.32</v>
      </c>
      <c r="AL634">
        <v>51.32</v>
      </c>
      <c r="AM634">
        <v>7.55</v>
      </c>
      <c r="AN634">
        <v>0.04</v>
      </c>
      <c r="AO634">
        <v>1133.45</v>
      </c>
      <c r="AP634">
        <v>0</v>
      </c>
      <c r="AQ634">
        <v>2.42</v>
      </c>
      <c r="AR634">
        <v>0</v>
      </c>
      <c r="AS634">
        <v>0</v>
      </c>
      <c r="AT634">
        <v>70</v>
      </c>
      <c r="AU634">
        <v>10</v>
      </c>
      <c r="AV634">
        <v>1</v>
      </c>
      <c r="AW634">
        <v>1</v>
      </c>
      <c r="AZ634">
        <v>1</v>
      </c>
      <c r="BA634">
        <v>1</v>
      </c>
      <c r="BB634">
        <v>1</v>
      </c>
      <c r="BC634">
        <v>1</v>
      </c>
      <c r="BD634" t="s">
        <v>3</v>
      </c>
      <c r="BE634" t="s">
        <v>3</v>
      </c>
      <c r="BF634" t="s">
        <v>3</v>
      </c>
      <c r="BG634" t="s">
        <v>3</v>
      </c>
      <c r="BH634">
        <v>0</v>
      </c>
      <c r="BI634">
        <v>4</v>
      </c>
      <c r="BJ634" t="s">
        <v>146</v>
      </c>
      <c r="BM634">
        <v>0</v>
      </c>
      <c r="BN634">
        <v>0</v>
      </c>
      <c r="BO634" t="s">
        <v>3</v>
      </c>
      <c r="BP634">
        <v>0</v>
      </c>
      <c r="BQ634">
        <v>1</v>
      </c>
      <c r="BR634">
        <v>0</v>
      </c>
      <c r="BS634">
        <v>1</v>
      </c>
      <c r="BT634">
        <v>1</v>
      </c>
      <c r="BU634">
        <v>1</v>
      </c>
      <c r="BV634">
        <v>1</v>
      </c>
      <c r="BW634">
        <v>1</v>
      </c>
      <c r="BX634">
        <v>1</v>
      </c>
      <c r="BY634" t="s">
        <v>3</v>
      </c>
      <c r="BZ634">
        <v>70</v>
      </c>
      <c r="CA634">
        <v>10</v>
      </c>
      <c r="CB634" t="s">
        <v>3</v>
      </c>
      <c r="CE634">
        <v>0</v>
      </c>
      <c r="CF634">
        <v>0</v>
      </c>
      <c r="CG634">
        <v>0</v>
      </c>
      <c r="CM634">
        <v>0</v>
      </c>
      <c r="CN634" t="s">
        <v>3</v>
      </c>
      <c r="CO634">
        <v>0</v>
      </c>
      <c r="CP634">
        <f>(P634+Q634+S634)</f>
        <v>1609.63</v>
      </c>
      <c r="CQ634">
        <f>(AC634*BC634*AW634)</f>
        <v>51.32</v>
      </c>
      <c r="CR634">
        <f>((((ET634)*BB634-(EU634)*BS634)+AE634*BS634)*AV634)</f>
        <v>7.55</v>
      </c>
      <c r="CS634">
        <f>(AE634*BS634*AV634)</f>
        <v>0.04</v>
      </c>
      <c r="CT634">
        <f>(AF634*BA634*AV634)</f>
        <v>1133.45</v>
      </c>
      <c r="CU634">
        <f>AG634</f>
        <v>0</v>
      </c>
      <c r="CV634">
        <f>(AH634*AV634)</f>
        <v>2.42</v>
      </c>
      <c r="CW634">
        <f t="shared" si="396"/>
        <v>0</v>
      </c>
      <c r="CX634">
        <f t="shared" si="396"/>
        <v>0</v>
      </c>
      <c r="CY634">
        <f>((S634*BZ634)/100)</f>
        <v>1071.1120000000001</v>
      </c>
      <c r="CZ634">
        <f>((S634*CA634)/100)</f>
        <v>153.01599999999999</v>
      </c>
      <c r="DC634" t="s">
        <v>3</v>
      </c>
      <c r="DD634" t="s">
        <v>3</v>
      </c>
      <c r="DE634" t="s">
        <v>3</v>
      </c>
      <c r="DF634" t="s">
        <v>3</v>
      </c>
      <c r="DG634" t="s">
        <v>3</v>
      </c>
      <c r="DH634" t="s">
        <v>3</v>
      </c>
      <c r="DI634" t="s">
        <v>3</v>
      </c>
      <c r="DJ634" t="s">
        <v>3</v>
      </c>
      <c r="DK634" t="s">
        <v>3</v>
      </c>
      <c r="DL634" t="s">
        <v>3</v>
      </c>
      <c r="DM634" t="s">
        <v>3</v>
      </c>
      <c r="DN634">
        <v>0</v>
      </c>
      <c r="DO634">
        <v>0</v>
      </c>
      <c r="DP634">
        <v>1</v>
      </c>
      <c r="DQ634">
        <v>1</v>
      </c>
      <c r="DU634">
        <v>1003</v>
      </c>
      <c r="DV634" t="s">
        <v>56</v>
      </c>
      <c r="DW634" t="s">
        <v>56</v>
      </c>
      <c r="DX634">
        <v>100</v>
      </c>
      <c r="DZ634" t="s">
        <v>3</v>
      </c>
      <c r="EA634" t="s">
        <v>3</v>
      </c>
      <c r="EB634" t="s">
        <v>3</v>
      </c>
      <c r="EC634" t="s">
        <v>3</v>
      </c>
      <c r="EE634">
        <v>1306206291</v>
      </c>
      <c r="EF634">
        <v>1</v>
      </c>
      <c r="EG634" t="s">
        <v>23</v>
      </c>
      <c r="EH634">
        <v>0</v>
      </c>
      <c r="EI634" t="s">
        <v>3</v>
      </c>
      <c r="EJ634">
        <v>4</v>
      </c>
      <c r="EK634">
        <v>0</v>
      </c>
      <c r="EL634" t="s">
        <v>24</v>
      </c>
      <c r="EM634" t="s">
        <v>25</v>
      </c>
      <c r="EO634" t="s">
        <v>3</v>
      </c>
      <c r="EQ634">
        <v>0</v>
      </c>
      <c r="ER634">
        <v>1192.32</v>
      </c>
      <c r="ES634">
        <v>51.32</v>
      </c>
      <c r="ET634">
        <v>7.55</v>
      </c>
      <c r="EU634">
        <v>0.04</v>
      </c>
      <c r="EV634">
        <v>1133.45</v>
      </c>
      <c r="EW634">
        <v>2.42</v>
      </c>
      <c r="EX634">
        <v>0</v>
      </c>
      <c r="EY634">
        <v>0</v>
      </c>
      <c r="FQ634">
        <v>0</v>
      </c>
      <c r="FR634">
        <f>ROUND(IF(BI634=3,GM634,0),2)</f>
        <v>0</v>
      </c>
      <c r="FS634">
        <v>0</v>
      </c>
      <c r="FX634">
        <v>70</v>
      </c>
      <c r="FY634">
        <v>10</v>
      </c>
      <c r="GA634" t="s">
        <v>3</v>
      </c>
      <c r="GD634">
        <v>0</v>
      </c>
      <c r="GF634">
        <v>1102977517</v>
      </c>
      <c r="GG634">
        <v>2</v>
      </c>
      <c r="GH634">
        <v>1</v>
      </c>
      <c r="GI634">
        <v>-2</v>
      </c>
      <c r="GJ634">
        <v>0</v>
      </c>
      <c r="GK634">
        <f>ROUND(R634*(R12)/100,2)</f>
        <v>0.08</v>
      </c>
      <c r="GL634">
        <f>ROUND(IF(AND(BH634=3,BI634=3,FS634&lt;&gt;0),P634,0),2)</f>
        <v>0</v>
      </c>
      <c r="GM634">
        <f>ROUND(O634+X634+Y634+GK634,2)+GX634</f>
        <v>2833.84</v>
      </c>
      <c r="GN634">
        <f>IF(OR(BI634=0,BI634=1),ROUND(O634+X634+Y634+GK634,2),0)</f>
        <v>0</v>
      </c>
      <c r="GO634">
        <f>IF(BI634=2,ROUND(O634+X634+Y634+GK634,2),0)</f>
        <v>0</v>
      </c>
      <c r="GP634">
        <f>IF(BI634=4,ROUND(O634+X634+Y634+GK634,2)+GX634,0)</f>
        <v>2833.84</v>
      </c>
      <c r="GR634">
        <v>0</v>
      </c>
      <c r="GS634">
        <v>3</v>
      </c>
      <c r="GT634">
        <v>0</v>
      </c>
      <c r="GU634" t="s">
        <v>3</v>
      </c>
      <c r="GV634">
        <f>ROUND((GT634),6)</f>
        <v>0</v>
      </c>
      <c r="GW634">
        <v>1</v>
      </c>
      <c r="GX634">
        <f>ROUND(HC634*I634,2)</f>
        <v>0</v>
      </c>
      <c r="HA634">
        <v>0</v>
      </c>
      <c r="HB634">
        <v>0</v>
      </c>
      <c r="HC634">
        <f>GV634*GW634</f>
        <v>0</v>
      </c>
      <c r="HE634" t="s">
        <v>3</v>
      </c>
      <c r="HF634" t="s">
        <v>3</v>
      </c>
      <c r="HM634" t="s">
        <v>3</v>
      </c>
      <c r="HN634" t="s">
        <v>3</v>
      </c>
      <c r="HO634" t="s">
        <v>3</v>
      </c>
      <c r="HP634" t="s">
        <v>3</v>
      </c>
      <c r="HQ634" t="s">
        <v>3</v>
      </c>
      <c r="IK634">
        <v>0</v>
      </c>
    </row>
    <row r="635" spans="1:245" x14ac:dyDescent="0.2">
      <c r="A635">
        <v>17</v>
      </c>
      <c r="B635">
        <v>1</v>
      </c>
      <c r="C635">
        <f>ROW(SmtRes!A243)</f>
        <v>243</v>
      </c>
      <c r="D635">
        <f>ROW(EtalonRes!A243)</f>
        <v>243</v>
      </c>
      <c r="E635" t="s">
        <v>271</v>
      </c>
      <c r="F635" t="s">
        <v>59</v>
      </c>
      <c r="G635" t="s">
        <v>60</v>
      </c>
      <c r="H635" t="s">
        <v>56</v>
      </c>
      <c r="I635">
        <f>ROUND((270+120+144)/100,9)</f>
        <v>5.34</v>
      </c>
      <c r="J635">
        <v>0</v>
      </c>
      <c r="K635">
        <f>ROUND((270+120+144)/100,9)</f>
        <v>5.34</v>
      </c>
      <c r="O635">
        <f>ROUND(CP635,2)</f>
        <v>30431.27</v>
      </c>
      <c r="P635">
        <f>ROUND(CQ635*I635,2)</f>
        <v>1011.13</v>
      </c>
      <c r="Q635">
        <f>ROUND(CR635*I635,2)</f>
        <v>0</v>
      </c>
      <c r="R635">
        <f>ROUND(CS635*I635,2)</f>
        <v>0</v>
      </c>
      <c r="S635">
        <f>ROUND(CT635*I635,2)</f>
        <v>29420.14</v>
      </c>
      <c r="T635">
        <f>ROUND(CU635*I635,2)</f>
        <v>0</v>
      </c>
      <c r="U635">
        <f>CV635*I635</f>
        <v>56.817599999999999</v>
      </c>
      <c r="V635">
        <f>CW635*I635</f>
        <v>0</v>
      </c>
      <c r="W635">
        <f>ROUND(CX635*I635,2)</f>
        <v>0</v>
      </c>
      <c r="X635">
        <f t="shared" si="393"/>
        <v>20594.099999999999</v>
      </c>
      <c r="Y635">
        <f t="shared" si="393"/>
        <v>2942.01</v>
      </c>
      <c r="AA635">
        <v>1423013546</v>
      </c>
      <c r="AB635">
        <f>ROUND((AC635+AD635+AF635),6)</f>
        <v>5698.74</v>
      </c>
      <c r="AC635">
        <f>ROUND((ES635),6)</f>
        <v>189.35</v>
      </c>
      <c r="AD635">
        <f>ROUND((((ET635)-(EU635))+AE635),6)</f>
        <v>0</v>
      </c>
      <c r="AE635">
        <f t="shared" si="394"/>
        <v>0</v>
      </c>
      <c r="AF635">
        <f t="shared" si="394"/>
        <v>5509.39</v>
      </c>
      <c r="AG635">
        <f>ROUND((AP635),6)</f>
        <v>0</v>
      </c>
      <c r="AH635">
        <f t="shared" si="395"/>
        <v>10.64</v>
      </c>
      <c r="AI635">
        <f t="shared" si="395"/>
        <v>0</v>
      </c>
      <c r="AJ635">
        <f>(AS635)</f>
        <v>0</v>
      </c>
      <c r="AK635">
        <v>5698.74</v>
      </c>
      <c r="AL635">
        <v>189.35</v>
      </c>
      <c r="AM635">
        <v>0</v>
      </c>
      <c r="AN635">
        <v>0</v>
      </c>
      <c r="AO635">
        <v>5509.39</v>
      </c>
      <c r="AP635">
        <v>0</v>
      </c>
      <c r="AQ635">
        <v>10.64</v>
      </c>
      <c r="AR635">
        <v>0</v>
      </c>
      <c r="AS635">
        <v>0</v>
      </c>
      <c r="AT635">
        <v>70</v>
      </c>
      <c r="AU635">
        <v>10</v>
      </c>
      <c r="AV635">
        <v>1</v>
      </c>
      <c r="AW635">
        <v>1</v>
      </c>
      <c r="AZ635">
        <v>1</v>
      </c>
      <c r="BA635">
        <v>1</v>
      </c>
      <c r="BB635">
        <v>1</v>
      </c>
      <c r="BC635">
        <v>1</v>
      </c>
      <c r="BD635" t="s">
        <v>3</v>
      </c>
      <c r="BE635" t="s">
        <v>3</v>
      </c>
      <c r="BF635" t="s">
        <v>3</v>
      </c>
      <c r="BG635" t="s">
        <v>3</v>
      </c>
      <c r="BH635">
        <v>0</v>
      </c>
      <c r="BI635">
        <v>4</v>
      </c>
      <c r="BJ635" t="s">
        <v>61</v>
      </c>
      <c r="BM635">
        <v>0</v>
      </c>
      <c r="BN635">
        <v>0</v>
      </c>
      <c r="BO635" t="s">
        <v>3</v>
      </c>
      <c r="BP635">
        <v>0</v>
      </c>
      <c r="BQ635">
        <v>1</v>
      </c>
      <c r="BR635">
        <v>0</v>
      </c>
      <c r="BS635">
        <v>1</v>
      </c>
      <c r="BT635">
        <v>1</v>
      </c>
      <c r="BU635">
        <v>1</v>
      </c>
      <c r="BV635">
        <v>1</v>
      </c>
      <c r="BW635">
        <v>1</v>
      </c>
      <c r="BX635">
        <v>1</v>
      </c>
      <c r="BY635" t="s">
        <v>3</v>
      </c>
      <c r="BZ635">
        <v>70</v>
      </c>
      <c r="CA635">
        <v>10</v>
      </c>
      <c r="CB635" t="s">
        <v>3</v>
      </c>
      <c r="CE635">
        <v>0</v>
      </c>
      <c r="CF635">
        <v>0</v>
      </c>
      <c r="CG635">
        <v>0</v>
      </c>
      <c r="CM635">
        <v>0</v>
      </c>
      <c r="CN635" t="s">
        <v>3</v>
      </c>
      <c r="CO635">
        <v>0</v>
      </c>
      <c r="CP635">
        <f>(P635+Q635+S635)</f>
        <v>30431.27</v>
      </c>
      <c r="CQ635">
        <f>(AC635*BC635*AW635)</f>
        <v>189.35</v>
      </c>
      <c r="CR635">
        <f>((((ET635)*BB635-(EU635)*BS635)+AE635*BS635)*AV635)</f>
        <v>0</v>
      </c>
      <c r="CS635">
        <f>(AE635*BS635*AV635)</f>
        <v>0</v>
      </c>
      <c r="CT635">
        <f>(AF635*BA635*AV635)</f>
        <v>5509.39</v>
      </c>
      <c r="CU635">
        <f>AG635</f>
        <v>0</v>
      </c>
      <c r="CV635">
        <f>(AH635*AV635)</f>
        <v>10.64</v>
      </c>
      <c r="CW635">
        <f t="shared" si="396"/>
        <v>0</v>
      </c>
      <c r="CX635">
        <f t="shared" si="396"/>
        <v>0</v>
      </c>
      <c r="CY635">
        <f>((S635*BZ635)/100)</f>
        <v>20594.098000000002</v>
      </c>
      <c r="CZ635">
        <f>((S635*CA635)/100)</f>
        <v>2942.0140000000001</v>
      </c>
      <c r="DC635" t="s">
        <v>3</v>
      </c>
      <c r="DD635" t="s">
        <v>3</v>
      </c>
      <c r="DE635" t="s">
        <v>3</v>
      </c>
      <c r="DF635" t="s">
        <v>3</v>
      </c>
      <c r="DG635" t="s">
        <v>3</v>
      </c>
      <c r="DH635" t="s">
        <v>3</v>
      </c>
      <c r="DI635" t="s">
        <v>3</v>
      </c>
      <c r="DJ635" t="s">
        <v>3</v>
      </c>
      <c r="DK635" t="s">
        <v>3</v>
      </c>
      <c r="DL635" t="s">
        <v>3</v>
      </c>
      <c r="DM635" t="s">
        <v>3</v>
      </c>
      <c r="DN635">
        <v>0</v>
      </c>
      <c r="DO635">
        <v>0</v>
      </c>
      <c r="DP635">
        <v>1</v>
      </c>
      <c r="DQ635">
        <v>1</v>
      </c>
      <c r="DU635">
        <v>1003</v>
      </c>
      <c r="DV635" t="s">
        <v>56</v>
      </c>
      <c r="DW635" t="s">
        <v>56</v>
      </c>
      <c r="DX635">
        <v>100</v>
      </c>
      <c r="DZ635" t="s">
        <v>3</v>
      </c>
      <c r="EA635" t="s">
        <v>3</v>
      </c>
      <c r="EB635" t="s">
        <v>3</v>
      </c>
      <c r="EC635" t="s">
        <v>3</v>
      </c>
      <c r="EE635">
        <v>1306206291</v>
      </c>
      <c r="EF635">
        <v>1</v>
      </c>
      <c r="EG635" t="s">
        <v>23</v>
      </c>
      <c r="EH635">
        <v>0</v>
      </c>
      <c r="EI635" t="s">
        <v>3</v>
      </c>
      <c r="EJ635">
        <v>4</v>
      </c>
      <c r="EK635">
        <v>0</v>
      </c>
      <c r="EL635" t="s">
        <v>24</v>
      </c>
      <c r="EM635" t="s">
        <v>25</v>
      </c>
      <c r="EO635" t="s">
        <v>3</v>
      </c>
      <c r="EQ635">
        <v>0</v>
      </c>
      <c r="ER635">
        <v>5698.74</v>
      </c>
      <c r="ES635">
        <v>189.35</v>
      </c>
      <c r="ET635">
        <v>0</v>
      </c>
      <c r="EU635">
        <v>0</v>
      </c>
      <c r="EV635">
        <v>5509.39</v>
      </c>
      <c r="EW635">
        <v>10.64</v>
      </c>
      <c r="EX635">
        <v>0</v>
      </c>
      <c r="EY635">
        <v>0</v>
      </c>
      <c r="FQ635">
        <v>0</v>
      </c>
      <c r="FR635">
        <f>ROUND(IF(BI635=3,GM635,0),2)</f>
        <v>0</v>
      </c>
      <c r="FS635">
        <v>0</v>
      </c>
      <c r="FX635">
        <v>70</v>
      </c>
      <c r="FY635">
        <v>10</v>
      </c>
      <c r="GA635" t="s">
        <v>3</v>
      </c>
      <c r="GD635">
        <v>0</v>
      </c>
      <c r="GF635">
        <v>1190406279</v>
      </c>
      <c r="GG635">
        <v>2</v>
      </c>
      <c r="GH635">
        <v>1</v>
      </c>
      <c r="GI635">
        <v>-2</v>
      </c>
      <c r="GJ635">
        <v>0</v>
      </c>
      <c r="GK635">
        <f>ROUND(R635*(R12)/100,2)</f>
        <v>0</v>
      </c>
      <c r="GL635">
        <f>ROUND(IF(AND(BH635=3,BI635=3,FS635&lt;&gt;0),P635,0),2)</f>
        <v>0</v>
      </c>
      <c r="GM635">
        <f>ROUND(O635+X635+Y635+GK635,2)+GX635</f>
        <v>53967.38</v>
      </c>
      <c r="GN635">
        <f>IF(OR(BI635=0,BI635=1),ROUND(O635+X635+Y635+GK635,2),0)</f>
        <v>0</v>
      </c>
      <c r="GO635">
        <f>IF(BI635=2,ROUND(O635+X635+Y635+GK635,2),0)</f>
        <v>0</v>
      </c>
      <c r="GP635">
        <f>IF(BI635=4,ROUND(O635+X635+Y635+GK635,2)+GX635,0)</f>
        <v>53967.38</v>
      </c>
      <c r="GR635">
        <v>0</v>
      </c>
      <c r="GS635">
        <v>3</v>
      </c>
      <c r="GT635">
        <v>0</v>
      </c>
      <c r="GU635" t="s">
        <v>3</v>
      </c>
      <c r="GV635">
        <f>ROUND((GT635),6)</f>
        <v>0</v>
      </c>
      <c r="GW635">
        <v>1</v>
      </c>
      <c r="GX635">
        <f>ROUND(HC635*I635,2)</f>
        <v>0</v>
      </c>
      <c r="HA635">
        <v>0</v>
      </c>
      <c r="HB635">
        <v>0</v>
      </c>
      <c r="HC635">
        <f>GV635*GW635</f>
        <v>0</v>
      </c>
      <c r="HE635" t="s">
        <v>3</v>
      </c>
      <c r="HF635" t="s">
        <v>3</v>
      </c>
      <c r="HM635" t="s">
        <v>3</v>
      </c>
      <c r="HN635" t="s">
        <v>3</v>
      </c>
      <c r="HO635" t="s">
        <v>3</v>
      </c>
      <c r="HP635" t="s">
        <v>3</v>
      </c>
      <c r="HQ635" t="s">
        <v>3</v>
      </c>
      <c r="IK635">
        <v>0</v>
      </c>
    </row>
    <row r="636" spans="1:245" x14ac:dyDescent="0.2">
      <c r="A636">
        <v>17</v>
      </c>
      <c r="B636">
        <v>1</v>
      </c>
      <c r="C636">
        <f>ROW(SmtRes!A246)</f>
        <v>246</v>
      </c>
      <c r="D636">
        <f>ROW(EtalonRes!A246)</f>
        <v>246</v>
      </c>
      <c r="E636" t="s">
        <v>272</v>
      </c>
      <c r="F636" t="s">
        <v>148</v>
      </c>
      <c r="G636" t="s">
        <v>149</v>
      </c>
      <c r="H636" t="s">
        <v>56</v>
      </c>
      <c r="I636">
        <f>ROUND((270+120+144)/100,9)</f>
        <v>5.34</v>
      </c>
      <c r="J636">
        <v>0</v>
      </c>
      <c r="K636">
        <f>ROUND((270+120+144)/100,9)</f>
        <v>5.34</v>
      </c>
      <c r="O636">
        <f>ROUND(CP636,2)</f>
        <v>9674.7999999999993</v>
      </c>
      <c r="P636">
        <f>ROUND(CQ636*I636,2)</f>
        <v>984.54</v>
      </c>
      <c r="Q636">
        <f>ROUND(CR636*I636,2)</f>
        <v>86.61</v>
      </c>
      <c r="R636">
        <f>ROUND(CS636*I636,2)</f>
        <v>0.43</v>
      </c>
      <c r="S636">
        <f>ROUND(CT636*I636,2)</f>
        <v>8603.65</v>
      </c>
      <c r="T636">
        <f>ROUND(CU636*I636,2)</f>
        <v>0</v>
      </c>
      <c r="U636">
        <f>CV636*I636</f>
        <v>18.369599999999998</v>
      </c>
      <c r="V636">
        <f>CW636*I636</f>
        <v>0</v>
      </c>
      <c r="W636">
        <f>ROUND(CX636*I636,2)</f>
        <v>0</v>
      </c>
      <c r="X636">
        <f t="shared" si="393"/>
        <v>6022.56</v>
      </c>
      <c r="Y636">
        <f t="shared" si="393"/>
        <v>860.37</v>
      </c>
      <c r="AA636">
        <v>1423013546</v>
      </c>
      <c r="AB636">
        <f>ROUND((AC636+AD636+AF636),6)</f>
        <v>1811.76</v>
      </c>
      <c r="AC636">
        <f>ROUND((ES636),6)</f>
        <v>184.37</v>
      </c>
      <c r="AD636">
        <f>ROUND((((ET636)-(EU636))+AE636),6)</f>
        <v>16.22</v>
      </c>
      <c r="AE636">
        <f t="shared" si="394"/>
        <v>0.08</v>
      </c>
      <c r="AF636">
        <f t="shared" si="394"/>
        <v>1611.17</v>
      </c>
      <c r="AG636">
        <f>ROUND((AP636),6)</f>
        <v>0</v>
      </c>
      <c r="AH636">
        <f t="shared" si="395"/>
        <v>3.44</v>
      </c>
      <c r="AI636">
        <f t="shared" si="395"/>
        <v>0</v>
      </c>
      <c r="AJ636">
        <f>(AS636)</f>
        <v>0</v>
      </c>
      <c r="AK636">
        <v>1811.76</v>
      </c>
      <c r="AL636">
        <v>184.37</v>
      </c>
      <c r="AM636">
        <v>16.22</v>
      </c>
      <c r="AN636">
        <v>0.08</v>
      </c>
      <c r="AO636">
        <v>1611.17</v>
      </c>
      <c r="AP636">
        <v>0</v>
      </c>
      <c r="AQ636">
        <v>3.44</v>
      </c>
      <c r="AR636">
        <v>0</v>
      </c>
      <c r="AS636">
        <v>0</v>
      </c>
      <c r="AT636">
        <v>70</v>
      </c>
      <c r="AU636">
        <v>10</v>
      </c>
      <c r="AV636">
        <v>1</v>
      </c>
      <c r="AW636">
        <v>1</v>
      </c>
      <c r="AZ636">
        <v>1</v>
      </c>
      <c r="BA636">
        <v>1</v>
      </c>
      <c r="BB636">
        <v>1</v>
      </c>
      <c r="BC636">
        <v>1</v>
      </c>
      <c r="BD636" t="s">
        <v>3</v>
      </c>
      <c r="BE636" t="s">
        <v>3</v>
      </c>
      <c r="BF636" t="s">
        <v>3</v>
      </c>
      <c r="BG636" t="s">
        <v>3</v>
      </c>
      <c r="BH636">
        <v>0</v>
      </c>
      <c r="BI636">
        <v>4</v>
      </c>
      <c r="BJ636" t="s">
        <v>150</v>
      </c>
      <c r="BM636">
        <v>0</v>
      </c>
      <c r="BN636">
        <v>0</v>
      </c>
      <c r="BO636" t="s">
        <v>3</v>
      </c>
      <c r="BP636">
        <v>0</v>
      </c>
      <c r="BQ636">
        <v>1</v>
      </c>
      <c r="BR636">
        <v>0</v>
      </c>
      <c r="BS636">
        <v>1</v>
      </c>
      <c r="BT636">
        <v>1</v>
      </c>
      <c r="BU636">
        <v>1</v>
      </c>
      <c r="BV636">
        <v>1</v>
      </c>
      <c r="BW636">
        <v>1</v>
      </c>
      <c r="BX636">
        <v>1</v>
      </c>
      <c r="BY636" t="s">
        <v>3</v>
      </c>
      <c r="BZ636">
        <v>70</v>
      </c>
      <c r="CA636">
        <v>10</v>
      </c>
      <c r="CB636" t="s">
        <v>3</v>
      </c>
      <c r="CE636">
        <v>0</v>
      </c>
      <c r="CF636">
        <v>0</v>
      </c>
      <c r="CG636">
        <v>0</v>
      </c>
      <c r="CM636">
        <v>0</v>
      </c>
      <c r="CN636" t="s">
        <v>3</v>
      </c>
      <c r="CO636">
        <v>0</v>
      </c>
      <c r="CP636">
        <f>(P636+Q636+S636)</f>
        <v>9674.7999999999993</v>
      </c>
      <c r="CQ636">
        <f>(AC636*BC636*AW636)</f>
        <v>184.37</v>
      </c>
      <c r="CR636">
        <f>((((ET636)*BB636-(EU636)*BS636)+AE636*BS636)*AV636)</f>
        <v>16.22</v>
      </c>
      <c r="CS636">
        <f>(AE636*BS636*AV636)</f>
        <v>0.08</v>
      </c>
      <c r="CT636">
        <f>(AF636*BA636*AV636)</f>
        <v>1611.17</v>
      </c>
      <c r="CU636">
        <f>AG636</f>
        <v>0</v>
      </c>
      <c r="CV636">
        <f>(AH636*AV636)</f>
        <v>3.44</v>
      </c>
      <c r="CW636">
        <f t="shared" si="396"/>
        <v>0</v>
      </c>
      <c r="CX636">
        <f t="shared" si="396"/>
        <v>0</v>
      </c>
      <c r="CY636">
        <f>((S636*BZ636)/100)</f>
        <v>6022.5550000000003</v>
      </c>
      <c r="CZ636">
        <f>((S636*CA636)/100)</f>
        <v>860.36500000000001</v>
      </c>
      <c r="DC636" t="s">
        <v>3</v>
      </c>
      <c r="DD636" t="s">
        <v>3</v>
      </c>
      <c r="DE636" t="s">
        <v>3</v>
      </c>
      <c r="DF636" t="s">
        <v>3</v>
      </c>
      <c r="DG636" t="s">
        <v>3</v>
      </c>
      <c r="DH636" t="s">
        <v>3</v>
      </c>
      <c r="DI636" t="s">
        <v>3</v>
      </c>
      <c r="DJ636" t="s">
        <v>3</v>
      </c>
      <c r="DK636" t="s">
        <v>3</v>
      </c>
      <c r="DL636" t="s">
        <v>3</v>
      </c>
      <c r="DM636" t="s">
        <v>3</v>
      </c>
      <c r="DN636">
        <v>0</v>
      </c>
      <c r="DO636">
        <v>0</v>
      </c>
      <c r="DP636">
        <v>1</v>
      </c>
      <c r="DQ636">
        <v>1</v>
      </c>
      <c r="DU636">
        <v>1003</v>
      </c>
      <c r="DV636" t="s">
        <v>56</v>
      </c>
      <c r="DW636" t="s">
        <v>56</v>
      </c>
      <c r="DX636">
        <v>100</v>
      </c>
      <c r="DZ636" t="s">
        <v>3</v>
      </c>
      <c r="EA636" t="s">
        <v>3</v>
      </c>
      <c r="EB636" t="s">
        <v>3</v>
      </c>
      <c r="EC636" t="s">
        <v>3</v>
      </c>
      <c r="EE636">
        <v>1306206291</v>
      </c>
      <c r="EF636">
        <v>1</v>
      </c>
      <c r="EG636" t="s">
        <v>23</v>
      </c>
      <c r="EH636">
        <v>0</v>
      </c>
      <c r="EI636" t="s">
        <v>3</v>
      </c>
      <c r="EJ636">
        <v>4</v>
      </c>
      <c r="EK636">
        <v>0</v>
      </c>
      <c r="EL636" t="s">
        <v>24</v>
      </c>
      <c r="EM636" t="s">
        <v>25</v>
      </c>
      <c r="EO636" t="s">
        <v>3</v>
      </c>
      <c r="EQ636">
        <v>0</v>
      </c>
      <c r="ER636">
        <v>1811.76</v>
      </c>
      <c r="ES636">
        <v>184.37</v>
      </c>
      <c r="ET636">
        <v>16.22</v>
      </c>
      <c r="EU636">
        <v>0.08</v>
      </c>
      <c r="EV636">
        <v>1611.17</v>
      </c>
      <c r="EW636">
        <v>3.44</v>
      </c>
      <c r="EX636">
        <v>0</v>
      </c>
      <c r="EY636">
        <v>0</v>
      </c>
      <c r="FQ636">
        <v>0</v>
      </c>
      <c r="FR636">
        <f>ROUND(IF(BI636=3,GM636,0),2)</f>
        <v>0</v>
      </c>
      <c r="FS636">
        <v>0</v>
      </c>
      <c r="FX636">
        <v>70</v>
      </c>
      <c r="FY636">
        <v>10</v>
      </c>
      <c r="GA636" t="s">
        <v>3</v>
      </c>
      <c r="GD636">
        <v>0</v>
      </c>
      <c r="GF636">
        <v>1564354006</v>
      </c>
      <c r="GG636">
        <v>2</v>
      </c>
      <c r="GH636">
        <v>1</v>
      </c>
      <c r="GI636">
        <v>-2</v>
      </c>
      <c r="GJ636">
        <v>0</v>
      </c>
      <c r="GK636">
        <f>ROUND(R636*(R12)/100,2)</f>
        <v>0.69</v>
      </c>
      <c r="GL636">
        <f>ROUND(IF(AND(BH636=3,BI636=3,FS636&lt;&gt;0),P636,0),2)</f>
        <v>0</v>
      </c>
      <c r="GM636">
        <f>ROUND(O636+X636+Y636+GK636,2)+GX636</f>
        <v>16558.419999999998</v>
      </c>
      <c r="GN636">
        <f>IF(OR(BI636=0,BI636=1),ROUND(O636+X636+Y636+GK636,2),0)</f>
        <v>0</v>
      </c>
      <c r="GO636">
        <f>IF(BI636=2,ROUND(O636+X636+Y636+GK636,2),0)</f>
        <v>0</v>
      </c>
      <c r="GP636">
        <f>IF(BI636=4,ROUND(O636+X636+Y636+GK636,2)+GX636,0)</f>
        <v>16558.419999999998</v>
      </c>
      <c r="GR636">
        <v>0</v>
      </c>
      <c r="GS636">
        <v>3</v>
      </c>
      <c r="GT636">
        <v>0</v>
      </c>
      <c r="GU636" t="s">
        <v>3</v>
      </c>
      <c r="GV636">
        <f>ROUND((GT636),6)</f>
        <v>0</v>
      </c>
      <c r="GW636">
        <v>1</v>
      </c>
      <c r="GX636">
        <f>ROUND(HC636*I636,2)</f>
        <v>0</v>
      </c>
      <c r="HA636">
        <v>0</v>
      </c>
      <c r="HB636">
        <v>0</v>
      </c>
      <c r="HC636">
        <f>GV636*GW636</f>
        <v>0</v>
      </c>
      <c r="HE636" t="s">
        <v>3</v>
      </c>
      <c r="HF636" t="s">
        <v>3</v>
      </c>
      <c r="HM636" t="s">
        <v>3</v>
      </c>
      <c r="HN636" t="s">
        <v>3</v>
      </c>
      <c r="HO636" t="s">
        <v>3</v>
      </c>
      <c r="HP636" t="s">
        <v>3</v>
      </c>
      <c r="HQ636" t="s">
        <v>3</v>
      </c>
      <c r="IK636">
        <v>0</v>
      </c>
    </row>
    <row r="638" spans="1:245" x14ac:dyDescent="0.2">
      <c r="A638" s="2">
        <v>51</v>
      </c>
      <c r="B638" s="2">
        <f>B629</f>
        <v>1</v>
      </c>
      <c r="C638" s="2">
        <f>A629</f>
        <v>5</v>
      </c>
      <c r="D638" s="2">
        <f>ROW(A629)</f>
        <v>629</v>
      </c>
      <c r="E638" s="2"/>
      <c r="F638" s="2" t="str">
        <f>IF(F629&lt;&gt;"",F629,"")</f>
        <v>Новый подраздел</v>
      </c>
      <c r="G638" s="2" t="str">
        <f>IF(G629&lt;&gt;"",G629,"")</f>
        <v>Вентиляция и теплоснабжение приточных установок</v>
      </c>
      <c r="H638" s="2">
        <v>0</v>
      </c>
      <c r="I638" s="2"/>
      <c r="J638" s="2"/>
      <c r="K638" s="2"/>
      <c r="L638" s="2"/>
      <c r="M638" s="2"/>
      <c r="N638" s="2"/>
      <c r="O638" s="2">
        <f t="shared" ref="O638:T638" si="397">ROUND(AB638,2)</f>
        <v>49220.65</v>
      </c>
      <c r="P638" s="2">
        <f t="shared" si="397"/>
        <v>2132.2199999999998</v>
      </c>
      <c r="Q638" s="2">
        <f t="shared" si="397"/>
        <v>96.8</v>
      </c>
      <c r="R638" s="2">
        <f t="shared" si="397"/>
        <v>0.48</v>
      </c>
      <c r="S638" s="2">
        <f t="shared" si="397"/>
        <v>46991.63</v>
      </c>
      <c r="T638" s="2">
        <f t="shared" si="397"/>
        <v>0</v>
      </c>
      <c r="U638" s="2">
        <f>AH638</f>
        <v>92.81819999999999</v>
      </c>
      <c r="V638" s="2">
        <f>AI638</f>
        <v>0</v>
      </c>
      <c r="W638" s="2">
        <f>ROUND(AJ638,2)</f>
        <v>0</v>
      </c>
      <c r="X638" s="2">
        <f>ROUND(AK638,2)</f>
        <v>32894.15</v>
      </c>
      <c r="Y638" s="2">
        <f>ROUND(AL638,2)</f>
        <v>4699.17</v>
      </c>
      <c r="Z638" s="2"/>
      <c r="AA638" s="2"/>
      <c r="AB638" s="2">
        <f>ROUND(SUMIF(AA633:AA636,"=1423013546",O633:O636),2)</f>
        <v>49220.65</v>
      </c>
      <c r="AC638" s="2">
        <f>ROUND(SUMIF(AA633:AA636,"=1423013546",P633:P636),2)</f>
        <v>2132.2199999999998</v>
      </c>
      <c r="AD638" s="2">
        <f>ROUND(SUMIF(AA633:AA636,"=1423013546",Q633:Q636),2)</f>
        <v>96.8</v>
      </c>
      <c r="AE638" s="2">
        <f>ROUND(SUMIF(AA633:AA636,"=1423013546",R633:R636),2)</f>
        <v>0.48</v>
      </c>
      <c r="AF638" s="2">
        <f>ROUND(SUMIF(AA633:AA636,"=1423013546",S633:S636),2)</f>
        <v>46991.63</v>
      </c>
      <c r="AG638" s="2">
        <f>ROUND(SUMIF(AA633:AA636,"=1423013546",T633:T636),2)</f>
        <v>0</v>
      </c>
      <c r="AH638" s="2">
        <f>SUMIF(AA633:AA636,"=1423013546",U633:U636)</f>
        <v>92.81819999999999</v>
      </c>
      <c r="AI638" s="2">
        <f>SUMIF(AA633:AA636,"=1423013546",V633:V636)</f>
        <v>0</v>
      </c>
      <c r="AJ638" s="2">
        <f>ROUND(SUMIF(AA633:AA636,"=1423013546",W633:W636),2)</f>
        <v>0</v>
      </c>
      <c r="AK638" s="2">
        <f>ROUND(SUMIF(AA633:AA636,"=1423013546",X633:X636),2)</f>
        <v>32894.15</v>
      </c>
      <c r="AL638" s="2">
        <f>ROUND(SUMIF(AA633:AA636,"=1423013546",Y633:Y636),2)</f>
        <v>4699.17</v>
      </c>
      <c r="AM638" s="2"/>
      <c r="AN638" s="2"/>
      <c r="AO638" s="2">
        <f t="shared" ref="AO638:BD638" si="398">ROUND(BX638,2)</f>
        <v>0</v>
      </c>
      <c r="AP638" s="2">
        <f t="shared" si="398"/>
        <v>0</v>
      </c>
      <c r="AQ638" s="2">
        <f t="shared" si="398"/>
        <v>0</v>
      </c>
      <c r="AR638" s="2">
        <f t="shared" si="398"/>
        <v>86814.74</v>
      </c>
      <c r="AS638" s="2">
        <f t="shared" si="398"/>
        <v>0</v>
      </c>
      <c r="AT638" s="2">
        <f t="shared" si="398"/>
        <v>0</v>
      </c>
      <c r="AU638" s="2">
        <f t="shared" si="398"/>
        <v>86814.74</v>
      </c>
      <c r="AV638" s="2">
        <f t="shared" si="398"/>
        <v>2132.2199999999998</v>
      </c>
      <c r="AW638" s="2">
        <f t="shared" si="398"/>
        <v>2132.2199999999998</v>
      </c>
      <c r="AX638" s="2">
        <f t="shared" si="398"/>
        <v>0</v>
      </c>
      <c r="AY638" s="2">
        <f t="shared" si="398"/>
        <v>2132.2199999999998</v>
      </c>
      <c r="AZ638" s="2">
        <f t="shared" si="398"/>
        <v>0</v>
      </c>
      <c r="BA638" s="2">
        <f t="shared" si="398"/>
        <v>0</v>
      </c>
      <c r="BB638" s="2">
        <f t="shared" si="398"/>
        <v>0</v>
      </c>
      <c r="BC638" s="2">
        <f t="shared" si="398"/>
        <v>0</v>
      </c>
      <c r="BD638" s="2">
        <f t="shared" si="398"/>
        <v>0</v>
      </c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>
        <f>ROUND(SUMIF(AA633:AA636,"=1423013546",FQ633:FQ636),2)</f>
        <v>0</v>
      </c>
      <c r="BY638" s="2">
        <f>ROUND(SUMIF(AA633:AA636,"=1423013546",FR633:FR636),2)</f>
        <v>0</v>
      </c>
      <c r="BZ638" s="2">
        <f>ROUND(SUMIF(AA633:AA636,"=1423013546",GL633:GL636),2)</f>
        <v>0</v>
      </c>
      <c r="CA638" s="2">
        <f>ROUND(SUMIF(AA633:AA636,"=1423013546",GM633:GM636),2)</f>
        <v>86814.74</v>
      </c>
      <c r="CB638" s="2">
        <f>ROUND(SUMIF(AA633:AA636,"=1423013546",GN633:GN636),2)</f>
        <v>0</v>
      </c>
      <c r="CC638" s="2">
        <f>ROUND(SUMIF(AA633:AA636,"=1423013546",GO633:GO636),2)</f>
        <v>0</v>
      </c>
      <c r="CD638" s="2">
        <f>ROUND(SUMIF(AA633:AA636,"=1423013546",GP633:GP636),2)</f>
        <v>86814.74</v>
      </c>
      <c r="CE638" s="2">
        <f>AC638-BX638</f>
        <v>2132.2199999999998</v>
      </c>
      <c r="CF638" s="2">
        <f>AC638-BY638</f>
        <v>2132.2199999999998</v>
      </c>
      <c r="CG638" s="2">
        <f>BX638-BZ638</f>
        <v>0</v>
      </c>
      <c r="CH638" s="2">
        <f>AC638-BX638-BY638+BZ638</f>
        <v>2132.2199999999998</v>
      </c>
      <c r="CI638" s="2">
        <f>BY638-BZ638</f>
        <v>0</v>
      </c>
      <c r="CJ638" s="2">
        <f>ROUND(SUMIF(AA633:AA636,"=1423013546",GX633:GX636),2)</f>
        <v>0</v>
      </c>
      <c r="CK638" s="2">
        <f>ROUND(SUMIF(AA633:AA636,"=1423013546",GY633:GY636),2)</f>
        <v>0</v>
      </c>
      <c r="CL638" s="2">
        <f>ROUND(SUMIF(AA633:AA636,"=1423013546",GZ633:GZ636),2)</f>
        <v>0</v>
      </c>
      <c r="CM638" s="2">
        <f>ROUND(SUMIF(AA633:AA636,"=1423013546",HD633:HD636),2)</f>
        <v>0</v>
      </c>
      <c r="CN638" s="2"/>
      <c r="CO638" s="2"/>
      <c r="CP638" s="2"/>
      <c r="CQ638" s="2"/>
      <c r="CR638" s="2"/>
      <c r="CS638" s="2"/>
      <c r="CT638" s="2"/>
      <c r="CU638" s="2"/>
      <c r="CV638" s="2"/>
      <c r="CW638" s="2"/>
      <c r="CX638" s="2"/>
      <c r="CY638" s="2"/>
      <c r="CZ638" s="2"/>
      <c r="DA638" s="2"/>
      <c r="DB638" s="2"/>
      <c r="DC638" s="2"/>
      <c r="DD638" s="2"/>
      <c r="DE638" s="2"/>
      <c r="DF638" s="2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>
        <v>0</v>
      </c>
    </row>
    <row r="640" spans="1:245" x14ac:dyDescent="0.2">
      <c r="A640" s="4">
        <v>50</v>
      </c>
      <c r="B640" s="4">
        <v>0</v>
      </c>
      <c r="C640" s="4">
        <v>0</v>
      </c>
      <c r="D640" s="4">
        <v>1</v>
      </c>
      <c r="E640" s="4">
        <v>201</v>
      </c>
      <c r="F640" s="4">
        <f>ROUND(Source!O638,O640)</f>
        <v>49220.65</v>
      </c>
      <c r="G640" s="4" t="s">
        <v>66</v>
      </c>
      <c r="H640" s="4" t="s">
        <v>67</v>
      </c>
      <c r="I640" s="4"/>
      <c r="J640" s="4"/>
      <c r="K640" s="4">
        <v>201</v>
      </c>
      <c r="L640" s="4">
        <v>1</v>
      </c>
      <c r="M640" s="4">
        <v>3</v>
      </c>
      <c r="N640" s="4" t="s">
        <v>3</v>
      </c>
      <c r="O640" s="4">
        <v>2</v>
      </c>
      <c r="P640" s="4"/>
      <c r="Q640" s="4"/>
      <c r="R640" s="4"/>
      <c r="S640" s="4"/>
      <c r="T640" s="4"/>
      <c r="U640" s="4"/>
      <c r="V640" s="4"/>
      <c r="W640" s="4">
        <v>49220.65</v>
      </c>
      <c r="X640" s="4">
        <v>1</v>
      </c>
      <c r="Y640" s="4">
        <v>49220.65</v>
      </c>
      <c r="Z640" s="4"/>
      <c r="AA640" s="4"/>
      <c r="AB640" s="4"/>
    </row>
    <row r="641" spans="1:28" x14ac:dyDescent="0.2">
      <c r="A641" s="4">
        <v>50</v>
      </c>
      <c r="B641" s="4">
        <v>0</v>
      </c>
      <c r="C641" s="4">
        <v>0</v>
      </c>
      <c r="D641" s="4">
        <v>1</v>
      </c>
      <c r="E641" s="4">
        <v>202</v>
      </c>
      <c r="F641" s="4">
        <f>ROUND(Source!P638,O641)</f>
        <v>2132.2199999999998</v>
      </c>
      <c r="G641" s="4" t="s">
        <v>68</v>
      </c>
      <c r="H641" s="4" t="s">
        <v>69</v>
      </c>
      <c r="I641" s="4"/>
      <c r="J641" s="4"/>
      <c r="K641" s="4">
        <v>202</v>
      </c>
      <c r="L641" s="4">
        <v>2</v>
      </c>
      <c r="M641" s="4">
        <v>3</v>
      </c>
      <c r="N641" s="4" t="s">
        <v>3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2132.2199999999998</v>
      </c>
      <c r="X641" s="4">
        <v>1</v>
      </c>
      <c r="Y641" s="4">
        <v>2132.2199999999998</v>
      </c>
      <c r="Z641" s="4"/>
      <c r="AA641" s="4"/>
      <c r="AB641" s="4"/>
    </row>
    <row r="642" spans="1:28" x14ac:dyDescent="0.2">
      <c r="A642" s="4">
        <v>50</v>
      </c>
      <c r="B642" s="4">
        <v>0</v>
      </c>
      <c r="C642" s="4">
        <v>0</v>
      </c>
      <c r="D642" s="4">
        <v>1</v>
      </c>
      <c r="E642" s="4">
        <v>222</v>
      </c>
      <c r="F642" s="4">
        <f>ROUND(Source!AO638,O642)</f>
        <v>0</v>
      </c>
      <c r="G642" s="4" t="s">
        <v>70</v>
      </c>
      <c r="H642" s="4" t="s">
        <v>71</v>
      </c>
      <c r="I642" s="4"/>
      <c r="J642" s="4"/>
      <c r="K642" s="4">
        <v>222</v>
      </c>
      <c r="L642" s="4">
        <v>3</v>
      </c>
      <c r="M642" s="4">
        <v>3</v>
      </c>
      <c r="N642" s="4" t="s">
        <v>3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0</v>
      </c>
      <c r="X642" s="4">
        <v>1</v>
      </c>
      <c r="Y642" s="4">
        <v>0</v>
      </c>
      <c r="Z642" s="4"/>
      <c r="AA642" s="4"/>
      <c r="AB642" s="4"/>
    </row>
    <row r="643" spans="1:28" x14ac:dyDescent="0.2">
      <c r="A643" s="4">
        <v>50</v>
      </c>
      <c r="B643" s="4">
        <v>0</v>
      </c>
      <c r="C643" s="4">
        <v>0</v>
      </c>
      <c r="D643" s="4">
        <v>1</v>
      </c>
      <c r="E643" s="4">
        <v>225</v>
      </c>
      <c r="F643" s="4">
        <f>ROUND(Source!AV638,O643)</f>
        <v>2132.2199999999998</v>
      </c>
      <c r="G643" s="4" t="s">
        <v>72</v>
      </c>
      <c r="H643" s="4" t="s">
        <v>73</v>
      </c>
      <c r="I643" s="4"/>
      <c r="J643" s="4"/>
      <c r="K643" s="4">
        <v>225</v>
      </c>
      <c r="L643" s="4">
        <v>4</v>
      </c>
      <c r="M643" s="4">
        <v>3</v>
      </c>
      <c r="N643" s="4" t="s">
        <v>3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2132.2199999999998</v>
      </c>
      <c r="X643" s="4">
        <v>1</v>
      </c>
      <c r="Y643" s="4">
        <v>2132.2199999999998</v>
      </c>
      <c r="Z643" s="4"/>
      <c r="AA643" s="4"/>
      <c r="AB643" s="4"/>
    </row>
    <row r="644" spans="1:28" x14ac:dyDescent="0.2">
      <c r="A644" s="4">
        <v>50</v>
      </c>
      <c r="B644" s="4">
        <v>0</v>
      </c>
      <c r="C644" s="4">
        <v>0</v>
      </c>
      <c r="D644" s="4">
        <v>1</v>
      </c>
      <c r="E644" s="4">
        <v>226</v>
      </c>
      <c r="F644" s="4">
        <f>ROUND(Source!AW638,O644)</f>
        <v>2132.2199999999998</v>
      </c>
      <c r="G644" s="4" t="s">
        <v>74</v>
      </c>
      <c r="H644" s="4" t="s">
        <v>75</v>
      </c>
      <c r="I644" s="4"/>
      <c r="J644" s="4"/>
      <c r="K644" s="4">
        <v>226</v>
      </c>
      <c r="L644" s="4">
        <v>5</v>
      </c>
      <c r="M644" s="4">
        <v>3</v>
      </c>
      <c r="N644" s="4" t="s">
        <v>3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2132.2199999999998</v>
      </c>
      <c r="X644" s="4">
        <v>1</v>
      </c>
      <c r="Y644" s="4">
        <v>2132.2199999999998</v>
      </c>
      <c r="Z644" s="4"/>
      <c r="AA644" s="4"/>
      <c r="AB644" s="4"/>
    </row>
    <row r="645" spans="1:28" x14ac:dyDescent="0.2">
      <c r="A645" s="4">
        <v>50</v>
      </c>
      <c r="B645" s="4">
        <v>0</v>
      </c>
      <c r="C645" s="4">
        <v>0</v>
      </c>
      <c r="D645" s="4">
        <v>1</v>
      </c>
      <c r="E645" s="4">
        <v>227</v>
      </c>
      <c r="F645" s="4">
        <f>ROUND(Source!AX638,O645)</f>
        <v>0</v>
      </c>
      <c r="G645" s="4" t="s">
        <v>76</v>
      </c>
      <c r="H645" s="4" t="s">
        <v>77</v>
      </c>
      <c r="I645" s="4"/>
      <c r="J645" s="4"/>
      <c r="K645" s="4">
        <v>227</v>
      </c>
      <c r="L645" s="4">
        <v>6</v>
      </c>
      <c r="M645" s="4">
        <v>3</v>
      </c>
      <c r="N645" s="4" t="s">
        <v>3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0</v>
      </c>
      <c r="X645" s="4">
        <v>1</v>
      </c>
      <c r="Y645" s="4">
        <v>0</v>
      </c>
      <c r="Z645" s="4"/>
      <c r="AA645" s="4"/>
      <c r="AB645" s="4"/>
    </row>
    <row r="646" spans="1:28" x14ac:dyDescent="0.2">
      <c r="A646" s="4">
        <v>50</v>
      </c>
      <c r="B646" s="4">
        <v>0</v>
      </c>
      <c r="C646" s="4">
        <v>0</v>
      </c>
      <c r="D646" s="4">
        <v>1</v>
      </c>
      <c r="E646" s="4">
        <v>228</v>
      </c>
      <c r="F646" s="4">
        <f>ROUND(Source!AY638,O646)</f>
        <v>2132.2199999999998</v>
      </c>
      <c r="G646" s="4" t="s">
        <v>78</v>
      </c>
      <c r="H646" s="4" t="s">
        <v>79</v>
      </c>
      <c r="I646" s="4"/>
      <c r="J646" s="4"/>
      <c r="K646" s="4">
        <v>228</v>
      </c>
      <c r="L646" s="4">
        <v>7</v>
      </c>
      <c r="M646" s="4">
        <v>3</v>
      </c>
      <c r="N646" s="4" t="s">
        <v>3</v>
      </c>
      <c r="O646" s="4">
        <v>2</v>
      </c>
      <c r="P646" s="4"/>
      <c r="Q646" s="4"/>
      <c r="R646" s="4"/>
      <c r="S646" s="4"/>
      <c r="T646" s="4"/>
      <c r="U646" s="4"/>
      <c r="V646" s="4"/>
      <c r="W646" s="4">
        <v>2132.2199999999998</v>
      </c>
      <c r="X646" s="4">
        <v>1</v>
      </c>
      <c r="Y646" s="4">
        <v>2132.2199999999998</v>
      </c>
      <c r="Z646" s="4"/>
      <c r="AA646" s="4"/>
      <c r="AB646" s="4"/>
    </row>
    <row r="647" spans="1:28" x14ac:dyDescent="0.2">
      <c r="A647" s="4">
        <v>50</v>
      </c>
      <c r="B647" s="4">
        <v>0</v>
      </c>
      <c r="C647" s="4">
        <v>0</v>
      </c>
      <c r="D647" s="4">
        <v>1</v>
      </c>
      <c r="E647" s="4">
        <v>216</v>
      </c>
      <c r="F647" s="4">
        <f>ROUND(Source!AP638,O647)</f>
        <v>0</v>
      </c>
      <c r="G647" s="4" t="s">
        <v>80</v>
      </c>
      <c r="H647" s="4" t="s">
        <v>81</v>
      </c>
      <c r="I647" s="4"/>
      <c r="J647" s="4"/>
      <c r="K647" s="4">
        <v>216</v>
      </c>
      <c r="L647" s="4">
        <v>8</v>
      </c>
      <c r="M647" s="4">
        <v>3</v>
      </c>
      <c r="N647" s="4" t="s">
        <v>3</v>
      </c>
      <c r="O647" s="4">
        <v>2</v>
      </c>
      <c r="P647" s="4"/>
      <c r="Q647" s="4"/>
      <c r="R647" s="4"/>
      <c r="S647" s="4"/>
      <c r="T647" s="4"/>
      <c r="U647" s="4"/>
      <c r="V647" s="4"/>
      <c r="W647" s="4">
        <v>0</v>
      </c>
      <c r="X647" s="4">
        <v>1</v>
      </c>
      <c r="Y647" s="4">
        <v>0</v>
      </c>
      <c r="Z647" s="4"/>
      <c r="AA647" s="4"/>
      <c r="AB647" s="4"/>
    </row>
    <row r="648" spans="1:28" x14ac:dyDescent="0.2">
      <c r="A648" s="4">
        <v>50</v>
      </c>
      <c r="B648" s="4">
        <v>0</v>
      </c>
      <c r="C648" s="4">
        <v>0</v>
      </c>
      <c r="D648" s="4">
        <v>1</v>
      </c>
      <c r="E648" s="4">
        <v>223</v>
      </c>
      <c r="F648" s="4">
        <f>ROUND(Source!AQ638,O648)</f>
        <v>0</v>
      </c>
      <c r="G648" s="4" t="s">
        <v>82</v>
      </c>
      <c r="H648" s="4" t="s">
        <v>83</v>
      </c>
      <c r="I648" s="4"/>
      <c r="J648" s="4"/>
      <c r="K648" s="4">
        <v>223</v>
      </c>
      <c r="L648" s="4">
        <v>9</v>
      </c>
      <c r="M648" s="4">
        <v>3</v>
      </c>
      <c r="N648" s="4" t="s">
        <v>3</v>
      </c>
      <c r="O648" s="4">
        <v>2</v>
      </c>
      <c r="P648" s="4"/>
      <c r="Q648" s="4"/>
      <c r="R648" s="4"/>
      <c r="S648" s="4"/>
      <c r="T648" s="4"/>
      <c r="U648" s="4"/>
      <c r="V648" s="4"/>
      <c r="W648" s="4">
        <v>0</v>
      </c>
      <c r="X648" s="4">
        <v>1</v>
      </c>
      <c r="Y648" s="4">
        <v>0</v>
      </c>
      <c r="Z648" s="4"/>
      <c r="AA648" s="4"/>
      <c r="AB648" s="4"/>
    </row>
    <row r="649" spans="1:28" x14ac:dyDescent="0.2">
      <c r="A649" s="4">
        <v>50</v>
      </c>
      <c r="B649" s="4">
        <v>0</v>
      </c>
      <c r="C649" s="4">
        <v>0</v>
      </c>
      <c r="D649" s="4">
        <v>1</v>
      </c>
      <c r="E649" s="4">
        <v>229</v>
      </c>
      <c r="F649" s="4">
        <f>ROUND(Source!AZ638,O649)</f>
        <v>0</v>
      </c>
      <c r="G649" s="4" t="s">
        <v>84</v>
      </c>
      <c r="H649" s="4" t="s">
        <v>85</v>
      </c>
      <c r="I649" s="4"/>
      <c r="J649" s="4"/>
      <c r="K649" s="4">
        <v>229</v>
      </c>
      <c r="L649" s="4">
        <v>10</v>
      </c>
      <c r="M649" s="4">
        <v>3</v>
      </c>
      <c r="N649" s="4" t="s">
        <v>3</v>
      </c>
      <c r="O649" s="4">
        <v>2</v>
      </c>
      <c r="P649" s="4"/>
      <c r="Q649" s="4"/>
      <c r="R649" s="4"/>
      <c r="S649" s="4"/>
      <c r="T649" s="4"/>
      <c r="U649" s="4"/>
      <c r="V649" s="4"/>
      <c r="W649" s="4">
        <v>0</v>
      </c>
      <c r="X649" s="4">
        <v>1</v>
      </c>
      <c r="Y649" s="4">
        <v>0</v>
      </c>
      <c r="Z649" s="4"/>
      <c r="AA649" s="4"/>
      <c r="AB649" s="4"/>
    </row>
    <row r="650" spans="1:28" x14ac:dyDescent="0.2">
      <c r="A650" s="4">
        <v>50</v>
      </c>
      <c r="B650" s="4">
        <v>0</v>
      </c>
      <c r="C650" s="4">
        <v>0</v>
      </c>
      <c r="D650" s="4">
        <v>1</v>
      </c>
      <c r="E650" s="4">
        <v>203</v>
      </c>
      <c r="F650" s="4">
        <f>ROUND(Source!Q638,O650)</f>
        <v>96.8</v>
      </c>
      <c r="G650" s="4" t="s">
        <v>86</v>
      </c>
      <c r="H650" s="4" t="s">
        <v>87</v>
      </c>
      <c r="I650" s="4"/>
      <c r="J650" s="4"/>
      <c r="K650" s="4">
        <v>203</v>
      </c>
      <c r="L650" s="4">
        <v>11</v>
      </c>
      <c r="M650" s="4">
        <v>3</v>
      </c>
      <c r="N650" s="4" t="s">
        <v>3</v>
      </c>
      <c r="O650" s="4">
        <v>2</v>
      </c>
      <c r="P650" s="4"/>
      <c r="Q650" s="4"/>
      <c r="R650" s="4"/>
      <c r="S650" s="4"/>
      <c r="T650" s="4"/>
      <c r="U650" s="4"/>
      <c r="V650" s="4"/>
      <c r="W650" s="4">
        <v>96.8</v>
      </c>
      <c r="X650" s="4">
        <v>1</v>
      </c>
      <c r="Y650" s="4">
        <v>96.8</v>
      </c>
      <c r="Z650" s="4"/>
      <c r="AA650" s="4"/>
      <c r="AB650" s="4"/>
    </row>
    <row r="651" spans="1:28" x14ac:dyDescent="0.2">
      <c r="A651" s="4">
        <v>50</v>
      </c>
      <c r="B651" s="4">
        <v>0</v>
      </c>
      <c r="C651" s="4">
        <v>0</v>
      </c>
      <c r="D651" s="4">
        <v>1</v>
      </c>
      <c r="E651" s="4">
        <v>231</v>
      </c>
      <c r="F651" s="4">
        <f>ROUND(Source!BB638,O651)</f>
        <v>0</v>
      </c>
      <c r="G651" s="4" t="s">
        <v>88</v>
      </c>
      <c r="H651" s="4" t="s">
        <v>89</v>
      </c>
      <c r="I651" s="4"/>
      <c r="J651" s="4"/>
      <c r="K651" s="4">
        <v>231</v>
      </c>
      <c r="L651" s="4">
        <v>12</v>
      </c>
      <c r="M651" s="4">
        <v>3</v>
      </c>
      <c r="N651" s="4" t="s">
        <v>3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0</v>
      </c>
      <c r="X651" s="4">
        <v>1</v>
      </c>
      <c r="Y651" s="4">
        <v>0</v>
      </c>
      <c r="Z651" s="4"/>
      <c r="AA651" s="4"/>
      <c r="AB651" s="4"/>
    </row>
    <row r="652" spans="1:28" x14ac:dyDescent="0.2">
      <c r="A652" s="4">
        <v>50</v>
      </c>
      <c r="B652" s="4">
        <v>0</v>
      </c>
      <c r="C652" s="4">
        <v>0</v>
      </c>
      <c r="D652" s="4">
        <v>1</v>
      </c>
      <c r="E652" s="4">
        <v>204</v>
      </c>
      <c r="F652" s="4">
        <f>ROUND(Source!R638,O652)</f>
        <v>0.48</v>
      </c>
      <c r="G652" s="4" t="s">
        <v>90</v>
      </c>
      <c r="H652" s="4" t="s">
        <v>91</v>
      </c>
      <c r="I652" s="4"/>
      <c r="J652" s="4"/>
      <c r="K652" s="4">
        <v>204</v>
      </c>
      <c r="L652" s="4">
        <v>13</v>
      </c>
      <c r="M652" s="4">
        <v>3</v>
      </c>
      <c r="N652" s="4" t="s">
        <v>3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0.48</v>
      </c>
      <c r="X652" s="4">
        <v>1</v>
      </c>
      <c r="Y652" s="4">
        <v>0.48</v>
      </c>
      <c r="Z652" s="4"/>
      <c r="AA652" s="4"/>
      <c r="AB652" s="4"/>
    </row>
    <row r="653" spans="1:28" x14ac:dyDescent="0.2">
      <c r="A653" s="4">
        <v>50</v>
      </c>
      <c r="B653" s="4">
        <v>0</v>
      </c>
      <c r="C653" s="4">
        <v>0</v>
      </c>
      <c r="D653" s="4">
        <v>1</v>
      </c>
      <c r="E653" s="4">
        <v>205</v>
      </c>
      <c r="F653" s="4">
        <f>ROUND(Source!S638,O653)</f>
        <v>46991.63</v>
      </c>
      <c r="G653" s="4" t="s">
        <v>92</v>
      </c>
      <c r="H653" s="4" t="s">
        <v>93</v>
      </c>
      <c r="I653" s="4"/>
      <c r="J653" s="4"/>
      <c r="K653" s="4">
        <v>205</v>
      </c>
      <c r="L653" s="4">
        <v>14</v>
      </c>
      <c r="M653" s="4">
        <v>3</v>
      </c>
      <c r="N653" s="4" t="s">
        <v>3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46991.63</v>
      </c>
      <c r="X653" s="4">
        <v>1</v>
      </c>
      <c r="Y653" s="4">
        <v>46991.63</v>
      </c>
      <c r="Z653" s="4"/>
      <c r="AA653" s="4"/>
      <c r="AB653" s="4"/>
    </row>
    <row r="654" spans="1:28" x14ac:dyDescent="0.2">
      <c r="A654" s="4">
        <v>50</v>
      </c>
      <c r="B654" s="4">
        <v>0</v>
      </c>
      <c r="C654" s="4">
        <v>0</v>
      </c>
      <c r="D654" s="4">
        <v>1</v>
      </c>
      <c r="E654" s="4">
        <v>232</v>
      </c>
      <c r="F654" s="4">
        <f>ROUND(Source!BC638,O654)</f>
        <v>0</v>
      </c>
      <c r="G654" s="4" t="s">
        <v>94</v>
      </c>
      <c r="H654" s="4" t="s">
        <v>95</v>
      </c>
      <c r="I654" s="4"/>
      <c r="J654" s="4"/>
      <c r="K654" s="4">
        <v>232</v>
      </c>
      <c r="L654" s="4">
        <v>15</v>
      </c>
      <c r="M654" s="4">
        <v>3</v>
      </c>
      <c r="N654" s="4" t="s">
        <v>3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0</v>
      </c>
      <c r="X654" s="4">
        <v>1</v>
      </c>
      <c r="Y654" s="4">
        <v>0</v>
      </c>
      <c r="Z654" s="4"/>
      <c r="AA654" s="4"/>
      <c r="AB654" s="4"/>
    </row>
    <row r="655" spans="1:28" x14ac:dyDescent="0.2">
      <c r="A655" s="4">
        <v>50</v>
      </c>
      <c r="B655" s="4">
        <v>0</v>
      </c>
      <c r="C655" s="4">
        <v>0</v>
      </c>
      <c r="D655" s="4">
        <v>1</v>
      </c>
      <c r="E655" s="4">
        <v>214</v>
      </c>
      <c r="F655" s="4">
        <f>ROUND(Source!AS638,O655)</f>
        <v>0</v>
      </c>
      <c r="G655" s="4" t="s">
        <v>96</v>
      </c>
      <c r="H655" s="4" t="s">
        <v>97</v>
      </c>
      <c r="I655" s="4"/>
      <c r="J655" s="4"/>
      <c r="K655" s="4">
        <v>214</v>
      </c>
      <c r="L655" s="4">
        <v>16</v>
      </c>
      <c r="M655" s="4">
        <v>3</v>
      </c>
      <c r="N655" s="4" t="s">
        <v>3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0</v>
      </c>
      <c r="X655" s="4">
        <v>1</v>
      </c>
      <c r="Y655" s="4">
        <v>0</v>
      </c>
      <c r="Z655" s="4"/>
      <c r="AA655" s="4"/>
      <c r="AB655" s="4"/>
    </row>
    <row r="656" spans="1:28" x14ac:dyDescent="0.2">
      <c r="A656" s="4">
        <v>50</v>
      </c>
      <c r="B656" s="4">
        <v>0</v>
      </c>
      <c r="C656" s="4">
        <v>0</v>
      </c>
      <c r="D656" s="4">
        <v>1</v>
      </c>
      <c r="E656" s="4">
        <v>215</v>
      </c>
      <c r="F656" s="4">
        <f>ROUND(Source!AT638,O656)</f>
        <v>0</v>
      </c>
      <c r="G656" s="4" t="s">
        <v>98</v>
      </c>
      <c r="H656" s="4" t="s">
        <v>99</v>
      </c>
      <c r="I656" s="4"/>
      <c r="J656" s="4"/>
      <c r="K656" s="4">
        <v>215</v>
      </c>
      <c r="L656" s="4">
        <v>17</v>
      </c>
      <c r="M656" s="4">
        <v>3</v>
      </c>
      <c r="N656" s="4" t="s">
        <v>3</v>
      </c>
      <c r="O656" s="4">
        <v>2</v>
      </c>
      <c r="P656" s="4"/>
      <c r="Q656" s="4"/>
      <c r="R656" s="4"/>
      <c r="S656" s="4"/>
      <c r="T656" s="4"/>
      <c r="U656" s="4"/>
      <c r="V656" s="4"/>
      <c r="W656" s="4">
        <v>0</v>
      </c>
      <c r="X656" s="4">
        <v>1</v>
      </c>
      <c r="Y656" s="4">
        <v>0</v>
      </c>
      <c r="Z656" s="4"/>
      <c r="AA656" s="4"/>
      <c r="AB656" s="4"/>
    </row>
    <row r="657" spans="1:206" x14ac:dyDescent="0.2">
      <c r="A657" s="4">
        <v>50</v>
      </c>
      <c r="B657" s="4">
        <v>0</v>
      </c>
      <c r="C657" s="4">
        <v>0</v>
      </c>
      <c r="D657" s="4">
        <v>1</v>
      </c>
      <c r="E657" s="4">
        <v>217</v>
      </c>
      <c r="F657" s="4">
        <f>ROUND(Source!AU638,O657)</f>
        <v>86814.74</v>
      </c>
      <c r="G657" s="4" t="s">
        <v>100</v>
      </c>
      <c r="H657" s="4" t="s">
        <v>101</v>
      </c>
      <c r="I657" s="4"/>
      <c r="J657" s="4"/>
      <c r="K657" s="4">
        <v>217</v>
      </c>
      <c r="L657" s="4">
        <v>18</v>
      </c>
      <c r="M657" s="4">
        <v>3</v>
      </c>
      <c r="N657" s="4" t="s">
        <v>3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86814.74</v>
      </c>
      <c r="X657" s="4">
        <v>1</v>
      </c>
      <c r="Y657" s="4">
        <v>86814.74</v>
      </c>
      <c r="Z657" s="4"/>
      <c r="AA657" s="4"/>
      <c r="AB657" s="4"/>
    </row>
    <row r="658" spans="1:206" x14ac:dyDescent="0.2">
      <c r="A658" s="4">
        <v>50</v>
      </c>
      <c r="B658" s="4">
        <v>0</v>
      </c>
      <c r="C658" s="4">
        <v>0</v>
      </c>
      <c r="D658" s="4">
        <v>1</v>
      </c>
      <c r="E658" s="4">
        <v>230</v>
      </c>
      <c r="F658" s="4">
        <f>ROUND(Source!BA638,O658)</f>
        <v>0</v>
      </c>
      <c r="G658" s="4" t="s">
        <v>102</v>
      </c>
      <c r="H658" s="4" t="s">
        <v>103</v>
      </c>
      <c r="I658" s="4"/>
      <c r="J658" s="4"/>
      <c r="K658" s="4">
        <v>230</v>
      </c>
      <c r="L658" s="4">
        <v>19</v>
      </c>
      <c r="M658" s="4">
        <v>3</v>
      </c>
      <c r="N658" s="4" t="s">
        <v>3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06" x14ac:dyDescent="0.2">
      <c r="A659" s="4">
        <v>50</v>
      </c>
      <c r="B659" s="4">
        <v>0</v>
      </c>
      <c r="C659" s="4">
        <v>0</v>
      </c>
      <c r="D659" s="4">
        <v>1</v>
      </c>
      <c r="E659" s="4">
        <v>206</v>
      </c>
      <c r="F659" s="4">
        <f>ROUND(Source!T638,O659)</f>
        <v>0</v>
      </c>
      <c r="G659" s="4" t="s">
        <v>104</v>
      </c>
      <c r="H659" s="4" t="s">
        <v>105</v>
      </c>
      <c r="I659" s="4"/>
      <c r="J659" s="4"/>
      <c r="K659" s="4">
        <v>206</v>
      </c>
      <c r="L659" s="4">
        <v>20</v>
      </c>
      <c r="M659" s="4">
        <v>3</v>
      </c>
      <c r="N659" s="4" t="s">
        <v>3</v>
      </c>
      <c r="O659" s="4">
        <v>2</v>
      </c>
      <c r="P659" s="4"/>
      <c r="Q659" s="4"/>
      <c r="R659" s="4"/>
      <c r="S659" s="4"/>
      <c r="T659" s="4"/>
      <c r="U659" s="4"/>
      <c r="V659" s="4"/>
      <c r="W659" s="4">
        <v>0</v>
      </c>
      <c r="X659" s="4">
        <v>1</v>
      </c>
      <c r="Y659" s="4">
        <v>0</v>
      </c>
      <c r="Z659" s="4"/>
      <c r="AA659" s="4"/>
      <c r="AB659" s="4"/>
    </row>
    <row r="660" spans="1:206" x14ac:dyDescent="0.2">
      <c r="A660" s="4">
        <v>50</v>
      </c>
      <c r="B660" s="4">
        <v>0</v>
      </c>
      <c r="C660" s="4">
        <v>0</v>
      </c>
      <c r="D660" s="4">
        <v>1</v>
      </c>
      <c r="E660" s="4">
        <v>207</v>
      </c>
      <c r="F660" s="4">
        <f>Source!U638</f>
        <v>92.81819999999999</v>
      </c>
      <c r="G660" s="4" t="s">
        <v>106</v>
      </c>
      <c r="H660" s="4" t="s">
        <v>107</v>
      </c>
      <c r="I660" s="4"/>
      <c r="J660" s="4"/>
      <c r="K660" s="4">
        <v>207</v>
      </c>
      <c r="L660" s="4">
        <v>21</v>
      </c>
      <c r="M660" s="4">
        <v>3</v>
      </c>
      <c r="N660" s="4" t="s">
        <v>3</v>
      </c>
      <c r="O660" s="4">
        <v>-1</v>
      </c>
      <c r="P660" s="4"/>
      <c r="Q660" s="4"/>
      <c r="R660" s="4"/>
      <c r="S660" s="4"/>
      <c r="T660" s="4"/>
      <c r="U660" s="4"/>
      <c r="V660" s="4"/>
      <c r="W660" s="4">
        <v>92.81819999999999</v>
      </c>
      <c r="X660" s="4">
        <v>1</v>
      </c>
      <c r="Y660" s="4">
        <v>92.81819999999999</v>
      </c>
      <c r="Z660" s="4"/>
      <c r="AA660" s="4"/>
      <c r="AB660" s="4"/>
    </row>
    <row r="661" spans="1:206" x14ac:dyDescent="0.2">
      <c r="A661" s="4">
        <v>50</v>
      </c>
      <c r="B661" s="4">
        <v>0</v>
      </c>
      <c r="C661" s="4">
        <v>0</v>
      </c>
      <c r="D661" s="4">
        <v>1</v>
      </c>
      <c r="E661" s="4">
        <v>208</v>
      </c>
      <c r="F661" s="4">
        <f>Source!V638</f>
        <v>0</v>
      </c>
      <c r="G661" s="4" t="s">
        <v>108</v>
      </c>
      <c r="H661" s="4" t="s">
        <v>109</v>
      </c>
      <c r="I661" s="4"/>
      <c r="J661" s="4"/>
      <c r="K661" s="4">
        <v>208</v>
      </c>
      <c r="L661" s="4">
        <v>22</v>
      </c>
      <c r="M661" s="4">
        <v>3</v>
      </c>
      <c r="N661" s="4" t="s">
        <v>3</v>
      </c>
      <c r="O661" s="4">
        <v>-1</v>
      </c>
      <c r="P661" s="4"/>
      <c r="Q661" s="4"/>
      <c r="R661" s="4"/>
      <c r="S661" s="4"/>
      <c r="T661" s="4"/>
      <c r="U661" s="4"/>
      <c r="V661" s="4"/>
      <c r="W661" s="4">
        <v>0</v>
      </c>
      <c r="X661" s="4">
        <v>1</v>
      </c>
      <c r="Y661" s="4">
        <v>0</v>
      </c>
      <c r="Z661" s="4"/>
      <c r="AA661" s="4"/>
      <c r="AB661" s="4"/>
    </row>
    <row r="662" spans="1:206" x14ac:dyDescent="0.2">
      <c r="A662" s="4">
        <v>50</v>
      </c>
      <c r="B662" s="4">
        <v>0</v>
      </c>
      <c r="C662" s="4">
        <v>0</v>
      </c>
      <c r="D662" s="4">
        <v>1</v>
      </c>
      <c r="E662" s="4">
        <v>209</v>
      </c>
      <c r="F662" s="4">
        <f>ROUND(Source!W638,O662)</f>
        <v>0</v>
      </c>
      <c r="G662" s="4" t="s">
        <v>110</v>
      </c>
      <c r="H662" s="4" t="s">
        <v>111</v>
      </c>
      <c r="I662" s="4"/>
      <c r="J662" s="4"/>
      <c r="K662" s="4">
        <v>209</v>
      </c>
      <c r="L662" s="4">
        <v>23</v>
      </c>
      <c r="M662" s="4">
        <v>3</v>
      </c>
      <c r="N662" s="4" t="s">
        <v>3</v>
      </c>
      <c r="O662" s="4">
        <v>2</v>
      </c>
      <c r="P662" s="4"/>
      <c r="Q662" s="4"/>
      <c r="R662" s="4"/>
      <c r="S662" s="4"/>
      <c r="T662" s="4"/>
      <c r="U662" s="4"/>
      <c r="V662" s="4"/>
      <c r="W662" s="4">
        <v>0</v>
      </c>
      <c r="X662" s="4">
        <v>1</v>
      </c>
      <c r="Y662" s="4">
        <v>0</v>
      </c>
      <c r="Z662" s="4"/>
      <c r="AA662" s="4"/>
      <c r="AB662" s="4"/>
    </row>
    <row r="663" spans="1:206" x14ac:dyDescent="0.2">
      <c r="A663" s="4">
        <v>50</v>
      </c>
      <c r="B663" s="4">
        <v>0</v>
      </c>
      <c r="C663" s="4">
        <v>0</v>
      </c>
      <c r="D663" s="4">
        <v>1</v>
      </c>
      <c r="E663" s="4">
        <v>233</v>
      </c>
      <c r="F663" s="4">
        <f>ROUND(Source!BD638,O663)</f>
        <v>0</v>
      </c>
      <c r="G663" s="4" t="s">
        <v>112</v>
      </c>
      <c r="H663" s="4" t="s">
        <v>113</v>
      </c>
      <c r="I663" s="4"/>
      <c r="J663" s="4"/>
      <c r="K663" s="4">
        <v>233</v>
      </c>
      <c r="L663" s="4">
        <v>24</v>
      </c>
      <c r="M663" s="4">
        <v>3</v>
      </c>
      <c r="N663" s="4" t="s">
        <v>3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0</v>
      </c>
      <c r="X663" s="4">
        <v>1</v>
      </c>
      <c r="Y663" s="4">
        <v>0</v>
      </c>
      <c r="Z663" s="4"/>
      <c r="AA663" s="4"/>
      <c r="AB663" s="4"/>
    </row>
    <row r="664" spans="1:206" x14ac:dyDescent="0.2">
      <c r="A664" s="4">
        <v>50</v>
      </c>
      <c r="B664" s="4">
        <v>0</v>
      </c>
      <c r="C664" s="4">
        <v>0</v>
      </c>
      <c r="D664" s="4">
        <v>1</v>
      </c>
      <c r="E664" s="4">
        <v>210</v>
      </c>
      <c r="F664" s="4">
        <f>ROUND(Source!X638,O664)</f>
        <v>32894.15</v>
      </c>
      <c r="G664" s="4" t="s">
        <v>114</v>
      </c>
      <c r="H664" s="4" t="s">
        <v>115</v>
      </c>
      <c r="I664" s="4"/>
      <c r="J664" s="4"/>
      <c r="K664" s="4">
        <v>210</v>
      </c>
      <c r="L664" s="4">
        <v>25</v>
      </c>
      <c r="M664" s="4">
        <v>3</v>
      </c>
      <c r="N664" s="4" t="s">
        <v>3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32894.15</v>
      </c>
      <c r="X664" s="4">
        <v>1</v>
      </c>
      <c r="Y664" s="4">
        <v>32894.15</v>
      </c>
      <c r="Z664" s="4"/>
      <c r="AA664" s="4"/>
      <c r="AB664" s="4"/>
    </row>
    <row r="665" spans="1:206" x14ac:dyDescent="0.2">
      <c r="A665" s="4">
        <v>50</v>
      </c>
      <c r="B665" s="4">
        <v>0</v>
      </c>
      <c r="C665" s="4">
        <v>0</v>
      </c>
      <c r="D665" s="4">
        <v>1</v>
      </c>
      <c r="E665" s="4">
        <v>211</v>
      </c>
      <c r="F665" s="4">
        <f>ROUND(Source!Y638,O665)</f>
        <v>4699.17</v>
      </c>
      <c r="G665" s="4" t="s">
        <v>116</v>
      </c>
      <c r="H665" s="4" t="s">
        <v>117</v>
      </c>
      <c r="I665" s="4"/>
      <c r="J665" s="4"/>
      <c r="K665" s="4">
        <v>211</v>
      </c>
      <c r="L665" s="4">
        <v>26</v>
      </c>
      <c r="M665" s="4">
        <v>3</v>
      </c>
      <c r="N665" s="4" t="s">
        <v>3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4699.17</v>
      </c>
      <c r="X665" s="4">
        <v>1</v>
      </c>
      <c r="Y665" s="4">
        <v>4699.17</v>
      </c>
      <c r="Z665" s="4"/>
      <c r="AA665" s="4"/>
      <c r="AB665" s="4"/>
    </row>
    <row r="666" spans="1:206" x14ac:dyDescent="0.2">
      <c r="A666" s="4">
        <v>50</v>
      </c>
      <c r="B666" s="4">
        <v>0</v>
      </c>
      <c r="C666" s="4">
        <v>0</v>
      </c>
      <c r="D666" s="4">
        <v>1</v>
      </c>
      <c r="E666" s="4">
        <v>224</v>
      </c>
      <c r="F666" s="4">
        <f>ROUND(Source!AR638,O666)</f>
        <v>86814.74</v>
      </c>
      <c r="G666" s="4" t="s">
        <v>118</v>
      </c>
      <c r="H666" s="4" t="s">
        <v>119</v>
      </c>
      <c r="I666" s="4"/>
      <c r="J666" s="4"/>
      <c r="K666" s="4">
        <v>224</v>
      </c>
      <c r="L666" s="4">
        <v>27</v>
      </c>
      <c r="M666" s="4">
        <v>3</v>
      </c>
      <c r="N666" s="4" t="s">
        <v>3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86814.74</v>
      </c>
      <c r="X666" s="4">
        <v>1</v>
      </c>
      <c r="Y666" s="4">
        <v>86814.74</v>
      </c>
      <c r="Z666" s="4"/>
      <c r="AA666" s="4"/>
      <c r="AB666" s="4"/>
    </row>
    <row r="668" spans="1:206" x14ac:dyDescent="0.2">
      <c r="A668" s="2">
        <v>51</v>
      </c>
      <c r="B668" s="2">
        <f>B572</f>
        <v>1</v>
      </c>
      <c r="C668" s="2">
        <f>A572</f>
        <v>4</v>
      </c>
      <c r="D668" s="2">
        <f>ROW(A572)</f>
        <v>572</v>
      </c>
      <c r="E668" s="2"/>
      <c r="F668" s="2" t="str">
        <f>IF(F572&lt;&gt;"",F572,"")</f>
        <v>Новый раздел</v>
      </c>
      <c r="G668" s="2" t="str">
        <f>IF(G572&lt;&gt;"",G572,"")</f>
        <v>Подготовка к ОЗП- Смета 1.3</v>
      </c>
      <c r="H668" s="2">
        <v>0</v>
      </c>
      <c r="I668" s="2"/>
      <c r="J668" s="2"/>
      <c r="K668" s="2"/>
      <c r="L668" s="2"/>
      <c r="M668" s="2"/>
      <c r="N668" s="2"/>
      <c r="O668" s="2">
        <f t="shared" ref="O668:T668" si="399">ROUND(O599+O638+AB668,2)</f>
        <v>73225.52</v>
      </c>
      <c r="P668" s="2">
        <f t="shared" si="399"/>
        <v>2221.5700000000002</v>
      </c>
      <c r="Q668" s="2">
        <f t="shared" si="399"/>
        <v>100.63</v>
      </c>
      <c r="R668" s="2">
        <f t="shared" si="399"/>
        <v>0.5</v>
      </c>
      <c r="S668" s="2">
        <f t="shared" si="399"/>
        <v>70903.320000000007</v>
      </c>
      <c r="T668" s="2">
        <f t="shared" si="399"/>
        <v>0</v>
      </c>
      <c r="U668" s="2">
        <f>U599+U638+AH668</f>
        <v>147.14907999999997</v>
      </c>
      <c r="V668" s="2">
        <f>V599+V638+AI668</f>
        <v>0</v>
      </c>
      <c r="W668" s="2">
        <f>ROUND(W599+W638+AJ668,2)</f>
        <v>0</v>
      </c>
      <c r="X668" s="2">
        <f>ROUND(X599+X638+AK668,2)</f>
        <v>49632.33</v>
      </c>
      <c r="Y668" s="2">
        <f>ROUND(Y599+Y638+AL668,2)</f>
        <v>7090.32</v>
      </c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>
        <f t="shared" ref="AO668:BD668" si="400">ROUND(AO599+AO638+BX668,2)</f>
        <v>0</v>
      </c>
      <c r="AP668" s="2">
        <f t="shared" si="400"/>
        <v>0</v>
      </c>
      <c r="AQ668" s="2">
        <f t="shared" si="400"/>
        <v>0</v>
      </c>
      <c r="AR668" s="2">
        <f t="shared" si="400"/>
        <v>129948.97</v>
      </c>
      <c r="AS668" s="2">
        <f t="shared" si="400"/>
        <v>0</v>
      </c>
      <c r="AT668" s="2">
        <f t="shared" si="400"/>
        <v>0</v>
      </c>
      <c r="AU668" s="2">
        <f t="shared" si="400"/>
        <v>129948.97</v>
      </c>
      <c r="AV668" s="2">
        <f t="shared" si="400"/>
        <v>2221.5700000000002</v>
      </c>
      <c r="AW668" s="2">
        <f t="shared" si="400"/>
        <v>2221.5700000000002</v>
      </c>
      <c r="AX668" s="2">
        <f t="shared" si="400"/>
        <v>0</v>
      </c>
      <c r="AY668" s="2">
        <f t="shared" si="400"/>
        <v>2221.5700000000002</v>
      </c>
      <c r="AZ668" s="2">
        <f t="shared" si="400"/>
        <v>0</v>
      </c>
      <c r="BA668" s="2">
        <f t="shared" si="400"/>
        <v>0</v>
      </c>
      <c r="BB668" s="2">
        <f t="shared" si="400"/>
        <v>0</v>
      </c>
      <c r="BC668" s="2">
        <f t="shared" si="400"/>
        <v>0</v>
      </c>
      <c r="BD668" s="2">
        <f t="shared" si="400"/>
        <v>0</v>
      </c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2"/>
      <c r="CH668" s="2"/>
      <c r="CI668" s="2"/>
      <c r="CJ668" s="2"/>
      <c r="CK668" s="2"/>
      <c r="CL668" s="2"/>
      <c r="CM668" s="2"/>
      <c r="CN668" s="2"/>
      <c r="CO668" s="2"/>
      <c r="CP668" s="2"/>
      <c r="CQ668" s="2"/>
      <c r="CR668" s="2"/>
      <c r="CS668" s="2"/>
      <c r="CT668" s="2"/>
      <c r="CU668" s="2"/>
      <c r="CV668" s="2"/>
      <c r="CW668" s="2"/>
      <c r="CX668" s="2"/>
      <c r="CY668" s="2"/>
      <c r="CZ668" s="2"/>
      <c r="DA668" s="2"/>
      <c r="DB668" s="2"/>
      <c r="DC668" s="2"/>
      <c r="DD668" s="2"/>
      <c r="DE668" s="2"/>
      <c r="DF668" s="2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>
        <v>0</v>
      </c>
    </row>
    <row r="670" spans="1:206" x14ac:dyDescent="0.2">
      <c r="A670" s="4">
        <v>50</v>
      </c>
      <c r="B670" s="4">
        <v>0</v>
      </c>
      <c r="C670" s="4">
        <v>0</v>
      </c>
      <c r="D670" s="4">
        <v>1</v>
      </c>
      <c r="E670" s="4">
        <v>201</v>
      </c>
      <c r="F670" s="4">
        <f>ROUND(Source!O668,O670)</f>
        <v>73225.52</v>
      </c>
      <c r="G670" s="4" t="s">
        <v>66</v>
      </c>
      <c r="H670" s="4" t="s">
        <v>67</v>
      </c>
      <c r="I670" s="4"/>
      <c r="J670" s="4"/>
      <c r="K670" s="4">
        <v>201</v>
      </c>
      <c r="L670" s="4">
        <v>1</v>
      </c>
      <c r="M670" s="4">
        <v>3</v>
      </c>
      <c r="N670" s="4" t="s">
        <v>3</v>
      </c>
      <c r="O670" s="4">
        <v>2</v>
      </c>
      <c r="P670" s="4"/>
      <c r="Q670" s="4"/>
      <c r="R670" s="4"/>
      <c r="S670" s="4"/>
      <c r="T670" s="4"/>
      <c r="U670" s="4"/>
      <c r="V670" s="4"/>
      <c r="W670" s="4">
        <v>73225.52</v>
      </c>
      <c r="X670" s="4">
        <v>1</v>
      </c>
      <c r="Y670" s="4">
        <v>73225.52</v>
      </c>
      <c r="Z670" s="4"/>
      <c r="AA670" s="4"/>
      <c r="AB670" s="4"/>
    </row>
    <row r="671" spans="1:206" x14ac:dyDescent="0.2">
      <c r="A671" s="4">
        <v>50</v>
      </c>
      <c r="B671" s="4">
        <v>0</v>
      </c>
      <c r="C671" s="4">
        <v>0</v>
      </c>
      <c r="D671" s="4">
        <v>1</v>
      </c>
      <c r="E671" s="4">
        <v>202</v>
      </c>
      <c r="F671" s="4">
        <f>ROUND(Source!P668,O671)</f>
        <v>2221.5700000000002</v>
      </c>
      <c r="G671" s="4" t="s">
        <v>68</v>
      </c>
      <c r="H671" s="4" t="s">
        <v>69</v>
      </c>
      <c r="I671" s="4"/>
      <c r="J671" s="4"/>
      <c r="K671" s="4">
        <v>202</v>
      </c>
      <c r="L671" s="4">
        <v>2</v>
      </c>
      <c r="M671" s="4">
        <v>3</v>
      </c>
      <c r="N671" s="4" t="s">
        <v>3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2221.5700000000002</v>
      </c>
      <c r="X671" s="4">
        <v>1</v>
      </c>
      <c r="Y671" s="4">
        <v>2221.5700000000002</v>
      </c>
      <c r="Z671" s="4"/>
      <c r="AA671" s="4"/>
      <c r="AB671" s="4"/>
    </row>
    <row r="672" spans="1:206" x14ac:dyDescent="0.2">
      <c r="A672" s="4">
        <v>50</v>
      </c>
      <c r="B672" s="4">
        <v>0</v>
      </c>
      <c r="C672" s="4">
        <v>0</v>
      </c>
      <c r="D672" s="4">
        <v>1</v>
      </c>
      <c r="E672" s="4">
        <v>222</v>
      </c>
      <c r="F672" s="4">
        <f>ROUND(Source!AO668,O672)</f>
        <v>0</v>
      </c>
      <c r="G672" s="4" t="s">
        <v>70</v>
      </c>
      <c r="H672" s="4" t="s">
        <v>71</v>
      </c>
      <c r="I672" s="4"/>
      <c r="J672" s="4"/>
      <c r="K672" s="4">
        <v>222</v>
      </c>
      <c r="L672" s="4">
        <v>3</v>
      </c>
      <c r="M672" s="4">
        <v>3</v>
      </c>
      <c r="N672" s="4" t="s">
        <v>3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0</v>
      </c>
      <c r="X672" s="4">
        <v>1</v>
      </c>
      <c r="Y672" s="4">
        <v>0</v>
      </c>
      <c r="Z672" s="4"/>
      <c r="AA672" s="4"/>
      <c r="AB672" s="4"/>
    </row>
    <row r="673" spans="1:28" x14ac:dyDescent="0.2">
      <c r="A673" s="4">
        <v>50</v>
      </c>
      <c r="B673" s="4">
        <v>0</v>
      </c>
      <c r="C673" s="4">
        <v>0</v>
      </c>
      <c r="D673" s="4">
        <v>1</v>
      </c>
      <c r="E673" s="4">
        <v>225</v>
      </c>
      <c r="F673" s="4">
        <f>ROUND(Source!AV668,O673)</f>
        <v>2221.5700000000002</v>
      </c>
      <c r="G673" s="4" t="s">
        <v>72</v>
      </c>
      <c r="H673" s="4" t="s">
        <v>73</v>
      </c>
      <c r="I673" s="4"/>
      <c r="J673" s="4"/>
      <c r="K673" s="4">
        <v>225</v>
      </c>
      <c r="L673" s="4">
        <v>4</v>
      </c>
      <c r="M673" s="4">
        <v>3</v>
      </c>
      <c r="N673" s="4" t="s">
        <v>3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2221.5700000000002</v>
      </c>
      <c r="X673" s="4">
        <v>1</v>
      </c>
      <c r="Y673" s="4">
        <v>2221.5700000000002</v>
      </c>
      <c r="Z673" s="4"/>
      <c r="AA673" s="4"/>
      <c r="AB673" s="4"/>
    </row>
    <row r="674" spans="1:28" x14ac:dyDescent="0.2">
      <c r="A674" s="4">
        <v>50</v>
      </c>
      <c r="B674" s="4">
        <v>0</v>
      </c>
      <c r="C674" s="4">
        <v>0</v>
      </c>
      <c r="D674" s="4">
        <v>1</v>
      </c>
      <c r="E674" s="4">
        <v>226</v>
      </c>
      <c r="F674" s="4">
        <f>ROUND(Source!AW668,O674)</f>
        <v>2221.5700000000002</v>
      </c>
      <c r="G674" s="4" t="s">
        <v>74</v>
      </c>
      <c r="H674" s="4" t="s">
        <v>75</v>
      </c>
      <c r="I674" s="4"/>
      <c r="J674" s="4"/>
      <c r="K674" s="4">
        <v>226</v>
      </c>
      <c r="L674" s="4">
        <v>5</v>
      </c>
      <c r="M674" s="4">
        <v>3</v>
      </c>
      <c r="N674" s="4" t="s">
        <v>3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2221.5700000000002</v>
      </c>
      <c r="X674" s="4">
        <v>1</v>
      </c>
      <c r="Y674" s="4">
        <v>2221.5700000000002</v>
      </c>
      <c r="Z674" s="4"/>
      <c r="AA674" s="4"/>
      <c r="AB674" s="4"/>
    </row>
    <row r="675" spans="1:28" x14ac:dyDescent="0.2">
      <c r="A675" s="4">
        <v>50</v>
      </c>
      <c r="B675" s="4">
        <v>0</v>
      </c>
      <c r="C675" s="4">
        <v>0</v>
      </c>
      <c r="D675" s="4">
        <v>1</v>
      </c>
      <c r="E675" s="4">
        <v>227</v>
      </c>
      <c r="F675" s="4">
        <f>ROUND(Source!AX668,O675)</f>
        <v>0</v>
      </c>
      <c r="G675" s="4" t="s">
        <v>76</v>
      </c>
      <c r="H675" s="4" t="s">
        <v>77</v>
      </c>
      <c r="I675" s="4"/>
      <c r="J675" s="4"/>
      <c r="K675" s="4">
        <v>227</v>
      </c>
      <c r="L675" s="4">
        <v>6</v>
      </c>
      <c r="M675" s="4">
        <v>3</v>
      </c>
      <c r="N675" s="4" t="s">
        <v>3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0</v>
      </c>
      <c r="X675" s="4">
        <v>1</v>
      </c>
      <c r="Y675" s="4">
        <v>0</v>
      </c>
      <c r="Z675" s="4"/>
      <c r="AA675" s="4"/>
      <c r="AB675" s="4"/>
    </row>
    <row r="676" spans="1:28" x14ac:dyDescent="0.2">
      <c r="A676" s="4">
        <v>50</v>
      </c>
      <c r="B676" s="4">
        <v>0</v>
      </c>
      <c r="C676" s="4">
        <v>0</v>
      </c>
      <c r="D676" s="4">
        <v>1</v>
      </c>
      <c r="E676" s="4">
        <v>228</v>
      </c>
      <c r="F676" s="4">
        <f>ROUND(Source!AY668,O676)</f>
        <v>2221.5700000000002</v>
      </c>
      <c r="G676" s="4" t="s">
        <v>78</v>
      </c>
      <c r="H676" s="4" t="s">
        <v>79</v>
      </c>
      <c r="I676" s="4"/>
      <c r="J676" s="4"/>
      <c r="K676" s="4">
        <v>228</v>
      </c>
      <c r="L676" s="4">
        <v>7</v>
      </c>
      <c r="M676" s="4">
        <v>3</v>
      </c>
      <c r="N676" s="4" t="s">
        <v>3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2221.5700000000002</v>
      </c>
      <c r="X676" s="4">
        <v>1</v>
      </c>
      <c r="Y676" s="4">
        <v>2221.5700000000002</v>
      </c>
      <c r="Z676" s="4"/>
      <c r="AA676" s="4"/>
      <c r="AB676" s="4"/>
    </row>
    <row r="677" spans="1:28" x14ac:dyDescent="0.2">
      <c r="A677" s="4">
        <v>50</v>
      </c>
      <c r="B677" s="4">
        <v>0</v>
      </c>
      <c r="C677" s="4">
        <v>0</v>
      </c>
      <c r="D677" s="4">
        <v>1</v>
      </c>
      <c r="E677" s="4">
        <v>216</v>
      </c>
      <c r="F677" s="4">
        <f>ROUND(Source!AP668,O677)</f>
        <v>0</v>
      </c>
      <c r="G677" s="4" t="s">
        <v>80</v>
      </c>
      <c r="H677" s="4" t="s">
        <v>81</v>
      </c>
      <c r="I677" s="4"/>
      <c r="J677" s="4"/>
      <c r="K677" s="4">
        <v>216</v>
      </c>
      <c r="L677" s="4">
        <v>8</v>
      </c>
      <c r="M677" s="4">
        <v>3</v>
      </c>
      <c r="N677" s="4" t="s">
        <v>3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0</v>
      </c>
      <c r="X677" s="4">
        <v>1</v>
      </c>
      <c r="Y677" s="4">
        <v>0</v>
      </c>
      <c r="Z677" s="4"/>
      <c r="AA677" s="4"/>
      <c r="AB677" s="4"/>
    </row>
    <row r="678" spans="1:28" x14ac:dyDescent="0.2">
      <c r="A678" s="4">
        <v>50</v>
      </c>
      <c r="B678" s="4">
        <v>0</v>
      </c>
      <c r="C678" s="4">
        <v>0</v>
      </c>
      <c r="D678" s="4">
        <v>1</v>
      </c>
      <c r="E678" s="4">
        <v>223</v>
      </c>
      <c r="F678" s="4">
        <f>ROUND(Source!AQ668,O678)</f>
        <v>0</v>
      </c>
      <c r="G678" s="4" t="s">
        <v>82</v>
      </c>
      <c r="H678" s="4" t="s">
        <v>83</v>
      </c>
      <c r="I678" s="4"/>
      <c r="J678" s="4"/>
      <c r="K678" s="4">
        <v>223</v>
      </c>
      <c r="L678" s="4">
        <v>9</v>
      </c>
      <c r="M678" s="4">
        <v>3</v>
      </c>
      <c r="N678" s="4" t="s">
        <v>3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0</v>
      </c>
      <c r="X678" s="4">
        <v>1</v>
      </c>
      <c r="Y678" s="4">
        <v>0</v>
      </c>
      <c r="Z678" s="4"/>
      <c r="AA678" s="4"/>
      <c r="AB678" s="4"/>
    </row>
    <row r="679" spans="1:28" x14ac:dyDescent="0.2">
      <c r="A679" s="4">
        <v>50</v>
      </c>
      <c r="B679" s="4">
        <v>0</v>
      </c>
      <c r="C679" s="4">
        <v>0</v>
      </c>
      <c r="D679" s="4">
        <v>1</v>
      </c>
      <c r="E679" s="4">
        <v>229</v>
      </c>
      <c r="F679" s="4">
        <f>ROUND(Source!AZ668,O679)</f>
        <v>0</v>
      </c>
      <c r="G679" s="4" t="s">
        <v>84</v>
      </c>
      <c r="H679" s="4" t="s">
        <v>85</v>
      </c>
      <c r="I679" s="4"/>
      <c r="J679" s="4"/>
      <c r="K679" s="4">
        <v>229</v>
      </c>
      <c r="L679" s="4">
        <v>10</v>
      </c>
      <c r="M679" s="4">
        <v>3</v>
      </c>
      <c r="N679" s="4" t="s">
        <v>3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0</v>
      </c>
      <c r="X679" s="4">
        <v>1</v>
      </c>
      <c r="Y679" s="4">
        <v>0</v>
      </c>
      <c r="Z679" s="4"/>
      <c r="AA679" s="4"/>
      <c r="AB679" s="4"/>
    </row>
    <row r="680" spans="1:28" x14ac:dyDescent="0.2">
      <c r="A680" s="4">
        <v>50</v>
      </c>
      <c r="B680" s="4">
        <v>0</v>
      </c>
      <c r="C680" s="4">
        <v>0</v>
      </c>
      <c r="D680" s="4">
        <v>1</v>
      </c>
      <c r="E680" s="4">
        <v>203</v>
      </c>
      <c r="F680" s="4">
        <f>ROUND(Source!Q668,O680)</f>
        <v>100.63</v>
      </c>
      <c r="G680" s="4" t="s">
        <v>86</v>
      </c>
      <c r="H680" s="4" t="s">
        <v>87</v>
      </c>
      <c r="I680" s="4"/>
      <c r="J680" s="4"/>
      <c r="K680" s="4">
        <v>203</v>
      </c>
      <c r="L680" s="4">
        <v>11</v>
      </c>
      <c r="M680" s="4">
        <v>3</v>
      </c>
      <c r="N680" s="4" t="s">
        <v>3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100.63</v>
      </c>
      <c r="X680" s="4">
        <v>1</v>
      </c>
      <c r="Y680" s="4">
        <v>100.63</v>
      </c>
      <c r="Z680" s="4"/>
      <c r="AA680" s="4"/>
      <c r="AB680" s="4"/>
    </row>
    <row r="681" spans="1:28" x14ac:dyDescent="0.2">
      <c r="A681" s="4">
        <v>50</v>
      </c>
      <c r="B681" s="4">
        <v>0</v>
      </c>
      <c r="C681" s="4">
        <v>0</v>
      </c>
      <c r="D681" s="4">
        <v>1</v>
      </c>
      <c r="E681" s="4">
        <v>231</v>
      </c>
      <c r="F681" s="4">
        <f>ROUND(Source!BB668,O681)</f>
        <v>0</v>
      </c>
      <c r="G681" s="4" t="s">
        <v>88</v>
      </c>
      <c r="H681" s="4" t="s">
        <v>89</v>
      </c>
      <c r="I681" s="4"/>
      <c r="J681" s="4"/>
      <c r="K681" s="4">
        <v>231</v>
      </c>
      <c r="L681" s="4">
        <v>12</v>
      </c>
      <c r="M681" s="4">
        <v>3</v>
      </c>
      <c r="N681" s="4" t="s">
        <v>3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0</v>
      </c>
      <c r="X681" s="4">
        <v>1</v>
      </c>
      <c r="Y681" s="4">
        <v>0</v>
      </c>
      <c r="Z681" s="4"/>
      <c r="AA681" s="4"/>
      <c r="AB681" s="4"/>
    </row>
    <row r="682" spans="1:28" x14ac:dyDescent="0.2">
      <c r="A682" s="4">
        <v>50</v>
      </c>
      <c r="B682" s="4">
        <v>0</v>
      </c>
      <c r="C682" s="4">
        <v>0</v>
      </c>
      <c r="D682" s="4">
        <v>1</v>
      </c>
      <c r="E682" s="4">
        <v>204</v>
      </c>
      <c r="F682" s="4">
        <f>ROUND(Source!R668,O682)</f>
        <v>0.5</v>
      </c>
      <c r="G682" s="4" t="s">
        <v>90</v>
      </c>
      <c r="H682" s="4" t="s">
        <v>91</v>
      </c>
      <c r="I682" s="4"/>
      <c r="J682" s="4"/>
      <c r="K682" s="4">
        <v>204</v>
      </c>
      <c r="L682" s="4">
        <v>13</v>
      </c>
      <c r="M682" s="4">
        <v>3</v>
      </c>
      <c r="N682" s="4" t="s">
        <v>3</v>
      </c>
      <c r="O682" s="4">
        <v>2</v>
      </c>
      <c r="P682" s="4"/>
      <c r="Q682" s="4"/>
      <c r="R682" s="4"/>
      <c r="S682" s="4"/>
      <c r="T682" s="4"/>
      <c r="U682" s="4"/>
      <c r="V682" s="4"/>
      <c r="W682" s="4">
        <v>0.5</v>
      </c>
      <c r="X682" s="4">
        <v>1</v>
      </c>
      <c r="Y682" s="4">
        <v>0.5</v>
      </c>
      <c r="Z682" s="4"/>
      <c r="AA682" s="4"/>
      <c r="AB682" s="4"/>
    </row>
    <row r="683" spans="1:28" x14ac:dyDescent="0.2">
      <c r="A683" s="4">
        <v>50</v>
      </c>
      <c r="B683" s="4">
        <v>0</v>
      </c>
      <c r="C683" s="4">
        <v>0</v>
      </c>
      <c r="D683" s="4">
        <v>1</v>
      </c>
      <c r="E683" s="4">
        <v>205</v>
      </c>
      <c r="F683" s="4">
        <f>ROUND(Source!S668,O683)</f>
        <v>70903.320000000007</v>
      </c>
      <c r="G683" s="4" t="s">
        <v>92</v>
      </c>
      <c r="H683" s="4" t="s">
        <v>93</v>
      </c>
      <c r="I683" s="4"/>
      <c r="J683" s="4"/>
      <c r="K683" s="4">
        <v>205</v>
      </c>
      <c r="L683" s="4">
        <v>14</v>
      </c>
      <c r="M683" s="4">
        <v>3</v>
      </c>
      <c r="N683" s="4" t="s">
        <v>3</v>
      </c>
      <c r="O683" s="4">
        <v>2</v>
      </c>
      <c r="P683" s="4"/>
      <c r="Q683" s="4"/>
      <c r="R683" s="4"/>
      <c r="S683" s="4"/>
      <c r="T683" s="4"/>
      <c r="U683" s="4"/>
      <c r="V683" s="4"/>
      <c r="W683" s="4">
        <v>70903.320000000007</v>
      </c>
      <c r="X683" s="4">
        <v>1</v>
      </c>
      <c r="Y683" s="4">
        <v>70903.320000000007</v>
      </c>
      <c r="Z683" s="4"/>
      <c r="AA683" s="4"/>
      <c r="AB683" s="4"/>
    </row>
    <row r="684" spans="1:28" x14ac:dyDescent="0.2">
      <c r="A684" s="4">
        <v>50</v>
      </c>
      <c r="B684" s="4">
        <v>0</v>
      </c>
      <c r="C684" s="4">
        <v>0</v>
      </c>
      <c r="D684" s="4">
        <v>1</v>
      </c>
      <c r="E684" s="4">
        <v>232</v>
      </c>
      <c r="F684" s="4">
        <f>ROUND(Source!BC668,O684)</f>
        <v>0</v>
      </c>
      <c r="G684" s="4" t="s">
        <v>94</v>
      </c>
      <c r="H684" s="4" t="s">
        <v>95</v>
      </c>
      <c r="I684" s="4"/>
      <c r="J684" s="4"/>
      <c r="K684" s="4">
        <v>232</v>
      </c>
      <c r="L684" s="4">
        <v>15</v>
      </c>
      <c r="M684" s="4">
        <v>3</v>
      </c>
      <c r="N684" s="4" t="s">
        <v>3</v>
      </c>
      <c r="O684" s="4">
        <v>2</v>
      </c>
      <c r="P684" s="4"/>
      <c r="Q684" s="4"/>
      <c r="R684" s="4"/>
      <c r="S684" s="4"/>
      <c r="T684" s="4"/>
      <c r="U684" s="4"/>
      <c r="V684" s="4"/>
      <c r="W684" s="4">
        <v>0</v>
      </c>
      <c r="X684" s="4">
        <v>1</v>
      </c>
      <c r="Y684" s="4">
        <v>0</v>
      </c>
      <c r="Z684" s="4"/>
      <c r="AA684" s="4"/>
      <c r="AB684" s="4"/>
    </row>
    <row r="685" spans="1:28" x14ac:dyDescent="0.2">
      <c r="A685" s="4">
        <v>50</v>
      </c>
      <c r="B685" s="4">
        <v>0</v>
      </c>
      <c r="C685" s="4">
        <v>0</v>
      </c>
      <c r="D685" s="4">
        <v>1</v>
      </c>
      <c r="E685" s="4">
        <v>214</v>
      </c>
      <c r="F685" s="4">
        <f>ROUND(Source!AS668,O685)</f>
        <v>0</v>
      </c>
      <c r="G685" s="4" t="s">
        <v>96</v>
      </c>
      <c r="H685" s="4" t="s">
        <v>97</v>
      </c>
      <c r="I685" s="4"/>
      <c r="J685" s="4"/>
      <c r="K685" s="4">
        <v>214</v>
      </c>
      <c r="L685" s="4">
        <v>16</v>
      </c>
      <c r="M685" s="4">
        <v>3</v>
      </c>
      <c r="N685" s="4" t="s">
        <v>3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0</v>
      </c>
      <c r="X685" s="4">
        <v>1</v>
      </c>
      <c r="Y685" s="4">
        <v>0</v>
      </c>
      <c r="Z685" s="4"/>
      <c r="AA685" s="4"/>
      <c r="AB685" s="4"/>
    </row>
    <row r="686" spans="1:28" x14ac:dyDescent="0.2">
      <c r="A686" s="4">
        <v>50</v>
      </c>
      <c r="B686" s="4">
        <v>0</v>
      </c>
      <c r="C686" s="4">
        <v>0</v>
      </c>
      <c r="D686" s="4">
        <v>1</v>
      </c>
      <c r="E686" s="4">
        <v>215</v>
      </c>
      <c r="F686" s="4">
        <f>ROUND(Source!AT668,O686)</f>
        <v>0</v>
      </c>
      <c r="G686" s="4" t="s">
        <v>98</v>
      </c>
      <c r="H686" s="4" t="s">
        <v>99</v>
      </c>
      <c r="I686" s="4"/>
      <c r="J686" s="4"/>
      <c r="K686" s="4">
        <v>215</v>
      </c>
      <c r="L686" s="4">
        <v>17</v>
      </c>
      <c r="M686" s="4">
        <v>3</v>
      </c>
      <c r="N686" s="4" t="s">
        <v>3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0</v>
      </c>
      <c r="X686" s="4">
        <v>1</v>
      </c>
      <c r="Y686" s="4">
        <v>0</v>
      </c>
      <c r="Z686" s="4"/>
      <c r="AA686" s="4"/>
      <c r="AB686" s="4"/>
    </row>
    <row r="687" spans="1:28" x14ac:dyDescent="0.2">
      <c r="A687" s="4">
        <v>50</v>
      </c>
      <c r="B687" s="4">
        <v>0</v>
      </c>
      <c r="C687" s="4">
        <v>0</v>
      </c>
      <c r="D687" s="4">
        <v>1</v>
      </c>
      <c r="E687" s="4">
        <v>217</v>
      </c>
      <c r="F687" s="4">
        <f>ROUND(Source!AU668,O687)</f>
        <v>129948.97</v>
      </c>
      <c r="G687" s="4" t="s">
        <v>100</v>
      </c>
      <c r="H687" s="4" t="s">
        <v>101</v>
      </c>
      <c r="I687" s="4"/>
      <c r="J687" s="4"/>
      <c r="K687" s="4">
        <v>217</v>
      </c>
      <c r="L687" s="4">
        <v>18</v>
      </c>
      <c r="M687" s="4">
        <v>3</v>
      </c>
      <c r="N687" s="4" t="s">
        <v>3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129948.97</v>
      </c>
      <c r="X687" s="4">
        <v>1</v>
      </c>
      <c r="Y687" s="4">
        <v>129948.97</v>
      </c>
      <c r="Z687" s="4"/>
      <c r="AA687" s="4"/>
      <c r="AB687" s="4"/>
    </row>
    <row r="688" spans="1:28" x14ac:dyDescent="0.2">
      <c r="A688" s="4">
        <v>50</v>
      </c>
      <c r="B688" s="4">
        <v>0</v>
      </c>
      <c r="C688" s="4">
        <v>0</v>
      </c>
      <c r="D688" s="4">
        <v>1</v>
      </c>
      <c r="E688" s="4">
        <v>230</v>
      </c>
      <c r="F688" s="4">
        <f>ROUND(Source!BA668,O688)</f>
        <v>0</v>
      </c>
      <c r="G688" s="4" t="s">
        <v>102</v>
      </c>
      <c r="H688" s="4" t="s">
        <v>103</v>
      </c>
      <c r="I688" s="4"/>
      <c r="J688" s="4"/>
      <c r="K688" s="4">
        <v>230</v>
      </c>
      <c r="L688" s="4">
        <v>19</v>
      </c>
      <c r="M688" s="4">
        <v>3</v>
      </c>
      <c r="N688" s="4" t="s">
        <v>3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0</v>
      </c>
      <c r="X688" s="4">
        <v>1</v>
      </c>
      <c r="Y688" s="4">
        <v>0</v>
      </c>
      <c r="Z688" s="4"/>
      <c r="AA688" s="4"/>
      <c r="AB688" s="4"/>
    </row>
    <row r="689" spans="1:206" x14ac:dyDescent="0.2">
      <c r="A689" s="4">
        <v>50</v>
      </c>
      <c r="B689" s="4">
        <v>0</v>
      </c>
      <c r="C689" s="4">
        <v>0</v>
      </c>
      <c r="D689" s="4">
        <v>1</v>
      </c>
      <c r="E689" s="4">
        <v>206</v>
      </c>
      <c r="F689" s="4">
        <f>ROUND(Source!T668,O689)</f>
        <v>0</v>
      </c>
      <c r="G689" s="4" t="s">
        <v>104</v>
      </c>
      <c r="H689" s="4" t="s">
        <v>105</v>
      </c>
      <c r="I689" s="4"/>
      <c r="J689" s="4"/>
      <c r="K689" s="4">
        <v>206</v>
      </c>
      <c r="L689" s="4">
        <v>20</v>
      </c>
      <c r="M689" s="4">
        <v>3</v>
      </c>
      <c r="N689" s="4" t="s">
        <v>3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0</v>
      </c>
      <c r="X689" s="4">
        <v>1</v>
      </c>
      <c r="Y689" s="4">
        <v>0</v>
      </c>
      <c r="Z689" s="4"/>
      <c r="AA689" s="4"/>
      <c r="AB689" s="4"/>
    </row>
    <row r="690" spans="1:206" x14ac:dyDescent="0.2">
      <c r="A690" s="4">
        <v>50</v>
      </c>
      <c r="B690" s="4">
        <v>0</v>
      </c>
      <c r="C690" s="4">
        <v>0</v>
      </c>
      <c r="D690" s="4">
        <v>1</v>
      </c>
      <c r="E690" s="4">
        <v>207</v>
      </c>
      <c r="F690" s="4">
        <f>Source!U668</f>
        <v>147.14907999999997</v>
      </c>
      <c r="G690" s="4" t="s">
        <v>106</v>
      </c>
      <c r="H690" s="4" t="s">
        <v>107</v>
      </c>
      <c r="I690" s="4"/>
      <c r="J690" s="4"/>
      <c r="K690" s="4">
        <v>207</v>
      </c>
      <c r="L690" s="4">
        <v>21</v>
      </c>
      <c r="M690" s="4">
        <v>3</v>
      </c>
      <c r="N690" s="4" t="s">
        <v>3</v>
      </c>
      <c r="O690" s="4">
        <v>-1</v>
      </c>
      <c r="P690" s="4"/>
      <c r="Q690" s="4"/>
      <c r="R690" s="4"/>
      <c r="S690" s="4"/>
      <c r="T690" s="4"/>
      <c r="U690" s="4"/>
      <c r="V690" s="4"/>
      <c r="W690" s="4">
        <v>147.14907999999997</v>
      </c>
      <c r="X690" s="4">
        <v>1</v>
      </c>
      <c r="Y690" s="4">
        <v>147.14907999999997</v>
      </c>
      <c r="Z690" s="4"/>
      <c r="AA690" s="4"/>
      <c r="AB690" s="4"/>
    </row>
    <row r="691" spans="1:206" x14ac:dyDescent="0.2">
      <c r="A691" s="4">
        <v>50</v>
      </c>
      <c r="B691" s="4">
        <v>0</v>
      </c>
      <c r="C691" s="4">
        <v>0</v>
      </c>
      <c r="D691" s="4">
        <v>1</v>
      </c>
      <c r="E691" s="4">
        <v>208</v>
      </c>
      <c r="F691" s="4">
        <f>Source!V668</f>
        <v>0</v>
      </c>
      <c r="G691" s="4" t="s">
        <v>108</v>
      </c>
      <c r="H691" s="4" t="s">
        <v>109</v>
      </c>
      <c r="I691" s="4"/>
      <c r="J691" s="4"/>
      <c r="K691" s="4">
        <v>208</v>
      </c>
      <c r="L691" s="4">
        <v>22</v>
      </c>
      <c r="M691" s="4">
        <v>3</v>
      </c>
      <c r="N691" s="4" t="s">
        <v>3</v>
      </c>
      <c r="O691" s="4">
        <v>-1</v>
      </c>
      <c r="P691" s="4"/>
      <c r="Q691" s="4"/>
      <c r="R691" s="4"/>
      <c r="S691" s="4"/>
      <c r="T691" s="4"/>
      <c r="U691" s="4"/>
      <c r="V691" s="4"/>
      <c r="W691" s="4">
        <v>0</v>
      </c>
      <c r="X691" s="4">
        <v>1</v>
      </c>
      <c r="Y691" s="4">
        <v>0</v>
      </c>
      <c r="Z691" s="4"/>
      <c r="AA691" s="4"/>
      <c r="AB691" s="4"/>
    </row>
    <row r="692" spans="1:206" x14ac:dyDescent="0.2">
      <c r="A692" s="4">
        <v>50</v>
      </c>
      <c r="B692" s="4">
        <v>0</v>
      </c>
      <c r="C692" s="4">
        <v>0</v>
      </c>
      <c r="D692" s="4">
        <v>1</v>
      </c>
      <c r="E692" s="4">
        <v>209</v>
      </c>
      <c r="F692" s="4">
        <f>ROUND(Source!W668,O692)</f>
        <v>0</v>
      </c>
      <c r="G692" s="4" t="s">
        <v>110</v>
      </c>
      <c r="H692" s="4" t="s">
        <v>111</v>
      </c>
      <c r="I692" s="4"/>
      <c r="J692" s="4"/>
      <c r="K692" s="4">
        <v>209</v>
      </c>
      <c r="L692" s="4">
        <v>23</v>
      </c>
      <c r="M692" s="4">
        <v>3</v>
      </c>
      <c r="N692" s="4" t="s">
        <v>3</v>
      </c>
      <c r="O692" s="4">
        <v>2</v>
      </c>
      <c r="P692" s="4"/>
      <c r="Q692" s="4"/>
      <c r="R692" s="4"/>
      <c r="S692" s="4"/>
      <c r="T692" s="4"/>
      <c r="U692" s="4"/>
      <c r="V692" s="4"/>
      <c r="W692" s="4">
        <v>0</v>
      </c>
      <c r="X692" s="4">
        <v>1</v>
      </c>
      <c r="Y692" s="4">
        <v>0</v>
      </c>
      <c r="Z692" s="4"/>
      <c r="AA692" s="4"/>
      <c r="AB692" s="4"/>
    </row>
    <row r="693" spans="1:206" x14ac:dyDescent="0.2">
      <c r="A693" s="4">
        <v>50</v>
      </c>
      <c r="B693" s="4">
        <v>0</v>
      </c>
      <c r="C693" s="4">
        <v>0</v>
      </c>
      <c r="D693" s="4">
        <v>1</v>
      </c>
      <c r="E693" s="4">
        <v>233</v>
      </c>
      <c r="F693" s="4">
        <f>ROUND(Source!BD668,O693)</f>
        <v>0</v>
      </c>
      <c r="G693" s="4" t="s">
        <v>112</v>
      </c>
      <c r="H693" s="4" t="s">
        <v>113</v>
      </c>
      <c r="I693" s="4"/>
      <c r="J693" s="4"/>
      <c r="K693" s="4">
        <v>233</v>
      </c>
      <c r="L693" s="4">
        <v>24</v>
      </c>
      <c r="M693" s="4">
        <v>3</v>
      </c>
      <c r="N693" s="4" t="s">
        <v>3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0</v>
      </c>
      <c r="X693" s="4">
        <v>1</v>
      </c>
      <c r="Y693" s="4">
        <v>0</v>
      </c>
      <c r="Z693" s="4"/>
      <c r="AA693" s="4"/>
      <c r="AB693" s="4"/>
    </row>
    <row r="694" spans="1:206" x14ac:dyDescent="0.2">
      <c r="A694" s="4">
        <v>50</v>
      </c>
      <c r="B694" s="4">
        <v>0</v>
      </c>
      <c r="C694" s="4">
        <v>0</v>
      </c>
      <c r="D694" s="4">
        <v>1</v>
      </c>
      <c r="E694" s="4">
        <v>210</v>
      </c>
      <c r="F694" s="4">
        <f>ROUND(Source!X668,O694)</f>
        <v>49632.33</v>
      </c>
      <c r="G694" s="4" t="s">
        <v>114</v>
      </c>
      <c r="H694" s="4" t="s">
        <v>115</v>
      </c>
      <c r="I694" s="4"/>
      <c r="J694" s="4"/>
      <c r="K694" s="4">
        <v>210</v>
      </c>
      <c r="L694" s="4">
        <v>25</v>
      </c>
      <c r="M694" s="4">
        <v>3</v>
      </c>
      <c r="N694" s="4" t="s">
        <v>3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49632.33</v>
      </c>
      <c r="X694" s="4">
        <v>1</v>
      </c>
      <c r="Y694" s="4">
        <v>49632.33</v>
      </c>
      <c r="Z694" s="4"/>
      <c r="AA694" s="4"/>
      <c r="AB694" s="4"/>
    </row>
    <row r="695" spans="1:206" x14ac:dyDescent="0.2">
      <c r="A695" s="4">
        <v>50</v>
      </c>
      <c r="B695" s="4">
        <v>0</v>
      </c>
      <c r="C695" s="4">
        <v>0</v>
      </c>
      <c r="D695" s="4">
        <v>1</v>
      </c>
      <c r="E695" s="4">
        <v>211</v>
      </c>
      <c r="F695" s="4">
        <f>ROUND(Source!Y668,O695)</f>
        <v>7090.32</v>
      </c>
      <c r="G695" s="4" t="s">
        <v>116</v>
      </c>
      <c r="H695" s="4" t="s">
        <v>117</v>
      </c>
      <c r="I695" s="4"/>
      <c r="J695" s="4"/>
      <c r="K695" s="4">
        <v>211</v>
      </c>
      <c r="L695" s="4">
        <v>26</v>
      </c>
      <c r="M695" s="4">
        <v>3</v>
      </c>
      <c r="N695" s="4" t="s">
        <v>3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7090.32</v>
      </c>
      <c r="X695" s="4">
        <v>1</v>
      </c>
      <c r="Y695" s="4">
        <v>7090.32</v>
      </c>
      <c r="Z695" s="4"/>
      <c r="AA695" s="4"/>
      <c r="AB695" s="4"/>
    </row>
    <row r="696" spans="1:206" x14ac:dyDescent="0.2">
      <c r="A696" s="4">
        <v>50</v>
      </c>
      <c r="B696" s="4">
        <v>0</v>
      </c>
      <c r="C696" s="4">
        <v>0</v>
      </c>
      <c r="D696" s="4">
        <v>1</v>
      </c>
      <c r="E696" s="4">
        <v>224</v>
      </c>
      <c r="F696" s="4">
        <f>ROUND(Source!AR668,O696)</f>
        <v>129948.97</v>
      </c>
      <c r="G696" s="4" t="s">
        <v>118</v>
      </c>
      <c r="H696" s="4" t="s">
        <v>119</v>
      </c>
      <c r="I696" s="4"/>
      <c r="J696" s="4"/>
      <c r="K696" s="4">
        <v>224</v>
      </c>
      <c r="L696" s="4">
        <v>27</v>
      </c>
      <c r="M696" s="4">
        <v>3</v>
      </c>
      <c r="N696" s="4" t="s">
        <v>3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129948.97</v>
      </c>
      <c r="X696" s="4">
        <v>1</v>
      </c>
      <c r="Y696" s="4">
        <v>129948.97</v>
      </c>
      <c r="Z696" s="4"/>
      <c r="AA696" s="4"/>
      <c r="AB696" s="4"/>
    </row>
    <row r="698" spans="1:206" x14ac:dyDescent="0.2">
      <c r="A698" s="1">
        <v>4</v>
      </c>
      <c r="B698" s="1">
        <v>1</v>
      </c>
      <c r="C698" s="1"/>
      <c r="D698" s="1">
        <f>ROW(A836)</f>
        <v>836</v>
      </c>
      <c r="E698" s="1"/>
      <c r="F698" s="1" t="s">
        <v>13</v>
      </c>
      <c r="G698" s="1" t="s">
        <v>273</v>
      </c>
      <c r="H698" s="1" t="s">
        <v>3</v>
      </c>
      <c r="I698" s="1">
        <v>0</v>
      </c>
      <c r="J698" s="1"/>
      <c r="K698" s="1">
        <v>0</v>
      </c>
      <c r="L698" s="1"/>
      <c r="M698" s="1" t="s">
        <v>3</v>
      </c>
      <c r="N698" s="1"/>
      <c r="O698" s="1"/>
      <c r="P698" s="1"/>
      <c r="Q698" s="1"/>
      <c r="R698" s="1"/>
      <c r="S698" s="1">
        <v>0</v>
      </c>
      <c r="T698" s="1"/>
      <c r="U698" s="1" t="s">
        <v>3</v>
      </c>
      <c r="V698" s="1">
        <v>0</v>
      </c>
      <c r="W698" s="1"/>
      <c r="X698" s="1"/>
      <c r="Y698" s="1"/>
      <c r="Z698" s="1"/>
      <c r="AA698" s="1"/>
      <c r="AB698" s="1" t="s">
        <v>3</v>
      </c>
      <c r="AC698" s="1" t="s">
        <v>3</v>
      </c>
      <c r="AD698" s="1" t="s">
        <v>3</v>
      </c>
      <c r="AE698" s="1" t="s">
        <v>3</v>
      </c>
      <c r="AF698" s="1" t="s">
        <v>3</v>
      </c>
      <c r="AG698" s="1" t="s">
        <v>3</v>
      </c>
      <c r="AH698" s="1"/>
      <c r="AI698" s="1"/>
      <c r="AJ698" s="1"/>
      <c r="AK698" s="1"/>
      <c r="AL698" s="1"/>
      <c r="AM698" s="1"/>
      <c r="AN698" s="1"/>
      <c r="AO698" s="1"/>
      <c r="AP698" s="1" t="s">
        <v>3</v>
      </c>
      <c r="AQ698" s="1" t="s">
        <v>3</v>
      </c>
      <c r="AR698" s="1" t="s">
        <v>3</v>
      </c>
      <c r="AS698" s="1"/>
      <c r="AT698" s="1"/>
      <c r="AU698" s="1"/>
      <c r="AV698" s="1"/>
      <c r="AW698" s="1"/>
      <c r="AX698" s="1"/>
      <c r="AY698" s="1"/>
      <c r="AZ698" s="1" t="s">
        <v>3</v>
      </c>
      <c r="BA698" s="1"/>
      <c r="BB698" s="1" t="s">
        <v>3</v>
      </c>
      <c r="BC698" s="1" t="s">
        <v>3</v>
      </c>
      <c r="BD698" s="1" t="s">
        <v>3</v>
      </c>
      <c r="BE698" s="1" t="s">
        <v>3</v>
      </c>
      <c r="BF698" s="1" t="s">
        <v>3</v>
      </c>
      <c r="BG698" s="1" t="s">
        <v>3</v>
      </c>
      <c r="BH698" s="1" t="s">
        <v>3</v>
      </c>
      <c r="BI698" s="1" t="s">
        <v>3</v>
      </c>
      <c r="BJ698" s="1" t="s">
        <v>3</v>
      </c>
      <c r="BK698" s="1" t="s">
        <v>3</v>
      </c>
      <c r="BL698" s="1" t="s">
        <v>3</v>
      </c>
      <c r="BM698" s="1" t="s">
        <v>3</v>
      </c>
      <c r="BN698" s="1" t="s">
        <v>3</v>
      </c>
      <c r="BO698" s="1" t="s">
        <v>3</v>
      </c>
      <c r="BP698" s="1" t="s">
        <v>3</v>
      </c>
      <c r="BQ698" s="1"/>
      <c r="BR698" s="1"/>
      <c r="BS698" s="1"/>
      <c r="BT698" s="1"/>
      <c r="BU698" s="1"/>
      <c r="BV698" s="1"/>
      <c r="BW698" s="1"/>
      <c r="BX698" s="1">
        <v>0</v>
      </c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>
        <v>0</v>
      </c>
    </row>
    <row r="700" spans="1:206" x14ac:dyDescent="0.2">
      <c r="A700" s="2">
        <v>52</v>
      </c>
      <c r="B700" s="2">
        <f t="shared" ref="B700:G700" si="401">B836</f>
        <v>1</v>
      </c>
      <c r="C700" s="2">
        <f t="shared" si="401"/>
        <v>4</v>
      </c>
      <c r="D700" s="2">
        <f t="shared" si="401"/>
        <v>698</v>
      </c>
      <c r="E700" s="2">
        <f t="shared" si="401"/>
        <v>0</v>
      </c>
      <c r="F700" s="2" t="str">
        <f t="shared" si="401"/>
        <v>Новый раздел</v>
      </c>
      <c r="G700" s="2" t="str">
        <f t="shared" si="401"/>
        <v>Подготовка к ОЗП-Смета 1.4</v>
      </c>
      <c r="H700" s="2"/>
      <c r="I700" s="2"/>
      <c r="J700" s="2"/>
      <c r="K700" s="2"/>
      <c r="L700" s="2"/>
      <c r="M700" s="2"/>
      <c r="N700" s="2"/>
      <c r="O700" s="2">
        <f t="shared" ref="O700:AT700" si="402">O836</f>
        <v>274062.31</v>
      </c>
      <c r="P700" s="2">
        <f t="shared" si="402"/>
        <v>10828.44</v>
      </c>
      <c r="Q700" s="2">
        <f t="shared" si="402"/>
        <v>563.63</v>
      </c>
      <c r="R700" s="2">
        <f t="shared" si="402"/>
        <v>2.89</v>
      </c>
      <c r="S700" s="2">
        <f t="shared" si="402"/>
        <v>262670.24</v>
      </c>
      <c r="T700" s="2">
        <f t="shared" si="402"/>
        <v>0</v>
      </c>
      <c r="U700" s="2">
        <f t="shared" si="402"/>
        <v>535.84379999999999</v>
      </c>
      <c r="V700" s="2">
        <f t="shared" si="402"/>
        <v>0</v>
      </c>
      <c r="W700" s="2">
        <f t="shared" si="402"/>
        <v>0</v>
      </c>
      <c r="X700" s="2">
        <f t="shared" si="402"/>
        <v>183869.18</v>
      </c>
      <c r="Y700" s="2">
        <f t="shared" si="402"/>
        <v>26267.02</v>
      </c>
      <c r="Z700" s="2">
        <f t="shared" si="402"/>
        <v>0</v>
      </c>
      <c r="AA700" s="2">
        <f t="shared" si="402"/>
        <v>0</v>
      </c>
      <c r="AB700" s="2">
        <f t="shared" si="402"/>
        <v>0</v>
      </c>
      <c r="AC700" s="2">
        <f t="shared" si="402"/>
        <v>0</v>
      </c>
      <c r="AD700" s="2">
        <f t="shared" si="402"/>
        <v>0</v>
      </c>
      <c r="AE700" s="2">
        <f t="shared" si="402"/>
        <v>0</v>
      </c>
      <c r="AF700" s="2">
        <f t="shared" si="402"/>
        <v>0</v>
      </c>
      <c r="AG700" s="2">
        <f t="shared" si="402"/>
        <v>0</v>
      </c>
      <c r="AH700" s="2">
        <f t="shared" si="402"/>
        <v>0</v>
      </c>
      <c r="AI700" s="2">
        <f t="shared" si="402"/>
        <v>0</v>
      </c>
      <c r="AJ700" s="2">
        <f t="shared" si="402"/>
        <v>0</v>
      </c>
      <c r="AK700" s="2">
        <f t="shared" si="402"/>
        <v>0</v>
      </c>
      <c r="AL700" s="2">
        <f t="shared" si="402"/>
        <v>0</v>
      </c>
      <c r="AM700" s="2">
        <f t="shared" si="402"/>
        <v>0</v>
      </c>
      <c r="AN700" s="2">
        <f t="shared" si="402"/>
        <v>0</v>
      </c>
      <c r="AO700" s="2">
        <f t="shared" si="402"/>
        <v>0</v>
      </c>
      <c r="AP700" s="2">
        <f t="shared" si="402"/>
        <v>0</v>
      </c>
      <c r="AQ700" s="2">
        <f t="shared" si="402"/>
        <v>0</v>
      </c>
      <c r="AR700" s="2">
        <f t="shared" si="402"/>
        <v>484203.13</v>
      </c>
      <c r="AS700" s="2">
        <f t="shared" si="402"/>
        <v>0</v>
      </c>
      <c r="AT700" s="2">
        <f t="shared" si="402"/>
        <v>0</v>
      </c>
      <c r="AU700" s="2">
        <f t="shared" ref="AU700:BZ700" si="403">AU836</f>
        <v>484203.13</v>
      </c>
      <c r="AV700" s="2">
        <f t="shared" si="403"/>
        <v>10828.44</v>
      </c>
      <c r="AW700" s="2">
        <f t="shared" si="403"/>
        <v>10828.44</v>
      </c>
      <c r="AX700" s="2">
        <f t="shared" si="403"/>
        <v>0</v>
      </c>
      <c r="AY700" s="2">
        <f t="shared" si="403"/>
        <v>10828.44</v>
      </c>
      <c r="AZ700" s="2">
        <f t="shared" si="403"/>
        <v>0</v>
      </c>
      <c r="BA700" s="2">
        <f t="shared" si="403"/>
        <v>0</v>
      </c>
      <c r="BB700" s="2">
        <f t="shared" si="403"/>
        <v>0</v>
      </c>
      <c r="BC700" s="2">
        <f t="shared" si="403"/>
        <v>0</v>
      </c>
      <c r="BD700" s="2">
        <f t="shared" si="403"/>
        <v>0</v>
      </c>
      <c r="BE700" s="2">
        <f t="shared" si="403"/>
        <v>0</v>
      </c>
      <c r="BF700" s="2">
        <f t="shared" si="403"/>
        <v>0</v>
      </c>
      <c r="BG700" s="2">
        <f t="shared" si="403"/>
        <v>0</v>
      </c>
      <c r="BH700" s="2">
        <f t="shared" si="403"/>
        <v>0</v>
      </c>
      <c r="BI700" s="2">
        <f t="shared" si="403"/>
        <v>0</v>
      </c>
      <c r="BJ700" s="2">
        <f t="shared" si="403"/>
        <v>0</v>
      </c>
      <c r="BK700" s="2">
        <f t="shared" si="403"/>
        <v>0</v>
      </c>
      <c r="BL700" s="2">
        <f t="shared" si="403"/>
        <v>0</v>
      </c>
      <c r="BM700" s="2">
        <f t="shared" si="403"/>
        <v>0</v>
      </c>
      <c r="BN700" s="2">
        <f t="shared" si="403"/>
        <v>0</v>
      </c>
      <c r="BO700" s="2">
        <f t="shared" si="403"/>
        <v>0</v>
      </c>
      <c r="BP700" s="2">
        <f t="shared" si="403"/>
        <v>0</v>
      </c>
      <c r="BQ700" s="2">
        <f t="shared" si="403"/>
        <v>0</v>
      </c>
      <c r="BR700" s="2">
        <f t="shared" si="403"/>
        <v>0</v>
      </c>
      <c r="BS700" s="2">
        <f t="shared" si="403"/>
        <v>0</v>
      </c>
      <c r="BT700" s="2">
        <f t="shared" si="403"/>
        <v>0</v>
      </c>
      <c r="BU700" s="2">
        <f t="shared" si="403"/>
        <v>0</v>
      </c>
      <c r="BV700" s="2">
        <f t="shared" si="403"/>
        <v>0</v>
      </c>
      <c r="BW700" s="2">
        <f t="shared" si="403"/>
        <v>0</v>
      </c>
      <c r="BX700" s="2">
        <f t="shared" si="403"/>
        <v>0</v>
      </c>
      <c r="BY700" s="2">
        <f t="shared" si="403"/>
        <v>0</v>
      </c>
      <c r="BZ700" s="2">
        <f t="shared" si="403"/>
        <v>0</v>
      </c>
      <c r="CA700" s="2">
        <f t="shared" ref="CA700:DF700" si="404">CA836</f>
        <v>0</v>
      </c>
      <c r="CB700" s="2">
        <f t="shared" si="404"/>
        <v>0</v>
      </c>
      <c r="CC700" s="2">
        <f t="shared" si="404"/>
        <v>0</v>
      </c>
      <c r="CD700" s="2">
        <f t="shared" si="404"/>
        <v>0</v>
      </c>
      <c r="CE700" s="2">
        <f t="shared" si="404"/>
        <v>0</v>
      </c>
      <c r="CF700" s="2">
        <f t="shared" si="404"/>
        <v>0</v>
      </c>
      <c r="CG700" s="2">
        <f t="shared" si="404"/>
        <v>0</v>
      </c>
      <c r="CH700" s="2">
        <f t="shared" si="404"/>
        <v>0</v>
      </c>
      <c r="CI700" s="2">
        <f t="shared" si="404"/>
        <v>0</v>
      </c>
      <c r="CJ700" s="2">
        <f t="shared" si="404"/>
        <v>0</v>
      </c>
      <c r="CK700" s="2">
        <f t="shared" si="404"/>
        <v>0</v>
      </c>
      <c r="CL700" s="2">
        <f t="shared" si="404"/>
        <v>0</v>
      </c>
      <c r="CM700" s="2">
        <f t="shared" si="404"/>
        <v>0</v>
      </c>
      <c r="CN700" s="2">
        <f t="shared" si="404"/>
        <v>0</v>
      </c>
      <c r="CO700" s="2">
        <f t="shared" si="404"/>
        <v>0</v>
      </c>
      <c r="CP700" s="2">
        <f t="shared" si="404"/>
        <v>0</v>
      </c>
      <c r="CQ700" s="2">
        <f t="shared" si="404"/>
        <v>0</v>
      </c>
      <c r="CR700" s="2">
        <f t="shared" si="404"/>
        <v>0</v>
      </c>
      <c r="CS700" s="2">
        <f t="shared" si="404"/>
        <v>0</v>
      </c>
      <c r="CT700" s="2">
        <f t="shared" si="404"/>
        <v>0</v>
      </c>
      <c r="CU700" s="2">
        <f t="shared" si="404"/>
        <v>0</v>
      </c>
      <c r="CV700" s="2">
        <f t="shared" si="404"/>
        <v>0</v>
      </c>
      <c r="CW700" s="2">
        <f t="shared" si="404"/>
        <v>0</v>
      </c>
      <c r="CX700" s="2">
        <f t="shared" si="404"/>
        <v>0</v>
      </c>
      <c r="CY700" s="2">
        <f t="shared" si="404"/>
        <v>0</v>
      </c>
      <c r="CZ700" s="2">
        <f t="shared" si="404"/>
        <v>0</v>
      </c>
      <c r="DA700" s="2">
        <f t="shared" si="404"/>
        <v>0</v>
      </c>
      <c r="DB700" s="2">
        <f t="shared" si="404"/>
        <v>0</v>
      </c>
      <c r="DC700" s="2">
        <f t="shared" si="404"/>
        <v>0</v>
      </c>
      <c r="DD700" s="2">
        <f t="shared" si="404"/>
        <v>0</v>
      </c>
      <c r="DE700" s="2">
        <f t="shared" si="404"/>
        <v>0</v>
      </c>
      <c r="DF700" s="2">
        <f t="shared" si="404"/>
        <v>0</v>
      </c>
      <c r="DG700" s="3">
        <f t="shared" ref="DG700:EL700" si="405">DG836</f>
        <v>0</v>
      </c>
      <c r="DH700" s="3">
        <f t="shared" si="405"/>
        <v>0</v>
      </c>
      <c r="DI700" s="3">
        <f t="shared" si="405"/>
        <v>0</v>
      </c>
      <c r="DJ700" s="3">
        <f t="shared" si="405"/>
        <v>0</v>
      </c>
      <c r="DK700" s="3">
        <f t="shared" si="405"/>
        <v>0</v>
      </c>
      <c r="DL700" s="3">
        <f t="shared" si="405"/>
        <v>0</v>
      </c>
      <c r="DM700" s="3">
        <f t="shared" si="405"/>
        <v>0</v>
      </c>
      <c r="DN700" s="3">
        <f t="shared" si="405"/>
        <v>0</v>
      </c>
      <c r="DO700" s="3">
        <f t="shared" si="405"/>
        <v>0</v>
      </c>
      <c r="DP700" s="3">
        <f t="shared" si="405"/>
        <v>0</v>
      </c>
      <c r="DQ700" s="3">
        <f t="shared" si="405"/>
        <v>0</v>
      </c>
      <c r="DR700" s="3">
        <f t="shared" si="405"/>
        <v>0</v>
      </c>
      <c r="DS700" s="3">
        <f t="shared" si="405"/>
        <v>0</v>
      </c>
      <c r="DT700" s="3">
        <f t="shared" si="405"/>
        <v>0</v>
      </c>
      <c r="DU700" s="3">
        <f t="shared" si="405"/>
        <v>0</v>
      </c>
      <c r="DV700" s="3">
        <f t="shared" si="405"/>
        <v>0</v>
      </c>
      <c r="DW700" s="3">
        <f t="shared" si="405"/>
        <v>0</v>
      </c>
      <c r="DX700" s="3">
        <f t="shared" si="405"/>
        <v>0</v>
      </c>
      <c r="DY700" s="3">
        <f t="shared" si="405"/>
        <v>0</v>
      </c>
      <c r="DZ700" s="3">
        <f t="shared" si="405"/>
        <v>0</v>
      </c>
      <c r="EA700" s="3">
        <f t="shared" si="405"/>
        <v>0</v>
      </c>
      <c r="EB700" s="3">
        <f t="shared" si="405"/>
        <v>0</v>
      </c>
      <c r="EC700" s="3">
        <f t="shared" si="405"/>
        <v>0</v>
      </c>
      <c r="ED700" s="3">
        <f t="shared" si="405"/>
        <v>0</v>
      </c>
      <c r="EE700" s="3">
        <f t="shared" si="405"/>
        <v>0</v>
      </c>
      <c r="EF700" s="3">
        <f t="shared" si="405"/>
        <v>0</v>
      </c>
      <c r="EG700" s="3">
        <f t="shared" si="405"/>
        <v>0</v>
      </c>
      <c r="EH700" s="3">
        <f t="shared" si="405"/>
        <v>0</v>
      </c>
      <c r="EI700" s="3">
        <f t="shared" si="405"/>
        <v>0</v>
      </c>
      <c r="EJ700" s="3">
        <f t="shared" si="405"/>
        <v>0</v>
      </c>
      <c r="EK700" s="3">
        <f t="shared" si="405"/>
        <v>0</v>
      </c>
      <c r="EL700" s="3">
        <f t="shared" si="405"/>
        <v>0</v>
      </c>
      <c r="EM700" s="3">
        <f t="shared" ref="EM700:FR700" si="406">EM836</f>
        <v>0</v>
      </c>
      <c r="EN700" s="3">
        <f t="shared" si="406"/>
        <v>0</v>
      </c>
      <c r="EO700" s="3">
        <f t="shared" si="406"/>
        <v>0</v>
      </c>
      <c r="EP700" s="3">
        <f t="shared" si="406"/>
        <v>0</v>
      </c>
      <c r="EQ700" s="3">
        <f t="shared" si="406"/>
        <v>0</v>
      </c>
      <c r="ER700" s="3">
        <f t="shared" si="406"/>
        <v>0</v>
      </c>
      <c r="ES700" s="3">
        <f t="shared" si="406"/>
        <v>0</v>
      </c>
      <c r="ET700" s="3">
        <f t="shared" si="406"/>
        <v>0</v>
      </c>
      <c r="EU700" s="3">
        <f t="shared" si="406"/>
        <v>0</v>
      </c>
      <c r="EV700" s="3">
        <f t="shared" si="406"/>
        <v>0</v>
      </c>
      <c r="EW700" s="3">
        <f t="shared" si="406"/>
        <v>0</v>
      </c>
      <c r="EX700" s="3">
        <f t="shared" si="406"/>
        <v>0</v>
      </c>
      <c r="EY700" s="3">
        <f t="shared" si="406"/>
        <v>0</v>
      </c>
      <c r="EZ700" s="3">
        <f t="shared" si="406"/>
        <v>0</v>
      </c>
      <c r="FA700" s="3">
        <f t="shared" si="406"/>
        <v>0</v>
      </c>
      <c r="FB700" s="3">
        <f t="shared" si="406"/>
        <v>0</v>
      </c>
      <c r="FC700" s="3">
        <f t="shared" si="406"/>
        <v>0</v>
      </c>
      <c r="FD700" s="3">
        <f t="shared" si="406"/>
        <v>0</v>
      </c>
      <c r="FE700" s="3">
        <f t="shared" si="406"/>
        <v>0</v>
      </c>
      <c r="FF700" s="3">
        <f t="shared" si="406"/>
        <v>0</v>
      </c>
      <c r="FG700" s="3">
        <f t="shared" si="406"/>
        <v>0</v>
      </c>
      <c r="FH700" s="3">
        <f t="shared" si="406"/>
        <v>0</v>
      </c>
      <c r="FI700" s="3">
        <f t="shared" si="406"/>
        <v>0</v>
      </c>
      <c r="FJ700" s="3">
        <f t="shared" si="406"/>
        <v>0</v>
      </c>
      <c r="FK700" s="3">
        <f t="shared" si="406"/>
        <v>0</v>
      </c>
      <c r="FL700" s="3">
        <f t="shared" si="406"/>
        <v>0</v>
      </c>
      <c r="FM700" s="3">
        <f t="shared" si="406"/>
        <v>0</v>
      </c>
      <c r="FN700" s="3">
        <f t="shared" si="406"/>
        <v>0</v>
      </c>
      <c r="FO700" s="3">
        <f t="shared" si="406"/>
        <v>0</v>
      </c>
      <c r="FP700" s="3">
        <f t="shared" si="406"/>
        <v>0</v>
      </c>
      <c r="FQ700" s="3">
        <f t="shared" si="406"/>
        <v>0</v>
      </c>
      <c r="FR700" s="3">
        <f t="shared" si="406"/>
        <v>0</v>
      </c>
      <c r="FS700" s="3">
        <f t="shared" ref="FS700:GX700" si="407">FS836</f>
        <v>0</v>
      </c>
      <c r="FT700" s="3">
        <f t="shared" si="407"/>
        <v>0</v>
      </c>
      <c r="FU700" s="3">
        <f t="shared" si="407"/>
        <v>0</v>
      </c>
      <c r="FV700" s="3">
        <f t="shared" si="407"/>
        <v>0</v>
      </c>
      <c r="FW700" s="3">
        <f t="shared" si="407"/>
        <v>0</v>
      </c>
      <c r="FX700" s="3">
        <f t="shared" si="407"/>
        <v>0</v>
      </c>
      <c r="FY700" s="3">
        <f t="shared" si="407"/>
        <v>0</v>
      </c>
      <c r="FZ700" s="3">
        <f t="shared" si="407"/>
        <v>0</v>
      </c>
      <c r="GA700" s="3">
        <f t="shared" si="407"/>
        <v>0</v>
      </c>
      <c r="GB700" s="3">
        <f t="shared" si="407"/>
        <v>0</v>
      </c>
      <c r="GC700" s="3">
        <f t="shared" si="407"/>
        <v>0</v>
      </c>
      <c r="GD700" s="3">
        <f t="shared" si="407"/>
        <v>0</v>
      </c>
      <c r="GE700" s="3">
        <f t="shared" si="407"/>
        <v>0</v>
      </c>
      <c r="GF700" s="3">
        <f t="shared" si="407"/>
        <v>0</v>
      </c>
      <c r="GG700" s="3">
        <f t="shared" si="407"/>
        <v>0</v>
      </c>
      <c r="GH700" s="3">
        <f t="shared" si="407"/>
        <v>0</v>
      </c>
      <c r="GI700" s="3">
        <f t="shared" si="407"/>
        <v>0</v>
      </c>
      <c r="GJ700" s="3">
        <f t="shared" si="407"/>
        <v>0</v>
      </c>
      <c r="GK700" s="3">
        <f t="shared" si="407"/>
        <v>0</v>
      </c>
      <c r="GL700" s="3">
        <f t="shared" si="407"/>
        <v>0</v>
      </c>
      <c r="GM700" s="3">
        <f t="shared" si="407"/>
        <v>0</v>
      </c>
      <c r="GN700" s="3">
        <f t="shared" si="407"/>
        <v>0</v>
      </c>
      <c r="GO700" s="3">
        <f t="shared" si="407"/>
        <v>0</v>
      </c>
      <c r="GP700" s="3">
        <f t="shared" si="407"/>
        <v>0</v>
      </c>
      <c r="GQ700" s="3">
        <f t="shared" si="407"/>
        <v>0</v>
      </c>
      <c r="GR700" s="3">
        <f t="shared" si="407"/>
        <v>0</v>
      </c>
      <c r="GS700" s="3">
        <f t="shared" si="407"/>
        <v>0</v>
      </c>
      <c r="GT700" s="3">
        <f t="shared" si="407"/>
        <v>0</v>
      </c>
      <c r="GU700" s="3">
        <f t="shared" si="407"/>
        <v>0</v>
      </c>
      <c r="GV700" s="3">
        <f t="shared" si="407"/>
        <v>0</v>
      </c>
      <c r="GW700" s="3">
        <f t="shared" si="407"/>
        <v>0</v>
      </c>
      <c r="GX700" s="3">
        <f t="shared" si="407"/>
        <v>0</v>
      </c>
    </row>
    <row r="702" spans="1:206" x14ac:dyDescent="0.2">
      <c r="A702" s="1">
        <v>5</v>
      </c>
      <c r="B702" s="1">
        <v>1</v>
      </c>
      <c r="C702" s="1"/>
      <c r="D702" s="1">
        <f>ROW(A712)</f>
        <v>712</v>
      </c>
      <c r="E702" s="1"/>
      <c r="F702" s="1" t="s">
        <v>15</v>
      </c>
      <c r="G702" s="1" t="s">
        <v>120</v>
      </c>
      <c r="H702" s="1" t="s">
        <v>3</v>
      </c>
      <c r="I702" s="1">
        <v>0</v>
      </c>
      <c r="J702" s="1"/>
      <c r="K702" s="1">
        <v>0</v>
      </c>
      <c r="L702" s="1"/>
      <c r="M702" s="1" t="s">
        <v>3</v>
      </c>
      <c r="N702" s="1"/>
      <c r="O702" s="1"/>
      <c r="P702" s="1"/>
      <c r="Q702" s="1"/>
      <c r="R702" s="1"/>
      <c r="S702" s="1">
        <v>0</v>
      </c>
      <c r="T702" s="1"/>
      <c r="U702" s="1" t="s">
        <v>3</v>
      </c>
      <c r="V702" s="1">
        <v>0</v>
      </c>
      <c r="W702" s="1"/>
      <c r="X702" s="1"/>
      <c r="Y702" s="1"/>
      <c r="Z702" s="1"/>
      <c r="AA702" s="1"/>
      <c r="AB702" s="1" t="s">
        <v>3</v>
      </c>
      <c r="AC702" s="1" t="s">
        <v>3</v>
      </c>
      <c r="AD702" s="1" t="s">
        <v>3</v>
      </c>
      <c r="AE702" s="1" t="s">
        <v>3</v>
      </c>
      <c r="AF702" s="1" t="s">
        <v>3</v>
      </c>
      <c r="AG702" s="1" t="s">
        <v>3</v>
      </c>
      <c r="AH702" s="1"/>
      <c r="AI702" s="1"/>
      <c r="AJ702" s="1"/>
      <c r="AK702" s="1"/>
      <c r="AL702" s="1"/>
      <c r="AM702" s="1"/>
      <c r="AN702" s="1"/>
      <c r="AO702" s="1"/>
      <c r="AP702" s="1" t="s">
        <v>3</v>
      </c>
      <c r="AQ702" s="1" t="s">
        <v>3</v>
      </c>
      <c r="AR702" s="1" t="s">
        <v>3</v>
      </c>
      <c r="AS702" s="1"/>
      <c r="AT702" s="1"/>
      <c r="AU702" s="1"/>
      <c r="AV702" s="1"/>
      <c r="AW702" s="1"/>
      <c r="AX702" s="1"/>
      <c r="AY702" s="1"/>
      <c r="AZ702" s="1" t="s">
        <v>3</v>
      </c>
      <c r="BA702" s="1"/>
      <c r="BB702" s="1" t="s">
        <v>3</v>
      </c>
      <c r="BC702" s="1" t="s">
        <v>3</v>
      </c>
      <c r="BD702" s="1" t="s">
        <v>3</v>
      </c>
      <c r="BE702" s="1" t="s">
        <v>3</v>
      </c>
      <c r="BF702" s="1" t="s">
        <v>3</v>
      </c>
      <c r="BG702" s="1" t="s">
        <v>3</v>
      </c>
      <c r="BH702" s="1" t="s">
        <v>3</v>
      </c>
      <c r="BI702" s="1" t="s">
        <v>3</v>
      </c>
      <c r="BJ702" s="1" t="s">
        <v>3</v>
      </c>
      <c r="BK702" s="1" t="s">
        <v>3</v>
      </c>
      <c r="BL702" s="1" t="s">
        <v>3</v>
      </c>
      <c r="BM702" s="1" t="s">
        <v>3</v>
      </c>
      <c r="BN702" s="1" t="s">
        <v>3</v>
      </c>
      <c r="BO702" s="1" t="s">
        <v>3</v>
      </c>
      <c r="BP702" s="1" t="s">
        <v>3</v>
      </c>
      <c r="BQ702" s="1"/>
      <c r="BR702" s="1"/>
      <c r="BS702" s="1"/>
      <c r="BT702" s="1"/>
      <c r="BU702" s="1"/>
      <c r="BV702" s="1"/>
      <c r="BW702" s="1"/>
      <c r="BX702" s="1">
        <v>0</v>
      </c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>
        <v>0</v>
      </c>
    </row>
    <row r="704" spans="1:206" x14ac:dyDescent="0.2">
      <c r="A704" s="2">
        <v>52</v>
      </c>
      <c r="B704" s="2">
        <f t="shared" ref="B704:G704" si="408">B712</f>
        <v>1</v>
      </c>
      <c r="C704" s="2">
        <f t="shared" si="408"/>
        <v>5</v>
      </c>
      <c r="D704" s="2">
        <f t="shared" si="408"/>
        <v>702</v>
      </c>
      <c r="E704" s="2">
        <f t="shared" si="408"/>
        <v>0</v>
      </c>
      <c r="F704" s="2" t="str">
        <f t="shared" si="408"/>
        <v>Новый подраздел</v>
      </c>
      <c r="G704" s="2" t="str">
        <f t="shared" si="408"/>
        <v>Отопление</v>
      </c>
      <c r="H704" s="2"/>
      <c r="I704" s="2"/>
      <c r="J704" s="2"/>
      <c r="K704" s="2"/>
      <c r="L704" s="2"/>
      <c r="M704" s="2"/>
      <c r="N704" s="2"/>
      <c r="O704" s="2">
        <f t="shared" ref="O704:AT704" si="409">O712</f>
        <v>189428.12</v>
      </c>
      <c r="P704" s="2">
        <f t="shared" si="409"/>
        <v>8648.76</v>
      </c>
      <c r="Q704" s="2">
        <f t="shared" si="409"/>
        <v>460.47</v>
      </c>
      <c r="R704" s="2">
        <f t="shared" si="409"/>
        <v>2.37</v>
      </c>
      <c r="S704" s="2">
        <f t="shared" si="409"/>
        <v>180318.89</v>
      </c>
      <c r="T704" s="2">
        <f t="shared" si="409"/>
        <v>0</v>
      </c>
      <c r="U704" s="2">
        <f t="shared" si="409"/>
        <v>364.36239999999998</v>
      </c>
      <c r="V704" s="2">
        <f t="shared" si="409"/>
        <v>0</v>
      </c>
      <c r="W704" s="2">
        <f t="shared" si="409"/>
        <v>0</v>
      </c>
      <c r="X704" s="2">
        <f t="shared" si="409"/>
        <v>126223.23</v>
      </c>
      <c r="Y704" s="2">
        <f t="shared" si="409"/>
        <v>18031.89</v>
      </c>
      <c r="Z704" s="2">
        <f t="shared" si="409"/>
        <v>0</v>
      </c>
      <c r="AA704" s="2">
        <f t="shared" si="409"/>
        <v>0</v>
      </c>
      <c r="AB704" s="2">
        <f t="shared" si="409"/>
        <v>189428.12</v>
      </c>
      <c r="AC704" s="2">
        <f t="shared" si="409"/>
        <v>8648.76</v>
      </c>
      <c r="AD704" s="2">
        <f t="shared" si="409"/>
        <v>460.47</v>
      </c>
      <c r="AE704" s="2">
        <f t="shared" si="409"/>
        <v>2.37</v>
      </c>
      <c r="AF704" s="2">
        <f t="shared" si="409"/>
        <v>180318.89</v>
      </c>
      <c r="AG704" s="2">
        <f t="shared" si="409"/>
        <v>0</v>
      </c>
      <c r="AH704" s="2">
        <f t="shared" si="409"/>
        <v>364.36239999999998</v>
      </c>
      <c r="AI704" s="2">
        <f t="shared" si="409"/>
        <v>0</v>
      </c>
      <c r="AJ704" s="2">
        <f t="shared" si="409"/>
        <v>0</v>
      </c>
      <c r="AK704" s="2">
        <f t="shared" si="409"/>
        <v>126223.23</v>
      </c>
      <c r="AL704" s="2">
        <f t="shared" si="409"/>
        <v>18031.89</v>
      </c>
      <c r="AM704" s="2">
        <f t="shared" si="409"/>
        <v>0</v>
      </c>
      <c r="AN704" s="2">
        <f t="shared" si="409"/>
        <v>0</v>
      </c>
      <c r="AO704" s="2">
        <f t="shared" si="409"/>
        <v>0</v>
      </c>
      <c r="AP704" s="2">
        <f t="shared" si="409"/>
        <v>0</v>
      </c>
      <c r="AQ704" s="2">
        <f t="shared" si="409"/>
        <v>0</v>
      </c>
      <c r="AR704" s="2">
        <f t="shared" si="409"/>
        <v>333687.03000000003</v>
      </c>
      <c r="AS704" s="2">
        <f t="shared" si="409"/>
        <v>0</v>
      </c>
      <c r="AT704" s="2">
        <f t="shared" si="409"/>
        <v>0</v>
      </c>
      <c r="AU704" s="2">
        <f t="shared" ref="AU704:BZ704" si="410">AU712</f>
        <v>333687.03000000003</v>
      </c>
      <c r="AV704" s="2">
        <f t="shared" si="410"/>
        <v>8648.76</v>
      </c>
      <c r="AW704" s="2">
        <f t="shared" si="410"/>
        <v>8648.76</v>
      </c>
      <c r="AX704" s="2">
        <f t="shared" si="410"/>
        <v>0</v>
      </c>
      <c r="AY704" s="2">
        <f t="shared" si="410"/>
        <v>8648.76</v>
      </c>
      <c r="AZ704" s="2">
        <f t="shared" si="410"/>
        <v>0</v>
      </c>
      <c r="BA704" s="2">
        <f t="shared" si="410"/>
        <v>0</v>
      </c>
      <c r="BB704" s="2">
        <f t="shared" si="410"/>
        <v>0</v>
      </c>
      <c r="BC704" s="2">
        <f t="shared" si="410"/>
        <v>0</v>
      </c>
      <c r="BD704" s="2">
        <f t="shared" si="410"/>
        <v>0</v>
      </c>
      <c r="BE704" s="2">
        <f t="shared" si="410"/>
        <v>0</v>
      </c>
      <c r="BF704" s="2">
        <f t="shared" si="410"/>
        <v>0</v>
      </c>
      <c r="BG704" s="2">
        <f t="shared" si="410"/>
        <v>0</v>
      </c>
      <c r="BH704" s="2">
        <f t="shared" si="410"/>
        <v>0</v>
      </c>
      <c r="BI704" s="2">
        <f t="shared" si="410"/>
        <v>0</v>
      </c>
      <c r="BJ704" s="2">
        <f t="shared" si="410"/>
        <v>0</v>
      </c>
      <c r="BK704" s="2">
        <f t="shared" si="410"/>
        <v>0</v>
      </c>
      <c r="BL704" s="2">
        <f t="shared" si="410"/>
        <v>0</v>
      </c>
      <c r="BM704" s="2">
        <f t="shared" si="410"/>
        <v>0</v>
      </c>
      <c r="BN704" s="2">
        <f t="shared" si="410"/>
        <v>0</v>
      </c>
      <c r="BO704" s="2">
        <f t="shared" si="410"/>
        <v>0</v>
      </c>
      <c r="BP704" s="2">
        <f t="shared" si="410"/>
        <v>0</v>
      </c>
      <c r="BQ704" s="2">
        <f t="shared" si="410"/>
        <v>0</v>
      </c>
      <c r="BR704" s="2">
        <f t="shared" si="410"/>
        <v>0</v>
      </c>
      <c r="BS704" s="2">
        <f t="shared" si="410"/>
        <v>0</v>
      </c>
      <c r="BT704" s="2">
        <f t="shared" si="410"/>
        <v>0</v>
      </c>
      <c r="BU704" s="2">
        <f t="shared" si="410"/>
        <v>0</v>
      </c>
      <c r="BV704" s="2">
        <f t="shared" si="410"/>
        <v>0</v>
      </c>
      <c r="BW704" s="2">
        <f t="shared" si="410"/>
        <v>0</v>
      </c>
      <c r="BX704" s="2">
        <f t="shared" si="410"/>
        <v>0</v>
      </c>
      <c r="BY704" s="2">
        <f t="shared" si="410"/>
        <v>0</v>
      </c>
      <c r="BZ704" s="2">
        <f t="shared" si="410"/>
        <v>0</v>
      </c>
      <c r="CA704" s="2">
        <f t="shared" ref="CA704:DF704" si="411">CA712</f>
        <v>333687.03000000003</v>
      </c>
      <c r="CB704" s="2">
        <f t="shared" si="411"/>
        <v>0</v>
      </c>
      <c r="CC704" s="2">
        <f t="shared" si="411"/>
        <v>0</v>
      </c>
      <c r="CD704" s="2">
        <f t="shared" si="411"/>
        <v>333687.03000000003</v>
      </c>
      <c r="CE704" s="2">
        <f t="shared" si="411"/>
        <v>8648.76</v>
      </c>
      <c r="CF704" s="2">
        <f t="shared" si="411"/>
        <v>8648.76</v>
      </c>
      <c r="CG704" s="2">
        <f t="shared" si="411"/>
        <v>0</v>
      </c>
      <c r="CH704" s="2">
        <f t="shared" si="411"/>
        <v>8648.76</v>
      </c>
      <c r="CI704" s="2">
        <f t="shared" si="411"/>
        <v>0</v>
      </c>
      <c r="CJ704" s="2">
        <f t="shared" si="411"/>
        <v>0</v>
      </c>
      <c r="CK704" s="2">
        <f t="shared" si="411"/>
        <v>0</v>
      </c>
      <c r="CL704" s="2">
        <f t="shared" si="411"/>
        <v>0</v>
      </c>
      <c r="CM704" s="2">
        <f t="shared" si="411"/>
        <v>0</v>
      </c>
      <c r="CN704" s="2">
        <f t="shared" si="411"/>
        <v>0</v>
      </c>
      <c r="CO704" s="2">
        <f t="shared" si="411"/>
        <v>0</v>
      </c>
      <c r="CP704" s="2">
        <f t="shared" si="411"/>
        <v>0</v>
      </c>
      <c r="CQ704" s="2">
        <f t="shared" si="411"/>
        <v>0</v>
      </c>
      <c r="CR704" s="2">
        <f t="shared" si="411"/>
        <v>0</v>
      </c>
      <c r="CS704" s="2">
        <f t="shared" si="411"/>
        <v>0</v>
      </c>
      <c r="CT704" s="2">
        <f t="shared" si="411"/>
        <v>0</v>
      </c>
      <c r="CU704" s="2">
        <f t="shared" si="411"/>
        <v>0</v>
      </c>
      <c r="CV704" s="2">
        <f t="shared" si="411"/>
        <v>0</v>
      </c>
      <c r="CW704" s="2">
        <f t="shared" si="411"/>
        <v>0</v>
      </c>
      <c r="CX704" s="2">
        <f t="shared" si="411"/>
        <v>0</v>
      </c>
      <c r="CY704" s="2">
        <f t="shared" si="411"/>
        <v>0</v>
      </c>
      <c r="CZ704" s="2">
        <f t="shared" si="411"/>
        <v>0</v>
      </c>
      <c r="DA704" s="2">
        <f t="shared" si="411"/>
        <v>0</v>
      </c>
      <c r="DB704" s="2">
        <f t="shared" si="411"/>
        <v>0</v>
      </c>
      <c r="DC704" s="2">
        <f t="shared" si="411"/>
        <v>0</v>
      </c>
      <c r="DD704" s="2">
        <f t="shared" si="411"/>
        <v>0</v>
      </c>
      <c r="DE704" s="2">
        <f t="shared" si="411"/>
        <v>0</v>
      </c>
      <c r="DF704" s="2">
        <f t="shared" si="411"/>
        <v>0</v>
      </c>
      <c r="DG704" s="3">
        <f t="shared" ref="DG704:EL704" si="412">DG712</f>
        <v>0</v>
      </c>
      <c r="DH704" s="3">
        <f t="shared" si="412"/>
        <v>0</v>
      </c>
      <c r="DI704" s="3">
        <f t="shared" si="412"/>
        <v>0</v>
      </c>
      <c r="DJ704" s="3">
        <f t="shared" si="412"/>
        <v>0</v>
      </c>
      <c r="DK704" s="3">
        <f t="shared" si="412"/>
        <v>0</v>
      </c>
      <c r="DL704" s="3">
        <f t="shared" si="412"/>
        <v>0</v>
      </c>
      <c r="DM704" s="3">
        <f t="shared" si="412"/>
        <v>0</v>
      </c>
      <c r="DN704" s="3">
        <f t="shared" si="412"/>
        <v>0</v>
      </c>
      <c r="DO704" s="3">
        <f t="shared" si="412"/>
        <v>0</v>
      </c>
      <c r="DP704" s="3">
        <f t="shared" si="412"/>
        <v>0</v>
      </c>
      <c r="DQ704" s="3">
        <f t="shared" si="412"/>
        <v>0</v>
      </c>
      <c r="DR704" s="3">
        <f t="shared" si="412"/>
        <v>0</v>
      </c>
      <c r="DS704" s="3">
        <f t="shared" si="412"/>
        <v>0</v>
      </c>
      <c r="DT704" s="3">
        <f t="shared" si="412"/>
        <v>0</v>
      </c>
      <c r="DU704" s="3">
        <f t="shared" si="412"/>
        <v>0</v>
      </c>
      <c r="DV704" s="3">
        <f t="shared" si="412"/>
        <v>0</v>
      </c>
      <c r="DW704" s="3">
        <f t="shared" si="412"/>
        <v>0</v>
      </c>
      <c r="DX704" s="3">
        <f t="shared" si="412"/>
        <v>0</v>
      </c>
      <c r="DY704" s="3">
        <f t="shared" si="412"/>
        <v>0</v>
      </c>
      <c r="DZ704" s="3">
        <f t="shared" si="412"/>
        <v>0</v>
      </c>
      <c r="EA704" s="3">
        <f t="shared" si="412"/>
        <v>0</v>
      </c>
      <c r="EB704" s="3">
        <f t="shared" si="412"/>
        <v>0</v>
      </c>
      <c r="EC704" s="3">
        <f t="shared" si="412"/>
        <v>0</v>
      </c>
      <c r="ED704" s="3">
        <f t="shared" si="412"/>
        <v>0</v>
      </c>
      <c r="EE704" s="3">
        <f t="shared" si="412"/>
        <v>0</v>
      </c>
      <c r="EF704" s="3">
        <f t="shared" si="412"/>
        <v>0</v>
      </c>
      <c r="EG704" s="3">
        <f t="shared" si="412"/>
        <v>0</v>
      </c>
      <c r="EH704" s="3">
        <f t="shared" si="412"/>
        <v>0</v>
      </c>
      <c r="EI704" s="3">
        <f t="shared" si="412"/>
        <v>0</v>
      </c>
      <c r="EJ704" s="3">
        <f t="shared" si="412"/>
        <v>0</v>
      </c>
      <c r="EK704" s="3">
        <f t="shared" si="412"/>
        <v>0</v>
      </c>
      <c r="EL704" s="3">
        <f t="shared" si="412"/>
        <v>0</v>
      </c>
      <c r="EM704" s="3">
        <f t="shared" ref="EM704:FR704" si="413">EM712</f>
        <v>0</v>
      </c>
      <c r="EN704" s="3">
        <f t="shared" si="413"/>
        <v>0</v>
      </c>
      <c r="EO704" s="3">
        <f t="shared" si="413"/>
        <v>0</v>
      </c>
      <c r="EP704" s="3">
        <f t="shared" si="413"/>
        <v>0</v>
      </c>
      <c r="EQ704" s="3">
        <f t="shared" si="413"/>
        <v>0</v>
      </c>
      <c r="ER704" s="3">
        <f t="shared" si="413"/>
        <v>0</v>
      </c>
      <c r="ES704" s="3">
        <f t="shared" si="413"/>
        <v>0</v>
      </c>
      <c r="ET704" s="3">
        <f t="shared" si="413"/>
        <v>0</v>
      </c>
      <c r="EU704" s="3">
        <f t="shared" si="413"/>
        <v>0</v>
      </c>
      <c r="EV704" s="3">
        <f t="shared" si="413"/>
        <v>0</v>
      </c>
      <c r="EW704" s="3">
        <f t="shared" si="413"/>
        <v>0</v>
      </c>
      <c r="EX704" s="3">
        <f t="shared" si="413"/>
        <v>0</v>
      </c>
      <c r="EY704" s="3">
        <f t="shared" si="413"/>
        <v>0</v>
      </c>
      <c r="EZ704" s="3">
        <f t="shared" si="413"/>
        <v>0</v>
      </c>
      <c r="FA704" s="3">
        <f t="shared" si="413"/>
        <v>0</v>
      </c>
      <c r="FB704" s="3">
        <f t="shared" si="413"/>
        <v>0</v>
      </c>
      <c r="FC704" s="3">
        <f t="shared" si="413"/>
        <v>0</v>
      </c>
      <c r="FD704" s="3">
        <f t="shared" si="413"/>
        <v>0</v>
      </c>
      <c r="FE704" s="3">
        <f t="shared" si="413"/>
        <v>0</v>
      </c>
      <c r="FF704" s="3">
        <f t="shared" si="413"/>
        <v>0</v>
      </c>
      <c r="FG704" s="3">
        <f t="shared" si="413"/>
        <v>0</v>
      </c>
      <c r="FH704" s="3">
        <f t="shared" si="413"/>
        <v>0</v>
      </c>
      <c r="FI704" s="3">
        <f t="shared" si="413"/>
        <v>0</v>
      </c>
      <c r="FJ704" s="3">
        <f t="shared" si="413"/>
        <v>0</v>
      </c>
      <c r="FK704" s="3">
        <f t="shared" si="413"/>
        <v>0</v>
      </c>
      <c r="FL704" s="3">
        <f t="shared" si="413"/>
        <v>0</v>
      </c>
      <c r="FM704" s="3">
        <f t="shared" si="413"/>
        <v>0</v>
      </c>
      <c r="FN704" s="3">
        <f t="shared" si="413"/>
        <v>0</v>
      </c>
      <c r="FO704" s="3">
        <f t="shared" si="413"/>
        <v>0</v>
      </c>
      <c r="FP704" s="3">
        <f t="shared" si="413"/>
        <v>0</v>
      </c>
      <c r="FQ704" s="3">
        <f t="shared" si="413"/>
        <v>0</v>
      </c>
      <c r="FR704" s="3">
        <f t="shared" si="413"/>
        <v>0</v>
      </c>
      <c r="FS704" s="3">
        <f t="shared" ref="FS704:GX704" si="414">FS712</f>
        <v>0</v>
      </c>
      <c r="FT704" s="3">
        <f t="shared" si="414"/>
        <v>0</v>
      </c>
      <c r="FU704" s="3">
        <f t="shared" si="414"/>
        <v>0</v>
      </c>
      <c r="FV704" s="3">
        <f t="shared" si="414"/>
        <v>0</v>
      </c>
      <c r="FW704" s="3">
        <f t="shared" si="414"/>
        <v>0</v>
      </c>
      <c r="FX704" s="3">
        <f t="shared" si="414"/>
        <v>0</v>
      </c>
      <c r="FY704" s="3">
        <f t="shared" si="414"/>
        <v>0</v>
      </c>
      <c r="FZ704" s="3">
        <f t="shared" si="414"/>
        <v>0</v>
      </c>
      <c r="GA704" s="3">
        <f t="shared" si="414"/>
        <v>0</v>
      </c>
      <c r="GB704" s="3">
        <f t="shared" si="414"/>
        <v>0</v>
      </c>
      <c r="GC704" s="3">
        <f t="shared" si="414"/>
        <v>0</v>
      </c>
      <c r="GD704" s="3">
        <f t="shared" si="414"/>
        <v>0</v>
      </c>
      <c r="GE704" s="3">
        <f t="shared" si="414"/>
        <v>0</v>
      </c>
      <c r="GF704" s="3">
        <f t="shared" si="414"/>
        <v>0</v>
      </c>
      <c r="GG704" s="3">
        <f t="shared" si="414"/>
        <v>0</v>
      </c>
      <c r="GH704" s="3">
        <f t="shared" si="414"/>
        <v>0</v>
      </c>
      <c r="GI704" s="3">
        <f t="shared" si="414"/>
        <v>0</v>
      </c>
      <c r="GJ704" s="3">
        <f t="shared" si="414"/>
        <v>0</v>
      </c>
      <c r="GK704" s="3">
        <f t="shared" si="414"/>
        <v>0</v>
      </c>
      <c r="GL704" s="3">
        <f t="shared" si="414"/>
        <v>0</v>
      </c>
      <c r="GM704" s="3">
        <f t="shared" si="414"/>
        <v>0</v>
      </c>
      <c r="GN704" s="3">
        <f t="shared" si="414"/>
        <v>0</v>
      </c>
      <c r="GO704" s="3">
        <f t="shared" si="414"/>
        <v>0</v>
      </c>
      <c r="GP704" s="3">
        <f t="shared" si="414"/>
        <v>0</v>
      </c>
      <c r="GQ704" s="3">
        <f t="shared" si="414"/>
        <v>0</v>
      </c>
      <c r="GR704" s="3">
        <f t="shared" si="414"/>
        <v>0</v>
      </c>
      <c r="GS704" s="3">
        <f t="shared" si="414"/>
        <v>0</v>
      </c>
      <c r="GT704" s="3">
        <f t="shared" si="414"/>
        <v>0</v>
      </c>
      <c r="GU704" s="3">
        <f t="shared" si="414"/>
        <v>0</v>
      </c>
      <c r="GV704" s="3">
        <f t="shared" si="414"/>
        <v>0</v>
      </c>
      <c r="GW704" s="3">
        <f t="shared" si="414"/>
        <v>0</v>
      </c>
      <c r="GX704" s="3">
        <f t="shared" si="414"/>
        <v>0</v>
      </c>
    </row>
    <row r="706" spans="1:245" x14ac:dyDescent="0.2">
      <c r="A706">
        <v>17</v>
      </c>
      <c r="B706">
        <v>1</v>
      </c>
      <c r="C706">
        <f>ROW(SmtRes!A249)</f>
        <v>249</v>
      </c>
      <c r="D706">
        <f>ROW(EtalonRes!A249)</f>
        <v>249</v>
      </c>
      <c r="E706" t="s">
        <v>274</v>
      </c>
      <c r="F706" t="s">
        <v>275</v>
      </c>
      <c r="G706" t="s">
        <v>276</v>
      </c>
      <c r="H706" t="s">
        <v>21</v>
      </c>
      <c r="I706">
        <v>5</v>
      </c>
      <c r="J706">
        <v>0</v>
      </c>
      <c r="K706">
        <v>5</v>
      </c>
      <c r="O706">
        <f>ROUND(CP706,2)</f>
        <v>997.7</v>
      </c>
      <c r="P706">
        <f>ROUND(CQ706*I706,2)</f>
        <v>1.8</v>
      </c>
      <c r="Q706">
        <f>ROUND(CR706*I706,2)</f>
        <v>3.95</v>
      </c>
      <c r="R706">
        <f>ROUND(CS706*I706,2)</f>
        <v>0</v>
      </c>
      <c r="S706">
        <f>ROUND(CT706*I706,2)</f>
        <v>991.95</v>
      </c>
      <c r="T706">
        <f>ROUND(CU706*I706,2)</f>
        <v>0</v>
      </c>
      <c r="U706">
        <f>CV706*I706</f>
        <v>2.5</v>
      </c>
      <c r="V706">
        <f>CW706*I706</f>
        <v>0</v>
      </c>
      <c r="W706">
        <f>ROUND(CX706*I706,2)</f>
        <v>0</v>
      </c>
      <c r="X706">
        <f t="shared" ref="X706:Y710" si="415">ROUND(CY706,2)</f>
        <v>694.37</v>
      </c>
      <c r="Y706">
        <f t="shared" si="415"/>
        <v>99.2</v>
      </c>
      <c r="AA706">
        <v>1423013546</v>
      </c>
      <c r="AB706">
        <f>ROUND((AC706+AD706+AF706),6)</f>
        <v>199.54</v>
      </c>
      <c r="AC706">
        <f>ROUND((ES706),6)</f>
        <v>0.36</v>
      </c>
      <c r="AD706">
        <f>ROUND((((ET706)-(EU706))+AE706),6)</f>
        <v>0.79</v>
      </c>
      <c r="AE706">
        <f t="shared" ref="AE706:AF710" si="416">ROUND((EU706),6)</f>
        <v>0</v>
      </c>
      <c r="AF706">
        <f t="shared" si="416"/>
        <v>198.39</v>
      </c>
      <c r="AG706">
        <f>ROUND((AP706),6)</f>
        <v>0</v>
      </c>
      <c r="AH706">
        <f t="shared" ref="AH706:AI710" si="417">(EW706)</f>
        <v>0.5</v>
      </c>
      <c r="AI706">
        <f t="shared" si="417"/>
        <v>0</v>
      </c>
      <c r="AJ706">
        <f>(AS706)</f>
        <v>0</v>
      </c>
      <c r="AK706">
        <v>199.54</v>
      </c>
      <c r="AL706">
        <v>0.36</v>
      </c>
      <c r="AM706">
        <v>0.79</v>
      </c>
      <c r="AN706">
        <v>0</v>
      </c>
      <c r="AO706">
        <v>198.39</v>
      </c>
      <c r="AP706">
        <v>0</v>
      </c>
      <c r="AQ706">
        <v>0.5</v>
      </c>
      <c r="AR706">
        <v>0</v>
      </c>
      <c r="AS706">
        <v>0</v>
      </c>
      <c r="AT706">
        <v>70</v>
      </c>
      <c r="AU706">
        <v>10</v>
      </c>
      <c r="AV706">
        <v>1</v>
      </c>
      <c r="AW706">
        <v>1</v>
      </c>
      <c r="AZ706">
        <v>1</v>
      </c>
      <c r="BA706">
        <v>1</v>
      </c>
      <c r="BB706">
        <v>1</v>
      </c>
      <c r="BC706">
        <v>1</v>
      </c>
      <c r="BD706" t="s">
        <v>3</v>
      </c>
      <c r="BE706" t="s">
        <v>3</v>
      </c>
      <c r="BF706" t="s">
        <v>3</v>
      </c>
      <c r="BG706" t="s">
        <v>3</v>
      </c>
      <c r="BH706">
        <v>0</v>
      </c>
      <c r="BI706">
        <v>4</v>
      </c>
      <c r="BJ706" t="s">
        <v>277</v>
      </c>
      <c r="BM706">
        <v>0</v>
      </c>
      <c r="BN706">
        <v>0</v>
      </c>
      <c r="BO706" t="s">
        <v>3</v>
      </c>
      <c r="BP706">
        <v>0</v>
      </c>
      <c r="BQ706">
        <v>1</v>
      </c>
      <c r="BR706">
        <v>0</v>
      </c>
      <c r="BS706">
        <v>1</v>
      </c>
      <c r="BT706">
        <v>1</v>
      </c>
      <c r="BU706">
        <v>1</v>
      </c>
      <c r="BV706">
        <v>1</v>
      </c>
      <c r="BW706">
        <v>1</v>
      </c>
      <c r="BX706">
        <v>1</v>
      </c>
      <c r="BY706" t="s">
        <v>3</v>
      </c>
      <c r="BZ706">
        <v>70</v>
      </c>
      <c r="CA706">
        <v>10</v>
      </c>
      <c r="CB706" t="s">
        <v>3</v>
      </c>
      <c r="CE706">
        <v>0</v>
      </c>
      <c r="CF706">
        <v>0</v>
      </c>
      <c r="CG706">
        <v>0</v>
      </c>
      <c r="CM706">
        <v>0</v>
      </c>
      <c r="CN706" t="s">
        <v>3</v>
      </c>
      <c r="CO706">
        <v>0</v>
      </c>
      <c r="CP706">
        <f>(P706+Q706+S706)</f>
        <v>997.7</v>
      </c>
      <c r="CQ706">
        <f>(AC706*BC706*AW706)</f>
        <v>0.36</v>
      </c>
      <c r="CR706">
        <f>((((ET706)*BB706-(EU706)*BS706)+AE706*BS706)*AV706)</f>
        <v>0.79</v>
      </c>
      <c r="CS706">
        <f>(AE706*BS706*AV706)</f>
        <v>0</v>
      </c>
      <c r="CT706">
        <f>(AF706*BA706*AV706)</f>
        <v>198.39</v>
      </c>
      <c r="CU706">
        <f>AG706</f>
        <v>0</v>
      </c>
      <c r="CV706">
        <f>(AH706*AV706)</f>
        <v>0.5</v>
      </c>
      <c r="CW706">
        <f t="shared" ref="CW706:CX710" si="418">AI706</f>
        <v>0</v>
      </c>
      <c r="CX706">
        <f t="shared" si="418"/>
        <v>0</v>
      </c>
      <c r="CY706">
        <f>((S706*BZ706)/100)</f>
        <v>694.36500000000001</v>
      </c>
      <c r="CZ706">
        <f>((S706*CA706)/100)</f>
        <v>99.194999999999993</v>
      </c>
      <c r="DC706" t="s">
        <v>3</v>
      </c>
      <c r="DD706" t="s">
        <v>3</v>
      </c>
      <c r="DE706" t="s">
        <v>3</v>
      </c>
      <c r="DF706" t="s">
        <v>3</v>
      </c>
      <c r="DG706" t="s">
        <v>3</v>
      </c>
      <c r="DH706" t="s">
        <v>3</v>
      </c>
      <c r="DI706" t="s">
        <v>3</v>
      </c>
      <c r="DJ706" t="s">
        <v>3</v>
      </c>
      <c r="DK706" t="s">
        <v>3</v>
      </c>
      <c r="DL706" t="s">
        <v>3</v>
      </c>
      <c r="DM706" t="s">
        <v>3</v>
      </c>
      <c r="DN706">
        <v>0</v>
      </c>
      <c r="DO706">
        <v>0</v>
      </c>
      <c r="DP706">
        <v>1</v>
      </c>
      <c r="DQ706">
        <v>1</v>
      </c>
      <c r="DU706">
        <v>16987630</v>
      </c>
      <c r="DV706" t="s">
        <v>21</v>
      </c>
      <c r="DW706" t="s">
        <v>21</v>
      </c>
      <c r="DX706">
        <v>1</v>
      </c>
      <c r="DZ706" t="s">
        <v>3</v>
      </c>
      <c r="EA706" t="s">
        <v>3</v>
      </c>
      <c r="EB706" t="s">
        <v>3</v>
      </c>
      <c r="EC706" t="s">
        <v>3</v>
      </c>
      <c r="EE706">
        <v>1306206291</v>
      </c>
      <c r="EF706">
        <v>1</v>
      </c>
      <c r="EG706" t="s">
        <v>23</v>
      </c>
      <c r="EH706">
        <v>0</v>
      </c>
      <c r="EI706" t="s">
        <v>3</v>
      </c>
      <c r="EJ706">
        <v>4</v>
      </c>
      <c r="EK706">
        <v>0</v>
      </c>
      <c r="EL706" t="s">
        <v>24</v>
      </c>
      <c r="EM706" t="s">
        <v>25</v>
      </c>
      <c r="EO706" t="s">
        <v>3</v>
      </c>
      <c r="EQ706">
        <v>0</v>
      </c>
      <c r="ER706">
        <v>199.54</v>
      </c>
      <c r="ES706">
        <v>0.36</v>
      </c>
      <c r="ET706">
        <v>0.79</v>
      </c>
      <c r="EU706">
        <v>0</v>
      </c>
      <c r="EV706">
        <v>198.39</v>
      </c>
      <c r="EW706">
        <v>0.5</v>
      </c>
      <c r="EX706">
        <v>0</v>
      </c>
      <c r="EY706">
        <v>0</v>
      </c>
      <c r="FQ706">
        <v>0</v>
      </c>
      <c r="FR706">
        <f>ROUND(IF(BI706=3,GM706,0),2)</f>
        <v>0</v>
      </c>
      <c r="FS706">
        <v>0</v>
      </c>
      <c r="FX706">
        <v>70</v>
      </c>
      <c r="FY706">
        <v>10</v>
      </c>
      <c r="GA706" t="s">
        <v>3</v>
      </c>
      <c r="GD706">
        <v>0</v>
      </c>
      <c r="GF706">
        <v>-1378793443</v>
      </c>
      <c r="GG706">
        <v>2</v>
      </c>
      <c r="GH706">
        <v>1</v>
      </c>
      <c r="GI706">
        <v>-2</v>
      </c>
      <c r="GJ706">
        <v>0</v>
      </c>
      <c r="GK706">
        <f>ROUND(R706*(R12)/100,2)</f>
        <v>0</v>
      </c>
      <c r="GL706">
        <f>ROUND(IF(AND(BH706=3,BI706=3,FS706&lt;&gt;0),P706,0),2)</f>
        <v>0</v>
      </c>
      <c r="GM706">
        <f>ROUND(O706+X706+Y706+GK706,2)+GX706</f>
        <v>1791.27</v>
      </c>
      <c r="GN706">
        <f>IF(OR(BI706=0,BI706=1),ROUND(O706+X706+Y706+GK706,2),0)</f>
        <v>0</v>
      </c>
      <c r="GO706">
        <f>IF(BI706=2,ROUND(O706+X706+Y706+GK706,2),0)</f>
        <v>0</v>
      </c>
      <c r="GP706">
        <f>IF(BI706=4,ROUND(O706+X706+Y706+GK706,2)+GX706,0)</f>
        <v>1791.27</v>
      </c>
      <c r="GR706">
        <v>0</v>
      </c>
      <c r="GS706">
        <v>3</v>
      </c>
      <c r="GT706">
        <v>0</v>
      </c>
      <c r="GU706" t="s">
        <v>3</v>
      </c>
      <c r="GV706">
        <f>ROUND((GT706),6)</f>
        <v>0</v>
      </c>
      <c r="GW706">
        <v>1</v>
      </c>
      <c r="GX706">
        <f>ROUND(HC706*I706,2)</f>
        <v>0</v>
      </c>
      <c r="HA706">
        <v>0</v>
      </c>
      <c r="HB706">
        <v>0</v>
      </c>
      <c r="HC706">
        <f>GV706*GW706</f>
        <v>0</v>
      </c>
      <c r="HE706" t="s">
        <v>3</v>
      </c>
      <c r="HF706" t="s">
        <v>3</v>
      </c>
      <c r="HM706" t="s">
        <v>3</v>
      </c>
      <c r="HN706" t="s">
        <v>3</v>
      </c>
      <c r="HO706" t="s">
        <v>3</v>
      </c>
      <c r="HP706" t="s">
        <v>3</v>
      </c>
      <c r="HQ706" t="s">
        <v>3</v>
      </c>
      <c r="IK706">
        <v>0</v>
      </c>
    </row>
    <row r="707" spans="1:245" x14ac:dyDescent="0.2">
      <c r="A707">
        <v>17</v>
      </c>
      <c r="B707">
        <v>1</v>
      </c>
      <c r="C707">
        <f>ROW(SmtRes!A252)</f>
        <v>252</v>
      </c>
      <c r="D707">
        <f>ROW(EtalonRes!A252)</f>
        <v>252</v>
      </c>
      <c r="E707" t="s">
        <v>278</v>
      </c>
      <c r="F707" t="s">
        <v>279</v>
      </c>
      <c r="G707" t="s">
        <v>280</v>
      </c>
      <c r="H707" t="s">
        <v>21</v>
      </c>
      <c r="I707">
        <v>52</v>
      </c>
      <c r="J707">
        <v>0</v>
      </c>
      <c r="K707">
        <v>52</v>
      </c>
      <c r="O707">
        <f>ROUND(CP707,2)</f>
        <v>11242.92</v>
      </c>
      <c r="P707">
        <f>ROUND(CQ707*I707,2)</f>
        <v>18.72</v>
      </c>
      <c r="Q707">
        <f>ROUND(CR707*I707,2)</f>
        <v>82.16</v>
      </c>
      <c r="R707">
        <f>ROUND(CS707*I707,2)</f>
        <v>0.52</v>
      </c>
      <c r="S707">
        <f>ROUND(CT707*I707,2)</f>
        <v>11142.04</v>
      </c>
      <c r="T707">
        <f>ROUND(CU707*I707,2)</f>
        <v>0</v>
      </c>
      <c r="U707">
        <f>CV707*I707</f>
        <v>28.080000000000002</v>
      </c>
      <c r="V707">
        <f>CW707*I707</f>
        <v>0</v>
      </c>
      <c r="W707">
        <f>ROUND(CX707*I707,2)</f>
        <v>0</v>
      </c>
      <c r="X707">
        <f t="shared" si="415"/>
        <v>7799.43</v>
      </c>
      <c r="Y707">
        <f t="shared" si="415"/>
        <v>1114.2</v>
      </c>
      <c r="AA707">
        <v>1423013546</v>
      </c>
      <c r="AB707">
        <f>ROUND((AC707+AD707+AF707),6)</f>
        <v>216.21</v>
      </c>
      <c r="AC707">
        <f>ROUND((ES707),6)</f>
        <v>0.36</v>
      </c>
      <c r="AD707">
        <f>ROUND((((ET707)-(EU707))+AE707),6)</f>
        <v>1.58</v>
      </c>
      <c r="AE707">
        <f t="shared" si="416"/>
        <v>0.01</v>
      </c>
      <c r="AF707">
        <f t="shared" si="416"/>
        <v>214.27</v>
      </c>
      <c r="AG707">
        <f>ROUND((AP707),6)</f>
        <v>0</v>
      </c>
      <c r="AH707">
        <f t="shared" si="417"/>
        <v>0.54</v>
      </c>
      <c r="AI707">
        <f t="shared" si="417"/>
        <v>0</v>
      </c>
      <c r="AJ707">
        <f>(AS707)</f>
        <v>0</v>
      </c>
      <c r="AK707">
        <v>216.21</v>
      </c>
      <c r="AL707">
        <v>0.36</v>
      </c>
      <c r="AM707">
        <v>1.58</v>
      </c>
      <c r="AN707">
        <v>0.01</v>
      </c>
      <c r="AO707">
        <v>214.27</v>
      </c>
      <c r="AP707">
        <v>0</v>
      </c>
      <c r="AQ707">
        <v>0.54</v>
      </c>
      <c r="AR707">
        <v>0</v>
      </c>
      <c r="AS707">
        <v>0</v>
      </c>
      <c r="AT707">
        <v>70</v>
      </c>
      <c r="AU707">
        <v>10</v>
      </c>
      <c r="AV707">
        <v>1</v>
      </c>
      <c r="AW707">
        <v>1</v>
      </c>
      <c r="AZ707">
        <v>1</v>
      </c>
      <c r="BA707">
        <v>1</v>
      </c>
      <c r="BB707">
        <v>1</v>
      </c>
      <c r="BC707">
        <v>1</v>
      </c>
      <c r="BD707" t="s">
        <v>3</v>
      </c>
      <c r="BE707" t="s">
        <v>3</v>
      </c>
      <c r="BF707" t="s">
        <v>3</v>
      </c>
      <c r="BG707" t="s">
        <v>3</v>
      </c>
      <c r="BH707">
        <v>0</v>
      </c>
      <c r="BI707">
        <v>4</v>
      </c>
      <c r="BJ707" t="s">
        <v>281</v>
      </c>
      <c r="BM707">
        <v>0</v>
      </c>
      <c r="BN707">
        <v>0</v>
      </c>
      <c r="BO707" t="s">
        <v>3</v>
      </c>
      <c r="BP707">
        <v>0</v>
      </c>
      <c r="BQ707">
        <v>1</v>
      </c>
      <c r="BR707">
        <v>0</v>
      </c>
      <c r="BS707">
        <v>1</v>
      </c>
      <c r="BT707">
        <v>1</v>
      </c>
      <c r="BU707">
        <v>1</v>
      </c>
      <c r="BV707">
        <v>1</v>
      </c>
      <c r="BW707">
        <v>1</v>
      </c>
      <c r="BX707">
        <v>1</v>
      </c>
      <c r="BY707" t="s">
        <v>3</v>
      </c>
      <c r="BZ707">
        <v>70</v>
      </c>
      <c r="CA707">
        <v>10</v>
      </c>
      <c r="CB707" t="s">
        <v>3</v>
      </c>
      <c r="CE707">
        <v>0</v>
      </c>
      <c r="CF707">
        <v>0</v>
      </c>
      <c r="CG707">
        <v>0</v>
      </c>
      <c r="CM707">
        <v>0</v>
      </c>
      <c r="CN707" t="s">
        <v>3</v>
      </c>
      <c r="CO707">
        <v>0</v>
      </c>
      <c r="CP707">
        <f>(P707+Q707+S707)</f>
        <v>11242.92</v>
      </c>
      <c r="CQ707">
        <f>(AC707*BC707*AW707)</f>
        <v>0.36</v>
      </c>
      <c r="CR707">
        <f>((((ET707)*BB707-(EU707)*BS707)+AE707*BS707)*AV707)</f>
        <v>1.58</v>
      </c>
      <c r="CS707">
        <f>(AE707*BS707*AV707)</f>
        <v>0.01</v>
      </c>
      <c r="CT707">
        <f>(AF707*BA707*AV707)</f>
        <v>214.27</v>
      </c>
      <c r="CU707">
        <f>AG707</f>
        <v>0</v>
      </c>
      <c r="CV707">
        <f>(AH707*AV707)</f>
        <v>0.54</v>
      </c>
      <c r="CW707">
        <f t="shared" si="418"/>
        <v>0</v>
      </c>
      <c r="CX707">
        <f t="shared" si="418"/>
        <v>0</v>
      </c>
      <c r="CY707">
        <f>((S707*BZ707)/100)</f>
        <v>7799.4280000000008</v>
      </c>
      <c r="CZ707">
        <f>((S707*CA707)/100)</f>
        <v>1114.2040000000002</v>
      </c>
      <c r="DC707" t="s">
        <v>3</v>
      </c>
      <c r="DD707" t="s">
        <v>3</v>
      </c>
      <c r="DE707" t="s">
        <v>3</v>
      </c>
      <c r="DF707" t="s">
        <v>3</v>
      </c>
      <c r="DG707" t="s">
        <v>3</v>
      </c>
      <c r="DH707" t="s">
        <v>3</v>
      </c>
      <c r="DI707" t="s">
        <v>3</v>
      </c>
      <c r="DJ707" t="s">
        <v>3</v>
      </c>
      <c r="DK707" t="s">
        <v>3</v>
      </c>
      <c r="DL707" t="s">
        <v>3</v>
      </c>
      <c r="DM707" t="s">
        <v>3</v>
      </c>
      <c r="DN707">
        <v>0</v>
      </c>
      <c r="DO707">
        <v>0</v>
      </c>
      <c r="DP707">
        <v>1</v>
      </c>
      <c r="DQ707">
        <v>1</v>
      </c>
      <c r="DU707">
        <v>16987630</v>
      </c>
      <c r="DV707" t="s">
        <v>21</v>
      </c>
      <c r="DW707" t="s">
        <v>21</v>
      </c>
      <c r="DX707">
        <v>1</v>
      </c>
      <c r="DZ707" t="s">
        <v>3</v>
      </c>
      <c r="EA707" t="s">
        <v>3</v>
      </c>
      <c r="EB707" t="s">
        <v>3</v>
      </c>
      <c r="EC707" t="s">
        <v>3</v>
      </c>
      <c r="EE707">
        <v>1306206291</v>
      </c>
      <c r="EF707">
        <v>1</v>
      </c>
      <c r="EG707" t="s">
        <v>23</v>
      </c>
      <c r="EH707">
        <v>0</v>
      </c>
      <c r="EI707" t="s">
        <v>3</v>
      </c>
      <c r="EJ707">
        <v>4</v>
      </c>
      <c r="EK707">
        <v>0</v>
      </c>
      <c r="EL707" t="s">
        <v>24</v>
      </c>
      <c r="EM707" t="s">
        <v>25</v>
      </c>
      <c r="EO707" t="s">
        <v>3</v>
      </c>
      <c r="EQ707">
        <v>0</v>
      </c>
      <c r="ER707">
        <v>216.21</v>
      </c>
      <c r="ES707">
        <v>0.36</v>
      </c>
      <c r="ET707">
        <v>1.58</v>
      </c>
      <c r="EU707">
        <v>0.01</v>
      </c>
      <c r="EV707">
        <v>214.27</v>
      </c>
      <c r="EW707">
        <v>0.54</v>
      </c>
      <c r="EX707">
        <v>0</v>
      </c>
      <c r="EY707">
        <v>0</v>
      </c>
      <c r="FQ707">
        <v>0</v>
      </c>
      <c r="FR707">
        <f>ROUND(IF(BI707=3,GM707,0),2)</f>
        <v>0</v>
      </c>
      <c r="FS707">
        <v>0</v>
      </c>
      <c r="FX707">
        <v>70</v>
      </c>
      <c r="FY707">
        <v>10</v>
      </c>
      <c r="GA707" t="s">
        <v>3</v>
      </c>
      <c r="GD707">
        <v>0</v>
      </c>
      <c r="GF707">
        <v>169474321</v>
      </c>
      <c r="GG707">
        <v>2</v>
      </c>
      <c r="GH707">
        <v>1</v>
      </c>
      <c r="GI707">
        <v>-2</v>
      </c>
      <c r="GJ707">
        <v>0</v>
      </c>
      <c r="GK707">
        <f>ROUND(R707*(R12)/100,2)</f>
        <v>0.83</v>
      </c>
      <c r="GL707">
        <f>ROUND(IF(AND(BH707=3,BI707=3,FS707&lt;&gt;0),P707,0),2)</f>
        <v>0</v>
      </c>
      <c r="GM707">
        <f>ROUND(O707+X707+Y707+GK707,2)+GX707</f>
        <v>20157.38</v>
      </c>
      <c r="GN707">
        <f>IF(OR(BI707=0,BI707=1),ROUND(O707+X707+Y707+GK707,2),0)</f>
        <v>0</v>
      </c>
      <c r="GO707">
        <f>IF(BI707=2,ROUND(O707+X707+Y707+GK707,2),0)</f>
        <v>0</v>
      </c>
      <c r="GP707">
        <f>IF(BI707=4,ROUND(O707+X707+Y707+GK707,2)+GX707,0)</f>
        <v>20157.38</v>
      </c>
      <c r="GR707">
        <v>0</v>
      </c>
      <c r="GS707">
        <v>3</v>
      </c>
      <c r="GT707">
        <v>0</v>
      </c>
      <c r="GU707" t="s">
        <v>3</v>
      </c>
      <c r="GV707">
        <f>ROUND((GT707),6)</f>
        <v>0</v>
      </c>
      <c r="GW707">
        <v>1</v>
      </c>
      <c r="GX707">
        <f>ROUND(HC707*I707,2)</f>
        <v>0</v>
      </c>
      <c r="HA707">
        <v>0</v>
      </c>
      <c r="HB707">
        <v>0</v>
      </c>
      <c r="HC707">
        <f>GV707*GW707</f>
        <v>0</v>
      </c>
      <c r="HE707" t="s">
        <v>3</v>
      </c>
      <c r="HF707" t="s">
        <v>3</v>
      </c>
      <c r="HM707" t="s">
        <v>3</v>
      </c>
      <c r="HN707" t="s">
        <v>3</v>
      </c>
      <c r="HO707" t="s">
        <v>3</v>
      </c>
      <c r="HP707" t="s">
        <v>3</v>
      </c>
      <c r="HQ707" t="s">
        <v>3</v>
      </c>
      <c r="IK707">
        <v>0</v>
      </c>
    </row>
    <row r="708" spans="1:245" x14ac:dyDescent="0.2">
      <c r="A708">
        <v>17</v>
      </c>
      <c r="B708">
        <v>1</v>
      </c>
      <c r="C708">
        <f>ROW(SmtRes!A254)</f>
        <v>254</v>
      </c>
      <c r="D708">
        <f>ROW(EtalonRes!A254)</f>
        <v>254</v>
      </c>
      <c r="E708" t="s">
        <v>282</v>
      </c>
      <c r="F708" t="s">
        <v>161</v>
      </c>
      <c r="G708" t="s">
        <v>162</v>
      </c>
      <c r="H708" t="s">
        <v>34</v>
      </c>
      <c r="I708">
        <f>ROUND(58/10,9)</f>
        <v>5.8</v>
      </c>
      <c r="J708">
        <v>0</v>
      </c>
      <c r="K708">
        <f>ROUND(58/10,9)</f>
        <v>5.8</v>
      </c>
      <c r="O708">
        <f>ROUND(CP708,2)</f>
        <v>3845.16</v>
      </c>
      <c r="P708">
        <f>ROUND(CQ708*I708,2)</f>
        <v>2.78</v>
      </c>
      <c r="Q708">
        <f>ROUND(CR708*I708,2)</f>
        <v>0</v>
      </c>
      <c r="R708">
        <f>ROUND(CS708*I708,2)</f>
        <v>0</v>
      </c>
      <c r="S708">
        <f>ROUND(CT708*I708,2)</f>
        <v>3842.38</v>
      </c>
      <c r="T708">
        <f>ROUND(CU708*I708,2)</f>
        <v>0</v>
      </c>
      <c r="U708">
        <f>CV708*I708</f>
        <v>8.8159999999999989</v>
      </c>
      <c r="V708">
        <f>CW708*I708</f>
        <v>0</v>
      </c>
      <c r="W708">
        <f>ROUND(CX708*I708,2)</f>
        <v>0</v>
      </c>
      <c r="X708">
        <f t="shared" si="415"/>
        <v>2689.67</v>
      </c>
      <c r="Y708">
        <f t="shared" si="415"/>
        <v>384.24</v>
      </c>
      <c r="AA708">
        <v>1423013546</v>
      </c>
      <c r="AB708">
        <f>ROUND((AC708+AD708+AF708),6)</f>
        <v>662.96</v>
      </c>
      <c r="AC708">
        <f>ROUND((ES708),6)</f>
        <v>0.48</v>
      </c>
      <c r="AD708">
        <f>ROUND((((ET708)-(EU708))+AE708),6)</f>
        <v>0</v>
      </c>
      <c r="AE708">
        <f t="shared" si="416"/>
        <v>0</v>
      </c>
      <c r="AF708">
        <f t="shared" si="416"/>
        <v>662.48</v>
      </c>
      <c r="AG708">
        <f>ROUND((AP708),6)</f>
        <v>0</v>
      </c>
      <c r="AH708">
        <f t="shared" si="417"/>
        <v>1.52</v>
      </c>
      <c r="AI708">
        <f t="shared" si="417"/>
        <v>0</v>
      </c>
      <c r="AJ708">
        <f>(AS708)</f>
        <v>0</v>
      </c>
      <c r="AK708">
        <v>662.96</v>
      </c>
      <c r="AL708">
        <v>0.48</v>
      </c>
      <c r="AM708">
        <v>0</v>
      </c>
      <c r="AN708">
        <v>0</v>
      </c>
      <c r="AO708">
        <v>662.48</v>
      </c>
      <c r="AP708">
        <v>0</v>
      </c>
      <c r="AQ708">
        <v>1.52</v>
      </c>
      <c r="AR708">
        <v>0</v>
      </c>
      <c r="AS708">
        <v>0</v>
      </c>
      <c r="AT708">
        <v>70</v>
      </c>
      <c r="AU708">
        <v>10</v>
      </c>
      <c r="AV708">
        <v>1</v>
      </c>
      <c r="AW708">
        <v>1</v>
      </c>
      <c r="AZ708">
        <v>1</v>
      </c>
      <c r="BA708">
        <v>1</v>
      </c>
      <c r="BB708">
        <v>1</v>
      </c>
      <c r="BC708">
        <v>1</v>
      </c>
      <c r="BD708" t="s">
        <v>3</v>
      </c>
      <c r="BE708" t="s">
        <v>3</v>
      </c>
      <c r="BF708" t="s">
        <v>3</v>
      </c>
      <c r="BG708" t="s">
        <v>3</v>
      </c>
      <c r="BH708">
        <v>0</v>
      </c>
      <c r="BI708">
        <v>4</v>
      </c>
      <c r="BJ708" t="s">
        <v>163</v>
      </c>
      <c r="BM708">
        <v>0</v>
      </c>
      <c r="BN708">
        <v>0</v>
      </c>
      <c r="BO708" t="s">
        <v>3</v>
      </c>
      <c r="BP708">
        <v>0</v>
      </c>
      <c r="BQ708">
        <v>1</v>
      </c>
      <c r="BR708">
        <v>0</v>
      </c>
      <c r="BS708">
        <v>1</v>
      </c>
      <c r="BT708">
        <v>1</v>
      </c>
      <c r="BU708">
        <v>1</v>
      </c>
      <c r="BV708">
        <v>1</v>
      </c>
      <c r="BW708">
        <v>1</v>
      </c>
      <c r="BX708">
        <v>1</v>
      </c>
      <c r="BY708" t="s">
        <v>3</v>
      </c>
      <c r="BZ708">
        <v>70</v>
      </c>
      <c r="CA708">
        <v>10</v>
      </c>
      <c r="CB708" t="s">
        <v>3</v>
      </c>
      <c r="CE708">
        <v>0</v>
      </c>
      <c r="CF708">
        <v>0</v>
      </c>
      <c r="CG708">
        <v>0</v>
      </c>
      <c r="CM708">
        <v>0</v>
      </c>
      <c r="CN708" t="s">
        <v>3</v>
      </c>
      <c r="CO708">
        <v>0</v>
      </c>
      <c r="CP708">
        <f>(P708+Q708+S708)</f>
        <v>3845.1600000000003</v>
      </c>
      <c r="CQ708">
        <f>(AC708*BC708*AW708)</f>
        <v>0.48</v>
      </c>
      <c r="CR708">
        <f>((((ET708)*BB708-(EU708)*BS708)+AE708*BS708)*AV708)</f>
        <v>0</v>
      </c>
      <c r="CS708">
        <f>(AE708*BS708*AV708)</f>
        <v>0</v>
      </c>
      <c r="CT708">
        <f>(AF708*BA708*AV708)</f>
        <v>662.48</v>
      </c>
      <c r="CU708">
        <f>AG708</f>
        <v>0</v>
      </c>
      <c r="CV708">
        <f>(AH708*AV708)</f>
        <v>1.52</v>
      </c>
      <c r="CW708">
        <f t="shared" si="418"/>
        <v>0</v>
      </c>
      <c r="CX708">
        <f t="shared" si="418"/>
        <v>0</v>
      </c>
      <c r="CY708">
        <f>((S708*BZ708)/100)</f>
        <v>2689.6660000000002</v>
      </c>
      <c r="CZ708">
        <f>((S708*CA708)/100)</f>
        <v>384.23800000000006</v>
      </c>
      <c r="DC708" t="s">
        <v>3</v>
      </c>
      <c r="DD708" t="s">
        <v>3</v>
      </c>
      <c r="DE708" t="s">
        <v>3</v>
      </c>
      <c r="DF708" t="s">
        <v>3</v>
      </c>
      <c r="DG708" t="s">
        <v>3</v>
      </c>
      <c r="DH708" t="s">
        <v>3</v>
      </c>
      <c r="DI708" t="s">
        <v>3</v>
      </c>
      <c r="DJ708" t="s">
        <v>3</v>
      </c>
      <c r="DK708" t="s">
        <v>3</v>
      </c>
      <c r="DL708" t="s">
        <v>3</v>
      </c>
      <c r="DM708" t="s">
        <v>3</v>
      </c>
      <c r="DN708">
        <v>0</v>
      </c>
      <c r="DO708">
        <v>0</v>
      </c>
      <c r="DP708">
        <v>1</v>
      </c>
      <c r="DQ708">
        <v>1</v>
      </c>
      <c r="DU708">
        <v>16987630</v>
      </c>
      <c r="DV708" t="s">
        <v>34</v>
      </c>
      <c r="DW708" t="s">
        <v>34</v>
      </c>
      <c r="DX708">
        <v>10</v>
      </c>
      <c r="DZ708" t="s">
        <v>3</v>
      </c>
      <c r="EA708" t="s">
        <v>3</v>
      </c>
      <c r="EB708" t="s">
        <v>3</v>
      </c>
      <c r="EC708" t="s">
        <v>3</v>
      </c>
      <c r="EE708">
        <v>1306206291</v>
      </c>
      <c r="EF708">
        <v>1</v>
      </c>
      <c r="EG708" t="s">
        <v>23</v>
      </c>
      <c r="EH708">
        <v>0</v>
      </c>
      <c r="EI708" t="s">
        <v>3</v>
      </c>
      <c r="EJ708">
        <v>4</v>
      </c>
      <c r="EK708">
        <v>0</v>
      </c>
      <c r="EL708" t="s">
        <v>24</v>
      </c>
      <c r="EM708" t="s">
        <v>25</v>
      </c>
      <c r="EO708" t="s">
        <v>3</v>
      </c>
      <c r="EQ708">
        <v>0</v>
      </c>
      <c r="ER708">
        <v>662.96</v>
      </c>
      <c r="ES708">
        <v>0.48</v>
      </c>
      <c r="ET708">
        <v>0</v>
      </c>
      <c r="EU708">
        <v>0</v>
      </c>
      <c r="EV708">
        <v>662.48</v>
      </c>
      <c r="EW708">
        <v>1.52</v>
      </c>
      <c r="EX708">
        <v>0</v>
      </c>
      <c r="EY708">
        <v>0</v>
      </c>
      <c r="FQ708">
        <v>0</v>
      </c>
      <c r="FR708">
        <f>ROUND(IF(BI708=3,GM708,0),2)</f>
        <v>0</v>
      </c>
      <c r="FS708">
        <v>0</v>
      </c>
      <c r="FX708">
        <v>70</v>
      </c>
      <c r="FY708">
        <v>10</v>
      </c>
      <c r="GA708" t="s">
        <v>3</v>
      </c>
      <c r="GD708">
        <v>0</v>
      </c>
      <c r="GF708">
        <v>-422682725</v>
      </c>
      <c r="GG708">
        <v>2</v>
      </c>
      <c r="GH708">
        <v>1</v>
      </c>
      <c r="GI708">
        <v>-2</v>
      </c>
      <c r="GJ708">
        <v>0</v>
      </c>
      <c r="GK708">
        <f>ROUND(R708*(R12)/100,2)</f>
        <v>0</v>
      </c>
      <c r="GL708">
        <f>ROUND(IF(AND(BH708=3,BI708=3,FS708&lt;&gt;0),P708,0),2)</f>
        <v>0</v>
      </c>
      <c r="GM708">
        <f>ROUND(O708+X708+Y708+GK708,2)+GX708</f>
        <v>6919.07</v>
      </c>
      <c r="GN708">
        <f>IF(OR(BI708=0,BI708=1),ROUND(O708+X708+Y708+GK708,2),0)</f>
        <v>0</v>
      </c>
      <c r="GO708">
        <f>IF(BI708=2,ROUND(O708+X708+Y708+GK708,2),0)</f>
        <v>0</v>
      </c>
      <c r="GP708">
        <f>IF(BI708=4,ROUND(O708+X708+Y708+GK708,2)+GX708,0)</f>
        <v>6919.07</v>
      </c>
      <c r="GR708">
        <v>0</v>
      </c>
      <c r="GS708">
        <v>3</v>
      </c>
      <c r="GT708">
        <v>0</v>
      </c>
      <c r="GU708" t="s">
        <v>3</v>
      </c>
      <c r="GV708">
        <f>ROUND((GT708),6)</f>
        <v>0</v>
      </c>
      <c r="GW708">
        <v>1</v>
      </c>
      <c r="GX708">
        <f>ROUND(HC708*I708,2)</f>
        <v>0</v>
      </c>
      <c r="HA708">
        <v>0</v>
      </c>
      <c r="HB708">
        <v>0</v>
      </c>
      <c r="HC708">
        <f>GV708*GW708</f>
        <v>0</v>
      </c>
      <c r="HE708" t="s">
        <v>3</v>
      </c>
      <c r="HF708" t="s">
        <v>3</v>
      </c>
      <c r="HM708" t="s">
        <v>3</v>
      </c>
      <c r="HN708" t="s">
        <v>3</v>
      </c>
      <c r="HO708" t="s">
        <v>3</v>
      </c>
      <c r="HP708" t="s">
        <v>3</v>
      </c>
      <c r="HQ708" t="s">
        <v>3</v>
      </c>
      <c r="IK708">
        <v>0</v>
      </c>
    </row>
    <row r="709" spans="1:245" x14ac:dyDescent="0.2">
      <c r="A709">
        <v>17</v>
      </c>
      <c r="B709">
        <v>1</v>
      </c>
      <c r="C709">
        <f>ROW(SmtRes!A256)</f>
        <v>256</v>
      </c>
      <c r="D709">
        <f>ROW(EtalonRes!A256)</f>
        <v>256</v>
      </c>
      <c r="E709" t="s">
        <v>283</v>
      </c>
      <c r="F709" t="s">
        <v>59</v>
      </c>
      <c r="G709" t="s">
        <v>60</v>
      </c>
      <c r="H709" t="s">
        <v>56</v>
      </c>
      <c r="I709">
        <f>ROUND((648+110+220+230+400+700)/100,9)</f>
        <v>23.08</v>
      </c>
      <c r="J709">
        <v>0</v>
      </c>
      <c r="K709">
        <f>ROUND((648+110+220+230+400+700)/100,9)</f>
        <v>23.08</v>
      </c>
      <c r="O709">
        <f>ROUND(CP709,2)</f>
        <v>131526.92000000001</v>
      </c>
      <c r="P709">
        <f>ROUND(CQ709*I709,2)</f>
        <v>4370.2</v>
      </c>
      <c r="Q709">
        <f>ROUND(CR709*I709,2)</f>
        <v>0</v>
      </c>
      <c r="R709">
        <f>ROUND(CS709*I709,2)</f>
        <v>0</v>
      </c>
      <c r="S709">
        <f>ROUND(CT709*I709,2)</f>
        <v>127156.72</v>
      </c>
      <c r="T709">
        <f>ROUND(CU709*I709,2)</f>
        <v>0</v>
      </c>
      <c r="U709">
        <f>CV709*I709</f>
        <v>245.5712</v>
      </c>
      <c r="V709">
        <f>CW709*I709</f>
        <v>0</v>
      </c>
      <c r="W709">
        <f>ROUND(CX709*I709,2)</f>
        <v>0</v>
      </c>
      <c r="X709">
        <f t="shared" si="415"/>
        <v>89009.7</v>
      </c>
      <c r="Y709">
        <f t="shared" si="415"/>
        <v>12715.67</v>
      </c>
      <c r="AA709">
        <v>1423013546</v>
      </c>
      <c r="AB709">
        <f>ROUND((AC709+AD709+AF709),6)</f>
        <v>5698.74</v>
      </c>
      <c r="AC709">
        <f>ROUND((ES709),6)</f>
        <v>189.35</v>
      </c>
      <c r="AD709">
        <f>ROUND((((ET709)-(EU709))+AE709),6)</f>
        <v>0</v>
      </c>
      <c r="AE709">
        <f t="shared" si="416"/>
        <v>0</v>
      </c>
      <c r="AF709">
        <f t="shared" si="416"/>
        <v>5509.39</v>
      </c>
      <c r="AG709">
        <f>ROUND((AP709),6)</f>
        <v>0</v>
      </c>
      <c r="AH709">
        <f t="shared" si="417"/>
        <v>10.64</v>
      </c>
      <c r="AI709">
        <f t="shared" si="417"/>
        <v>0</v>
      </c>
      <c r="AJ709">
        <f>(AS709)</f>
        <v>0</v>
      </c>
      <c r="AK709">
        <v>5698.74</v>
      </c>
      <c r="AL709">
        <v>189.35</v>
      </c>
      <c r="AM709">
        <v>0</v>
      </c>
      <c r="AN709">
        <v>0</v>
      </c>
      <c r="AO709">
        <v>5509.39</v>
      </c>
      <c r="AP709">
        <v>0</v>
      </c>
      <c r="AQ709">
        <v>10.64</v>
      </c>
      <c r="AR709">
        <v>0</v>
      </c>
      <c r="AS709">
        <v>0</v>
      </c>
      <c r="AT709">
        <v>70</v>
      </c>
      <c r="AU709">
        <v>10</v>
      </c>
      <c r="AV709">
        <v>1</v>
      </c>
      <c r="AW709">
        <v>1</v>
      </c>
      <c r="AZ709">
        <v>1</v>
      </c>
      <c r="BA709">
        <v>1</v>
      </c>
      <c r="BB709">
        <v>1</v>
      </c>
      <c r="BC709">
        <v>1</v>
      </c>
      <c r="BD709" t="s">
        <v>3</v>
      </c>
      <c r="BE709" t="s">
        <v>3</v>
      </c>
      <c r="BF709" t="s">
        <v>3</v>
      </c>
      <c r="BG709" t="s">
        <v>3</v>
      </c>
      <c r="BH709">
        <v>0</v>
      </c>
      <c r="BI709">
        <v>4</v>
      </c>
      <c r="BJ709" t="s">
        <v>61</v>
      </c>
      <c r="BM709">
        <v>0</v>
      </c>
      <c r="BN709">
        <v>0</v>
      </c>
      <c r="BO709" t="s">
        <v>3</v>
      </c>
      <c r="BP709">
        <v>0</v>
      </c>
      <c r="BQ709">
        <v>1</v>
      </c>
      <c r="BR709">
        <v>0</v>
      </c>
      <c r="BS709">
        <v>1</v>
      </c>
      <c r="BT709">
        <v>1</v>
      </c>
      <c r="BU709">
        <v>1</v>
      </c>
      <c r="BV709">
        <v>1</v>
      </c>
      <c r="BW709">
        <v>1</v>
      </c>
      <c r="BX709">
        <v>1</v>
      </c>
      <c r="BY709" t="s">
        <v>3</v>
      </c>
      <c r="BZ709">
        <v>70</v>
      </c>
      <c r="CA709">
        <v>10</v>
      </c>
      <c r="CB709" t="s">
        <v>3</v>
      </c>
      <c r="CE709">
        <v>0</v>
      </c>
      <c r="CF709">
        <v>0</v>
      </c>
      <c r="CG709">
        <v>0</v>
      </c>
      <c r="CM709">
        <v>0</v>
      </c>
      <c r="CN709" t="s">
        <v>3</v>
      </c>
      <c r="CO709">
        <v>0</v>
      </c>
      <c r="CP709">
        <f>(P709+Q709+S709)</f>
        <v>131526.92000000001</v>
      </c>
      <c r="CQ709">
        <f>(AC709*BC709*AW709)</f>
        <v>189.35</v>
      </c>
      <c r="CR709">
        <f>((((ET709)*BB709-(EU709)*BS709)+AE709*BS709)*AV709)</f>
        <v>0</v>
      </c>
      <c r="CS709">
        <f>(AE709*BS709*AV709)</f>
        <v>0</v>
      </c>
      <c r="CT709">
        <f>(AF709*BA709*AV709)</f>
        <v>5509.39</v>
      </c>
      <c r="CU709">
        <f>AG709</f>
        <v>0</v>
      </c>
      <c r="CV709">
        <f>(AH709*AV709)</f>
        <v>10.64</v>
      </c>
      <c r="CW709">
        <f t="shared" si="418"/>
        <v>0</v>
      </c>
      <c r="CX709">
        <f t="shared" si="418"/>
        <v>0</v>
      </c>
      <c r="CY709">
        <f>((S709*BZ709)/100)</f>
        <v>89009.703999999998</v>
      </c>
      <c r="CZ709">
        <f>((S709*CA709)/100)</f>
        <v>12715.671999999999</v>
      </c>
      <c r="DC709" t="s">
        <v>3</v>
      </c>
      <c r="DD709" t="s">
        <v>3</v>
      </c>
      <c r="DE709" t="s">
        <v>3</v>
      </c>
      <c r="DF709" t="s">
        <v>3</v>
      </c>
      <c r="DG709" t="s">
        <v>3</v>
      </c>
      <c r="DH709" t="s">
        <v>3</v>
      </c>
      <c r="DI709" t="s">
        <v>3</v>
      </c>
      <c r="DJ709" t="s">
        <v>3</v>
      </c>
      <c r="DK709" t="s">
        <v>3</v>
      </c>
      <c r="DL709" t="s">
        <v>3</v>
      </c>
      <c r="DM709" t="s">
        <v>3</v>
      </c>
      <c r="DN709">
        <v>0</v>
      </c>
      <c r="DO709">
        <v>0</v>
      </c>
      <c r="DP709">
        <v>1</v>
      </c>
      <c r="DQ709">
        <v>1</v>
      </c>
      <c r="DU709">
        <v>1003</v>
      </c>
      <c r="DV709" t="s">
        <v>56</v>
      </c>
      <c r="DW709" t="s">
        <v>56</v>
      </c>
      <c r="DX709">
        <v>100</v>
      </c>
      <c r="DZ709" t="s">
        <v>3</v>
      </c>
      <c r="EA709" t="s">
        <v>3</v>
      </c>
      <c r="EB709" t="s">
        <v>3</v>
      </c>
      <c r="EC709" t="s">
        <v>3</v>
      </c>
      <c r="EE709">
        <v>1306206291</v>
      </c>
      <c r="EF709">
        <v>1</v>
      </c>
      <c r="EG709" t="s">
        <v>23</v>
      </c>
      <c r="EH709">
        <v>0</v>
      </c>
      <c r="EI709" t="s">
        <v>3</v>
      </c>
      <c r="EJ709">
        <v>4</v>
      </c>
      <c r="EK709">
        <v>0</v>
      </c>
      <c r="EL709" t="s">
        <v>24</v>
      </c>
      <c r="EM709" t="s">
        <v>25</v>
      </c>
      <c r="EO709" t="s">
        <v>3</v>
      </c>
      <c r="EQ709">
        <v>0</v>
      </c>
      <c r="ER709">
        <v>5698.74</v>
      </c>
      <c r="ES709">
        <v>189.35</v>
      </c>
      <c r="ET709">
        <v>0</v>
      </c>
      <c r="EU709">
        <v>0</v>
      </c>
      <c r="EV709">
        <v>5509.39</v>
      </c>
      <c r="EW709">
        <v>10.64</v>
      </c>
      <c r="EX709">
        <v>0</v>
      </c>
      <c r="EY709">
        <v>0</v>
      </c>
      <c r="FQ709">
        <v>0</v>
      </c>
      <c r="FR709">
        <f>ROUND(IF(BI709=3,GM709,0),2)</f>
        <v>0</v>
      </c>
      <c r="FS709">
        <v>0</v>
      </c>
      <c r="FX709">
        <v>70</v>
      </c>
      <c r="FY709">
        <v>10</v>
      </c>
      <c r="GA709" t="s">
        <v>3</v>
      </c>
      <c r="GD709">
        <v>0</v>
      </c>
      <c r="GF709">
        <v>1190406279</v>
      </c>
      <c r="GG709">
        <v>2</v>
      </c>
      <c r="GH709">
        <v>1</v>
      </c>
      <c r="GI709">
        <v>-2</v>
      </c>
      <c r="GJ709">
        <v>0</v>
      </c>
      <c r="GK709">
        <f>ROUND(R709*(R12)/100,2)</f>
        <v>0</v>
      </c>
      <c r="GL709">
        <f>ROUND(IF(AND(BH709=3,BI709=3,FS709&lt;&gt;0),P709,0),2)</f>
        <v>0</v>
      </c>
      <c r="GM709">
        <f>ROUND(O709+X709+Y709+GK709,2)+GX709</f>
        <v>233252.29</v>
      </c>
      <c r="GN709">
        <f>IF(OR(BI709=0,BI709=1),ROUND(O709+X709+Y709+GK709,2),0)</f>
        <v>0</v>
      </c>
      <c r="GO709">
        <f>IF(BI709=2,ROUND(O709+X709+Y709+GK709,2),0)</f>
        <v>0</v>
      </c>
      <c r="GP709">
        <f>IF(BI709=4,ROUND(O709+X709+Y709+GK709,2)+GX709,0)</f>
        <v>233252.29</v>
      </c>
      <c r="GR709">
        <v>0</v>
      </c>
      <c r="GS709">
        <v>3</v>
      </c>
      <c r="GT709">
        <v>0</v>
      </c>
      <c r="GU709" t="s">
        <v>3</v>
      </c>
      <c r="GV709">
        <f>ROUND((GT709),6)</f>
        <v>0</v>
      </c>
      <c r="GW709">
        <v>1</v>
      </c>
      <c r="GX709">
        <f>ROUND(HC709*I709,2)</f>
        <v>0</v>
      </c>
      <c r="HA709">
        <v>0</v>
      </c>
      <c r="HB709">
        <v>0</v>
      </c>
      <c r="HC709">
        <f>GV709*GW709</f>
        <v>0</v>
      </c>
      <c r="HE709" t="s">
        <v>3</v>
      </c>
      <c r="HF709" t="s">
        <v>3</v>
      </c>
      <c r="HM709" t="s">
        <v>3</v>
      </c>
      <c r="HN709" t="s">
        <v>3</v>
      </c>
      <c r="HO709" t="s">
        <v>3</v>
      </c>
      <c r="HP709" t="s">
        <v>3</v>
      </c>
      <c r="HQ709" t="s">
        <v>3</v>
      </c>
      <c r="IK709">
        <v>0</v>
      </c>
    </row>
    <row r="710" spans="1:245" x14ac:dyDescent="0.2">
      <c r="A710">
        <v>17</v>
      </c>
      <c r="B710">
        <v>1</v>
      </c>
      <c r="C710">
        <f>ROW(SmtRes!A259)</f>
        <v>259</v>
      </c>
      <c r="D710">
        <f>ROW(EtalonRes!A259)</f>
        <v>259</v>
      </c>
      <c r="E710" t="s">
        <v>284</v>
      </c>
      <c r="F710" t="s">
        <v>148</v>
      </c>
      <c r="G710" t="s">
        <v>149</v>
      </c>
      <c r="H710" t="s">
        <v>56</v>
      </c>
      <c r="I710">
        <f>ROUND((648+110+220+230+400+700)/100,9)</f>
        <v>23.08</v>
      </c>
      <c r="J710">
        <v>0</v>
      </c>
      <c r="K710">
        <f>ROUND((648+110+220+230+400+700)/100,9)</f>
        <v>23.08</v>
      </c>
      <c r="O710">
        <f>ROUND(CP710,2)</f>
        <v>41815.42</v>
      </c>
      <c r="P710">
        <f>ROUND(CQ710*I710,2)</f>
        <v>4255.26</v>
      </c>
      <c r="Q710">
        <f>ROUND(CR710*I710,2)</f>
        <v>374.36</v>
      </c>
      <c r="R710">
        <f>ROUND(CS710*I710,2)</f>
        <v>1.85</v>
      </c>
      <c r="S710">
        <f>ROUND(CT710*I710,2)</f>
        <v>37185.800000000003</v>
      </c>
      <c r="T710">
        <f>ROUND(CU710*I710,2)</f>
        <v>0</v>
      </c>
      <c r="U710">
        <f>CV710*I710</f>
        <v>79.395199999999988</v>
      </c>
      <c r="V710">
        <f>CW710*I710</f>
        <v>0</v>
      </c>
      <c r="W710">
        <f>ROUND(CX710*I710,2)</f>
        <v>0</v>
      </c>
      <c r="X710">
        <f t="shared" si="415"/>
        <v>26030.06</v>
      </c>
      <c r="Y710">
        <f t="shared" si="415"/>
        <v>3718.58</v>
      </c>
      <c r="AA710">
        <v>1423013546</v>
      </c>
      <c r="AB710">
        <f>ROUND((AC710+AD710+AF710),6)</f>
        <v>1811.76</v>
      </c>
      <c r="AC710">
        <f>ROUND((ES710),6)</f>
        <v>184.37</v>
      </c>
      <c r="AD710">
        <f>ROUND((((ET710)-(EU710))+AE710),6)</f>
        <v>16.22</v>
      </c>
      <c r="AE710">
        <f t="shared" si="416"/>
        <v>0.08</v>
      </c>
      <c r="AF710">
        <f t="shared" si="416"/>
        <v>1611.17</v>
      </c>
      <c r="AG710">
        <f>ROUND((AP710),6)</f>
        <v>0</v>
      </c>
      <c r="AH710">
        <f t="shared" si="417"/>
        <v>3.44</v>
      </c>
      <c r="AI710">
        <f t="shared" si="417"/>
        <v>0</v>
      </c>
      <c r="AJ710">
        <f>(AS710)</f>
        <v>0</v>
      </c>
      <c r="AK710">
        <v>1811.76</v>
      </c>
      <c r="AL710">
        <v>184.37</v>
      </c>
      <c r="AM710">
        <v>16.22</v>
      </c>
      <c r="AN710">
        <v>0.08</v>
      </c>
      <c r="AO710">
        <v>1611.17</v>
      </c>
      <c r="AP710">
        <v>0</v>
      </c>
      <c r="AQ710">
        <v>3.44</v>
      </c>
      <c r="AR710">
        <v>0</v>
      </c>
      <c r="AS710">
        <v>0</v>
      </c>
      <c r="AT710">
        <v>70</v>
      </c>
      <c r="AU710">
        <v>10</v>
      </c>
      <c r="AV710">
        <v>1</v>
      </c>
      <c r="AW710">
        <v>1</v>
      </c>
      <c r="AZ710">
        <v>1</v>
      </c>
      <c r="BA710">
        <v>1</v>
      </c>
      <c r="BB710">
        <v>1</v>
      </c>
      <c r="BC710">
        <v>1</v>
      </c>
      <c r="BD710" t="s">
        <v>3</v>
      </c>
      <c r="BE710" t="s">
        <v>3</v>
      </c>
      <c r="BF710" t="s">
        <v>3</v>
      </c>
      <c r="BG710" t="s">
        <v>3</v>
      </c>
      <c r="BH710">
        <v>0</v>
      </c>
      <c r="BI710">
        <v>4</v>
      </c>
      <c r="BJ710" t="s">
        <v>150</v>
      </c>
      <c r="BM710">
        <v>0</v>
      </c>
      <c r="BN710">
        <v>0</v>
      </c>
      <c r="BO710" t="s">
        <v>3</v>
      </c>
      <c r="BP710">
        <v>0</v>
      </c>
      <c r="BQ710">
        <v>1</v>
      </c>
      <c r="BR710">
        <v>0</v>
      </c>
      <c r="BS710">
        <v>1</v>
      </c>
      <c r="BT710">
        <v>1</v>
      </c>
      <c r="BU710">
        <v>1</v>
      </c>
      <c r="BV710">
        <v>1</v>
      </c>
      <c r="BW710">
        <v>1</v>
      </c>
      <c r="BX710">
        <v>1</v>
      </c>
      <c r="BY710" t="s">
        <v>3</v>
      </c>
      <c r="BZ710">
        <v>70</v>
      </c>
      <c r="CA710">
        <v>10</v>
      </c>
      <c r="CB710" t="s">
        <v>3</v>
      </c>
      <c r="CE710">
        <v>0</v>
      </c>
      <c r="CF710">
        <v>0</v>
      </c>
      <c r="CG710">
        <v>0</v>
      </c>
      <c r="CM710">
        <v>0</v>
      </c>
      <c r="CN710" t="s">
        <v>3</v>
      </c>
      <c r="CO710">
        <v>0</v>
      </c>
      <c r="CP710">
        <f>(P710+Q710+S710)</f>
        <v>41815.420000000006</v>
      </c>
      <c r="CQ710">
        <f>(AC710*BC710*AW710)</f>
        <v>184.37</v>
      </c>
      <c r="CR710">
        <f>((((ET710)*BB710-(EU710)*BS710)+AE710*BS710)*AV710)</f>
        <v>16.22</v>
      </c>
      <c r="CS710">
        <f>(AE710*BS710*AV710)</f>
        <v>0.08</v>
      </c>
      <c r="CT710">
        <f>(AF710*BA710*AV710)</f>
        <v>1611.17</v>
      </c>
      <c r="CU710">
        <f>AG710</f>
        <v>0</v>
      </c>
      <c r="CV710">
        <f>(AH710*AV710)</f>
        <v>3.44</v>
      </c>
      <c r="CW710">
        <f t="shared" si="418"/>
        <v>0</v>
      </c>
      <c r="CX710">
        <f t="shared" si="418"/>
        <v>0</v>
      </c>
      <c r="CY710">
        <f>((S710*BZ710)/100)</f>
        <v>26030.06</v>
      </c>
      <c r="CZ710">
        <f>((S710*CA710)/100)</f>
        <v>3718.58</v>
      </c>
      <c r="DC710" t="s">
        <v>3</v>
      </c>
      <c r="DD710" t="s">
        <v>3</v>
      </c>
      <c r="DE710" t="s">
        <v>3</v>
      </c>
      <c r="DF710" t="s">
        <v>3</v>
      </c>
      <c r="DG710" t="s">
        <v>3</v>
      </c>
      <c r="DH710" t="s">
        <v>3</v>
      </c>
      <c r="DI710" t="s">
        <v>3</v>
      </c>
      <c r="DJ710" t="s">
        <v>3</v>
      </c>
      <c r="DK710" t="s">
        <v>3</v>
      </c>
      <c r="DL710" t="s">
        <v>3</v>
      </c>
      <c r="DM710" t="s">
        <v>3</v>
      </c>
      <c r="DN710">
        <v>0</v>
      </c>
      <c r="DO710">
        <v>0</v>
      </c>
      <c r="DP710">
        <v>1</v>
      </c>
      <c r="DQ710">
        <v>1</v>
      </c>
      <c r="DU710">
        <v>1003</v>
      </c>
      <c r="DV710" t="s">
        <v>56</v>
      </c>
      <c r="DW710" t="s">
        <v>56</v>
      </c>
      <c r="DX710">
        <v>100</v>
      </c>
      <c r="DZ710" t="s">
        <v>3</v>
      </c>
      <c r="EA710" t="s">
        <v>3</v>
      </c>
      <c r="EB710" t="s">
        <v>3</v>
      </c>
      <c r="EC710" t="s">
        <v>3</v>
      </c>
      <c r="EE710">
        <v>1306206291</v>
      </c>
      <c r="EF710">
        <v>1</v>
      </c>
      <c r="EG710" t="s">
        <v>23</v>
      </c>
      <c r="EH710">
        <v>0</v>
      </c>
      <c r="EI710" t="s">
        <v>3</v>
      </c>
      <c r="EJ710">
        <v>4</v>
      </c>
      <c r="EK710">
        <v>0</v>
      </c>
      <c r="EL710" t="s">
        <v>24</v>
      </c>
      <c r="EM710" t="s">
        <v>25</v>
      </c>
      <c r="EO710" t="s">
        <v>3</v>
      </c>
      <c r="EQ710">
        <v>0</v>
      </c>
      <c r="ER710">
        <v>1811.76</v>
      </c>
      <c r="ES710">
        <v>184.37</v>
      </c>
      <c r="ET710">
        <v>16.22</v>
      </c>
      <c r="EU710">
        <v>0.08</v>
      </c>
      <c r="EV710">
        <v>1611.17</v>
      </c>
      <c r="EW710">
        <v>3.44</v>
      </c>
      <c r="EX710">
        <v>0</v>
      </c>
      <c r="EY710">
        <v>0</v>
      </c>
      <c r="FQ710">
        <v>0</v>
      </c>
      <c r="FR710">
        <f>ROUND(IF(BI710=3,GM710,0),2)</f>
        <v>0</v>
      </c>
      <c r="FS710">
        <v>0</v>
      </c>
      <c r="FX710">
        <v>70</v>
      </c>
      <c r="FY710">
        <v>10</v>
      </c>
      <c r="GA710" t="s">
        <v>3</v>
      </c>
      <c r="GD710">
        <v>0</v>
      </c>
      <c r="GF710">
        <v>1564354006</v>
      </c>
      <c r="GG710">
        <v>2</v>
      </c>
      <c r="GH710">
        <v>1</v>
      </c>
      <c r="GI710">
        <v>-2</v>
      </c>
      <c r="GJ710">
        <v>0</v>
      </c>
      <c r="GK710">
        <f>ROUND(R710*(R12)/100,2)</f>
        <v>2.96</v>
      </c>
      <c r="GL710">
        <f>ROUND(IF(AND(BH710=3,BI710=3,FS710&lt;&gt;0),P710,0),2)</f>
        <v>0</v>
      </c>
      <c r="GM710">
        <f>ROUND(O710+X710+Y710+GK710,2)+GX710</f>
        <v>71567.02</v>
      </c>
      <c r="GN710">
        <f>IF(OR(BI710=0,BI710=1),ROUND(O710+X710+Y710+GK710,2),0)</f>
        <v>0</v>
      </c>
      <c r="GO710">
        <f>IF(BI710=2,ROUND(O710+X710+Y710+GK710,2),0)</f>
        <v>0</v>
      </c>
      <c r="GP710">
        <f>IF(BI710=4,ROUND(O710+X710+Y710+GK710,2)+GX710,0)</f>
        <v>71567.02</v>
      </c>
      <c r="GR710">
        <v>0</v>
      </c>
      <c r="GS710">
        <v>3</v>
      </c>
      <c r="GT710">
        <v>0</v>
      </c>
      <c r="GU710" t="s">
        <v>3</v>
      </c>
      <c r="GV710">
        <f>ROUND((GT710),6)</f>
        <v>0</v>
      </c>
      <c r="GW710">
        <v>1</v>
      </c>
      <c r="GX710">
        <f>ROUND(HC710*I710,2)</f>
        <v>0</v>
      </c>
      <c r="HA710">
        <v>0</v>
      </c>
      <c r="HB710">
        <v>0</v>
      </c>
      <c r="HC710">
        <f>GV710*GW710</f>
        <v>0</v>
      </c>
      <c r="HE710" t="s">
        <v>3</v>
      </c>
      <c r="HF710" t="s">
        <v>3</v>
      </c>
      <c r="HM710" t="s">
        <v>3</v>
      </c>
      <c r="HN710" t="s">
        <v>3</v>
      </c>
      <c r="HO710" t="s">
        <v>3</v>
      </c>
      <c r="HP710" t="s">
        <v>3</v>
      </c>
      <c r="HQ710" t="s">
        <v>3</v>
      </c>
      <c r="IK710">
        <v>0</v>
      </c>
    </row>
    <row r="712" spans="1:245" x14ac:dyDescent="0.2">
      <c r="A712" s="2">
        <v>51</v>
      </c>
      <c r="B712" s="2">
        <f>B702</f>
        <v>1</v>
      </c>
      <c r="C712" s="2">
        <f>A702</f>
        <v>5</v>
      </c>
      <c r="D712" s="2">
        <f>ROW(A702)</f>
        <v>702</v>
      </c>
      <c r="E712" s="2"/>
      <c r="F712" s="2" t="str">
        <f>IF(F702&lt;&gt;"",F702,"")</f>
        <v>Новый подраздел</v>
      </c>
      <c r="G712" s="2" t="str">
        <f>IF(G702&lt;&gt;"",G702,"")</f>
        <v>Отопление</v>
      </c>
      <c r="H712" s="2">
        <v>0</v>
      </c>
      <c r="I712" s="2"/>
      <c r="J712" s="2"/>
      <c r="K712" s="2"/>
      <c r="L712" s="2"/>
      <c r="M712" s="2"/>
      <c r="N712" s="2"/>
      <c r="O712" s="2">
        <f t="shared" ref="O712:T712" si="419">ROUND(AB712,2)</f>
        <v>189428.12</v>
      </c>
      <c r="P712" s="2">
        <f t="shared" si="419"/>
        <v>8648.76</v>
      </c>
      <c r="Q712" s="2">
        <f t="shared" si="419"/>
        <v>460.47</v>
      </c>
      <c r="R712" s="2">
        <f t="shared" si="419"/>
        <v>2.37</v>
      </c>
      <c r="S712" s="2">
        <f t="shared" si="419"/>
        <v>180318.89</v>
      </c>
      <c r="T712" s="2">
        <f t="shared" si="419"/>
        <v>0</v>
      </c>
      <c r="U712" s="2">
        <f>AH712</f>
        <v>364.36239999999998</v>
      </c>
      <c r="V712" s="2">
        <f>AI712</f>
        <v>0</v>
      </c>
      <c r="W712" s="2">
        <f>ROUND(AJ712,2)</f>
        <v>0</v>
      </c>
      <c r="X712" s="2">
        <f>ROUND(AK712,2)</f>
        <v>126223.23</v>
      </c>
      <c r="Y712" s="2">
        <f>ROUND(AL712,2)</f>
        <v>18031.89</v>
      </c>
      <c r="Z712" s="2"/>
      <c r="AA712" s="2"/>
      <c r="AB712" s="2">
        <f>ROUND(SUMIF(AA706:AA710,"=1423013546",O706:O710),2)</f>
        <v>189428.12</v>
      </c>
      <c r="AC712" s="2">
        <f>ROUND(SUMIF(AA706:AA710,"=1423013546",P706:P710),2)</f>
        <v>8648.76</v>
      </c>
      <c r="AD712" s="2">
        <f>ROUND(SUMIF(AA706:AA710,"=1423013546",Q706:Q710),2)</f>
        <v>460.47</v>
      </c>
      <c r="AE712" s="2">
        <f>ROUND(SUMIF(AA706:AA710,"=1423013546",R706:R710),2)</f>
        <v>2.37</v>
      </c>
      <c r="AF712" s="2">
        <f>ROUND(SUMIF(AA706:AA710,"=1423013546",S706:S710),2)</f>
        <v>180318.89</v>
      </c>
      <c r="AG712" s="2">
        <f>ROUND(SUMIF(AA706:AA710,"=1423013546",T706:T710),2)</f>
        <v>0</v>
      </c>
      <c r="AH712" s="2">
        <f>SUMIF(AA706:AA710,"=1423013546",U706:U710)</f>
        <v>364.36239999999998</v>
      </c>
      <c r="AI712" s="2">
        <f>SUMIF(AA706:AA710,"=1423013546",V706:V710)</f>
        <v>0</v>
      </c>
      <c r="AJ712" s="2">
        <f>ROUND(SUMIF(AA706:AA710,"=1423013546",W706:W710),2)</f>
        <v>0</v>
      </c>
      <c r="AK712" s="2">
        <f>ROUND(SUMIF(AA706:AA710,"=1423013546",X706:X710),2)</f>
        <v>126223.23</v>
      </c>
      <c r="AL712" s="2">
        <f>ROUND(SUMIF(AA706:AA710,"=1423013546",Y706:Y710),2)</f>
        <v>18031.89</v>
      </c>
      <c r="AM712" s="2"/>
      <c r="AN712" s="2"/>
      <c r="AO712" s="2">
        <f t="shared" ref="AO712:BD712" si="420">ROUND(BX712,2)</f>
        <v>0</v>
      </c>
      <c r="AP712" s="2">
        <f t="shared" si="420"/>
        <v>0</v>
      </c>
      <c r="AQ712" s="2">
        <f t="shared" si="420"/>
        <v>0</v>
      </c>
      <c r="AR712" s="2">
        <f t="shared" si="420"/>
        <v>333687.03000000003</v>
      </c>
      <c r="AS712" s="2">
        <f t="shared" si="420"/>
        <v>0</v>
      </c>
      <c r="AT712" s="2">
        <f t="shared" si="420"/>
        <v>0</v>
      </c>
      <c r="AU712" s="2">
        <f t="shared" si="420"/>
        <v>333687.03000000003</v>
      </c>
      <c r="AV712" s="2">
        <f t="shared" si="420"/>
        <v>8648.76</v>
      </c>
      <c r="AW712" s="2">
        <f t="shared" si="420"/>
        <v>8648.76</v>
      </c>
      <c r="AX712" s="2">
        <f t="shared" si="420"/>
        <v>0</v>
      </c>
      <c r="AY712" s="2">
        <f t="shared" si="420"/>
        <v>8648.76</v>
      </c>
      <c r="AZ712" s="2">
        <f t="shared" si="420"/>
        <v>0</v>
      </c>
      <c r="BA712" s="2">
        <f t="shared" si="420"/>
        <v>0</v>
      </c>
      <c r="BB712" s="2">
        <f t="shared" si="420"/>
        <v>0</v>
      </c>
      <c r="BC712" s="2">
        <f t="shared" si="420"/>
        <v>0</v>
      </c>
      <c r="BD712" s="2">
        <f t="shared" si="420"/>
        <v>0</v>
      </c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>
        <f>ROUND(SUMIF(AA706:AA710,"=1423013546",FQ706:FQ710),2)</f>
        <v>0</v>
      </c>
      <c r="BY712" s="2">
        <f>ROUND(SUMIF(AA706:AA710,"=1423013546",FR706:FR710),2)</f>
        <v>0</v>
      </c>
      <c r="BZ712" s="2">
        <f>ROUND(SUMIF(AA706:AA710,"=1423013546",GL706:GL710),2)</f>
        <v>0</v>
      </c>
      <c r="CA712" s="2">
        <f>ROUND(SUMIF(AA706:AA710,"=1423013546",GM706:GM710),2)</f>
        <v>333687.03000000003</v>
      </c>
      <c r="CB712" s="2">
        <f>ROUND(SUMIF(AA706:AA710,"=1423013546",GN706:GN710),2)</f>
        <v>0</v>
      </c>
      <c r="CC712" s="2">
        <f>ROUND(SUMIF(AA706:AA710,"=1423013546",GO706:GO710),2)</f>
        <v>0</v>
      </c>
      <c r="CD712" s="2">
        <f>ROUND(SUMIF(AA706:AA710,"=1423013546",GP706:GP710),2)</f>
        <v>333687.03000000003</v>
      </c>
      <c r="CE712" s="2">
        <f>AC712-BX712</f>
        <v>8648.76</v>
      </c>
      <c r="CF712" s="2">
        <f>AC712-BY712</f>
        <v>8648.76</v>
      </c>
      <c r="CG712" s="2">
        <f>BX712-BZ712</f>
        <v>0</v>
      </c>
      <c r="CH712" s="2">
        <f>AC712-BX712-BY712+BZ712</f>
        <v>8648.76</v>
      </c>
      <c r="CI712" s="2">
        <f>BY712-BZ712</f>
        <v>0</v>
      </c>
      <c r="CJ712" s="2">
        <f>ROUND(SUMIF(AA706:AA710,"=1423013546",GX706:GX710),2)</f>
        <v>0</v>
      </c>
      <c r="CK712" s="2">
        <f>ROUND(SUMIF(AA706:AA710,"=1423013546",GY706:GY710),2)</f>
        <v>0</v>
      </c>
      <c r="CL712" s="2">
        <f>ROUND(SUMIF(AA706:AA710,"=1423013546",GZ706:GZ710),2)</f>
        <v>0</v>
      </c>
      <c r="CM712" s="2">
        <f>ROUND(SUMIF(AA706:AA710,"=1423013546",HD706:HD710),2)</f>
        <v>0</v>
      </c>
      <c r="CN712" s="2"/>
      <c r="CO712" s="2"/>
      <c r="CP712" s="2"/>
      <c r="CQ712" s="2"/>
      <c r="CR712" s="2"/>
      <c r="CS712" s="2"/>
      <c r="CT712" s="2"/>
      <c r="CU712" s="2"/>
      <c r="CV712" s="2"/>
      <c r="CW712" s="2"/>
      <c r="CX712" s="2"/>
      <c r="CY712" s="2"/>
      <c r="CZ712" s="2"/>
      <c r="DA712" s="2"/>
      <c r="DB712" s="2"/>
      <c r="DC712" s="2"/>
      <c r="DD712" s="2"/>
      <c r="DE712" s="2"/>
      <c r="DF712" s="2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>
        <v>0</v>
      </c>
    </row>
    <row r="714" spans="1:245" x14ac:dyDescent="0.2">
      <c r="A714" s="4">
        <v>50</v>
      </c>
      <c r="B714" s="4">
        <v>0</v>
      </c>
      <c r="C714" s="4">
        <v>0</v>
      </c>
      <c r="D714" s="4">
        <v>1</v>
      </c>
      <c r="E714" s="4">
        <v>201</v>
      </c>
      <c r="F714" s="4">
        <f>ROUND(Source!O712,O714)</f>
        <v>189428.12</v>
      </c>
      <c r="G714" s="4" t="s">
        <v>66</v>
      </c>
      <c r="H714" s="4" t="s">
        <v>67</v>
      </c>
      <c r="I714" s="4"/>
      <c r="J714" s="4"/>
      <c r="K714" s="4">
        <v>201</v>
      </c>
      <c r="L714" s="4">
        <v>1</v>
      </c>
      <c r="M714" s="4">
        <v>3</v>
      </c>
      <c r="N714" s="4" t="s">
        <v>3</v>
      </c>
      <c r="O714" s="4">
        <v>2</v>
      </c>
      <c r="P714" s="4"/>
      <c r="Q714" s="4"/>
      <c r="R714" s="4"/>
      <c r="S714" s="4"/>
      <c r="T714" s="4"/>
      <c r="U714" s="4"/>
      <c r="V714" s="4"/>
      <c r="W714" s="4">
        <v>189428.12</v>
      </c>
      <c r="X714" s="4">
        <v>1</v>
      </c>
      <c r="Y714" s="4">
        <v>189428.12</v>
      </c>
      <c r="Z714" s="4"/>
      <c r="AA714" s="4"/>
      <c r="AB714" s="4"/>
    </row>
    <row r="715" spans="1:245" x14ac:dyDescent="0.2">
      <c r="A715" s="4">
        <v>50</v>
      </c>
      <c r="B715" s="4">
        <v>0</v>
      </c>
      <c r="C715" s="4">
        <v>0</v>
      </c>
      <c r="D715" s="4">
        <v>1</v>
      </c>
      <c r="E715" s="4">
        <v>202</v>
      </c>
      <c r="F715" s="4">
        <f>ROUND(Source!P712,O715)</f>
        <v>8648.76</v>
      </c>
      <c r="G715" s="4" t="s">
        <v>68</v>
      </c>
      <c r="H715" s="4" t="s">
        <v>69</v>
      </c>
      <c r="I715" s="4"/>
      <c r="J715" s="4"/>
      <c r="K715" s="4">
        <v>202</v>
      </c>
      <c r="L715" s="4">
        <v>2</v>
      </c>
      <c r="M715" s="4">
        <v>3</v>
      </c>
      <c r="N715" s="4" t="s">
        <v>3</v>
      </c>
      <c r="O715" s="4">
        <v>2</v>
      </c>
      <c r="P715" s="4"/>
      <c r="Q715" s="4"/>
      <c r="R715" s="4"/>
      <c r="S715" s="4"/>
      <c r="T715" s="4"/>
      <c r="U715" s="4"/>
      <c r="V715" s="4"/>
      <c r="W715" s="4">
        <v>8648.76</v>
      </c>
      <c r="X715" s="4">
        <v>1</v>
      </c>
      <c r="Y715" s="4">
        <v>8648.76</v>
      </c>
      <c r="Z715" s="4"/>
      <c r="AA715" s="4"/>
      <c r="AB715" s="4"/>
    </row>
    <row r="716" spans="1:245" x14ac:dyDescent="0.2">
      <c r="A716" s="4">
        <v>50</v>
      </c>
      <c r="B716" s="4">
        <v>0</v>
      </c>
      <c r="C716" s="4">
        <v>0</v>
      </c>
      <c r="D716" s="4">
        <v>1</v>
      </c>
      <c r="E716" s="4">
        <v>222</v>
      </c>
      <c r="F716" s="4">
        <f>ROUND(Source!AO712,O716)</f>
        <v>0</v>
      </c>
      <c r="G716" s="4" t="s">
        <v>70</v>
      </c>
      <c r="H716" s="4" t="s">
        <v>71</v>
      </c>
      <c r="I716" s="4"/>
      <c r="J716" s="4"/>
      <c r="K716" s="4">
        <v>222</v>
      </c>
      <c r="L716" s="4">
        <v>3</v>
      </c>
      <c r="M716" s="4">
        <v>3</v>
      </c>
      <c r="N716" s="4" t="s">
        <v>3</v>
      </c>
      <c r="O716" s="4">
        <v>2</v>
      </c>
      <c r="P716" s="4"/>
      <c r="Q716" s="4"/>
      <c r="R716" s="4"/>
      <c r="S716" s="4"/>
      <c r="T716" s="4"/>
      <c r="U716" s="4"/>
      <c r="V716" s="4"/>
      <c r="W716" s="4">
        <v>0</v>
      </c>
      <c r="X716" s="4">
        <v>1</v>
      </c>
      <c r="Y716" s="4">
        <v>0</v>
      </c>
      <c r="Z716" s="4"/>
      <c r="AA716" s="4"/>
      <c r="AB716" s="4"/>
    </row>
    <row r="717" spans="1:245" x14ac:dyDescent="0.2">
      <c r="A717" s="4">
        <v>50</v>
      </c>
      <c r="B717" s="4">
        <v>0</v>
      </c>
      <c r="C717" s="4">
        <v>0</v>
      </c>
      <c r="D717" s="4">
        <v>1</v>
      </c>
      <c r="E717" s="4">
        <v>225</v>
      </c>
      <c r="F717" s="4">
        <f>ROUND(Source!AV712,O717)</f>
        <v>8648.76</v>
      </c>
      <c r="G717" s="4" t="s">
        <v>72</v>
      </c>
      <c r="H717" s="4" t="s">
        <v>73</v>
      </c>
      <c r="I717" s="4"/>
      <c r="J717" s="4"/>
      <c r="K717" s="4">
        <v>225</v>
      </c>
      <c r="L717" s="4">
        <v>4</v>
      </c>
      <c r="M717" s="4">
        <v>3</v>
      </c>
      <c r="N717" s="4" t="s">
        <v>3</v>
      </c>
      <c r="O717" s="4">
        <v>2</v>
      </c>
      <c r="P717" s="4"/>
      <c r="Q717" s="4"/>
      <c r="R717" s="4"/>
      <c r="S717" s="4"/>
      <c r="T717" s="4"/>
      <c r="U717" s="4"/>
      <c r="V717" s="4"/>
      <c r="W717" s="4">
        <v>8648.76</v>
      </c>
      <c r="X717" s="4">
        <v>1</v>
      </c>
      <c r="Y717" s="4">
        <v>8648.76</v>
      </c>
      <c r="Z717" s="4"/>
      <c r="AA717" s="4"/>
      <c r="AB717" s="4"/>
    </row>
    <row r="718" spans="1:245" x14ac:dyDescent="0.2">
      <c r="A718" s="4">
        <v>50</v>
      </c>
      <c r="B718" s="4">
        <v>0</v>
      </c>
      <c r="C718" s="4">
        <v>0</v>
      </c>
      <c r="D718" s="4">
        <v>1</v>
      </c>
      <c r="E718" s="4">
        <v>226</v>
      </c>
      <c r="F718" s="4">
        <f>ROUND(Source!AW712,O718)</f>
        <v>8648.76</v>
      </c>
      <c r="G718" s="4" t="s">
        <v>74</v>
      </c>
      <c r="H718" s="4" t="s">
        <v>75</v>
      </c>
      <c r="I718" s="4"/>
      <c r="J718" s="4"/>
      <c r="K718" s="4">
        <v>226</v>
      </c>
      <c r="L718" s="4">
        <v>5</v>
      </c>
      <c r="M718" s="4">
        <v>3</v>
      </c>
      <c r="N718" s="4" t="s">
        <v>3</v>
      </c>
      <c r="O718" s="4">
        <v>2</v>
      </c>
      <c r="P718" s="4"/>
      <c r="Q718" s="4"/>
      <c r="R718" s="4"/>
      <c r="S718" s="4"/>
      <c r="T718" s="4"/>
      <c r="U718" s="4"/>
      <c r="V718" s="4"/>
      <c r="W718" s="4">
        <v>8648.76</v>
      </c>
      <c r="X718" s="4">
        <v>1</v>
      </c>
      <c r="Y718" s="4">
        <v>8648.76</v>
      </c>
      <c r="Z718" s="4"/>
      <c r="AA718" s="4"/>
      <c r="AB718" s="4"/>
    </row>
    <row r="719" spans="1:245" x14ac:dyDescent="0.2">
      <c r="A719" s="4">
        <v>50</v>
      </c>
      <c r="B719" s="4">
        <v>0</v>
      </c>
      <c r="C719" s="4">
        <v>0</v>
      </c>
      <c r="D719" s="4">
        <v>1</v>
      </c>
      <c r="E719" s="4">
        <v>227</v>
      </c>
      <c r="F719" s="4">
        <f>ROUND(Source!AX712,O719)</f>
        <v>0</v>
      </c>
      <c r="G719" s="4" t="s">
        <v>76</v>
      </c>
      <c r="H719" s="4" t="s">
        <v>77</v>
      </c>
      <c r="I719" s="4"/>
      <c r="J719" s="4"/>
      <c r="K719" s="4">
        <v>227</v>
      </c>
      <c r="L719" s="4">
        <v>6</v>
      </c>
      <c r="M719" s="4">
        <v>3</v>
      </c>
      <c r="N719" s="4" t="s">
        <v>3</v>
      </c>
      <c r="O719" s="4">
        <v>2</v>
      </c>
      <c r="P719" s="4"/>
      <c r="Q719" s="4"/>
      <c r="R719" s="4"/>
      <c r="S719" s="4"/>
      <c r="T719" s="4"/>
      <c r="U719" s="4"/>
      <c r="V719" s="4"/>
      <c r="W719" s="4">
        <v>0</v>
      </c>
      <c r="X719" s="4">
        <v>1</v>
      </c>
      <c r="Y719" s="4">
        <v>0</v>
      </c>
      <c r="Z719" s="4"/>
      <c r="AA719" s="4"/>
      <c r="AB719" s="4"/>
    </row>
    <row r="720" spans="1:245" x14ac:dyDescent="0.2">
      <c r="A720" s="4">
        <v>50</v>
      </c>
      <c r="B720" s="4">
        <v>0</v>
      </c>
      <c r="C720" s="4">
        <v>0</v>
      </c>
      <c r="D720" s="4">
        <v>1</v>
      </c>
      <c r="E720" s="4">
        <v>228</v>
      </c>
      <c r="F720" s="4">
        <f>ROUND(Source!AY712,O720)</f>
        <v>8648.76</v>
      </c>
      <c r="G720" s="4" t="s">
        <v>78</v>
      </c>
      <c r="H720" s="4" t="s">
        <v>79</v>
      </c>
      <c r="I720" s="4"/>
      <c r="J720" s="4"/>
      <c r="K720" s="4">
        <v>228</v>
      </c>
      <c r="L720" s="4">
        <v>7</v>
      </c>
      <c r="M720" s="4">
        <v>3</v>
      </c>
      <c r="N720" s="4" t="s">
        <v>3</v>
      </c>
      <c r="O720" s="4">
        <v>2</v>
      </c>
      <c r="P720" s="4"/>
      <c r="Q720" s="4"/>
      <c r="R720" s="4"/>
      <c r="S720" s="4"/>
      <c r="T720" s="4"/>
      <c r="U720" s="4"/>
      <c r="V720" s="4"/>
      <c r="W720" s="4">
        <v>8648.76</v>
      </c>
      <c r="X720" s="4">
        <v>1</v>
      </c>
      <c r="Y720" s="4">
        <v>8648.76</v>
      </c>
      <c r="Z720" s="4"/>
      <c r="AA720" s="4"/>
      <c r="AB720" s="4"/>
    </row>
    <row r="721" spans="1:28" x14ac:dyDescent="0.2">
      <c r="A721" s="4">
        <v>50</v>
      </c>
      <c r="B721" s="4">
        <v>0</v>
      </c>
      <c r="C721" s="4">
        <v>0</v>
      </c>
      <c r="D721" s="4">
        <v>1</v>
      </c>
      <c r="E721" s="4">
        <v>216</v>
      </c>
      <c r="F721" s="4">
        <f>ROUND(Source!AP712,O721)</f>
        <v>0</v>
      </c>
      <c r="G721" s="4" t="s">
        <v>80</v>
      </c>
      <c r="H721" s="4" t="s">
        <v>81</v>
      </c>
      <c r="I721" s="4"/>
      <c r="J721" s="4"/>
      <c r="K721" s="4">
        <v>216</v>
      </c>
      <c r="L721" s="4">
        <v>8</v>
      </c>
      <c r="M721" s="4">
        <v>3</v>
      </c>
      <c r="N721" s="4" t="s">
        <v>3</v>
      </c>
      <c r="O721" s="4">
        <v>2</v>
      </c>
      <c r="P721" s="4"/>
      <c r="Q721" s="4"/>
      <c r="R721" s="4"/>
      <c r="S721" s="4"/>
      <c r="T721" s="4"/>
      <c r="U721" s="4"/>
      <c r="V721" s="4"/>
      <c r="W721" s="4">
        <v>0</v>
      </c>
      <c r="X721" s="4">
        <v>1</v>
      </c>
      <c r="Y721" s="4">
        <v>0</v>
      </c>
      <c r="Z721" s="4"/>
      <c r="AA721" s="4"/>
      <c r="AB721" s="4"/>
    </row>
    <row r="722" spans="1:28" x14ac:dyDescent="0.2">
      <c r="A722" s="4">
        <v>50</v>
      </c>
      <c r="B722" s="4">
        <v>0</v>
      </c>
      <c r="C722" s="4">
        <v>0</v>
      </c>
      <c r="D722" s="4">
        <v>1</v>
      </c>
      <c r="E722" s="4">
        <v>223</v>
      </c>
      <c r="F722" s="4">
        <f>ROUND(Source!AQ712,O722)</f>
        <v>0</v>
      </c>
      <c r="G722" s="4" t="s">
        <v>82</v>
      </c>
      <c r="H722" s="4" t="s">
        <v>83</v>
      </c>
      <c r="I722" s="4"/>
      <c r="J722" s="4"/>
      <c r="K722" s="4">
        <v>223</v>
      </c>
      <c r="L722" s="4">
        <v>9</v>
      </c>
      <c r="M722" s="4">
        <v>3</v>
      </c>
      <c r="N722" s="4" t="s">
        <v>3</v>
      </c>
      <c r="O722" s="4">
        <v>2</v>
      </c>
      <c r="P722" s="4"/>
      <c r="Q722" s="4"/>
      <c r="R722" s="4"/>
      <c r="S722" s="4"/>
      <c r="T722" s="4"/>
      <c r="U722" s="4"/>
      <c r="V722" s="4"/>
      <c r="W722" s="4">
        <v>0</v>
      </c>
      <c r="X722" s="4">
        <v>1</v>
      </c>
      <c r="Y722" s="4">
        <v>0</v>
      </c>
      <c r="Z722" s="4"/>
      <c r="AA722" s="4"/>
      <c r="AB722" s="4"/>
    </row>
    <row r="723" spans="1:28" x14ac:dyDescent="0.2">
      <c r="A723" s="4">
        <v>50</v>
      </c>
      <c r="B723" s="4">
        <v>0</v>
      </c>
      <c r="C723" s="4">
        <v>0</v>
      </c>
      <c r="D723" s="4">
        <v>1</v>
      </c>
      <c r="E723" s="4">
        <v>229</v>
      </c>
      <c r="F723" s="4">
        <f>ROUND(Source!AZ712,O723)</f>
        <v>0</v>
      </c>
      <c r="G723" s="4" t="s">
        <v>84</v>
      </c>
      <c r="H723" s="4" t="s">
        <v>85</v>
      </c>
      <c r="I723" s="4"/>
      <c r="J723" s="4"/>
      <c r="K723" s="4">
        <v>229</v>
      </c>
      <c r="L723" s="4">
        <v>10</v>
      </c>
      <c r="M723" s="4">
        <v>3</v>
      </c>
      <c r="N723" s="4" t="s">
        <v>3</v>
      </c>
      <c r="O723" s="4">
        <v>2</v>
      </c>
      <c r="P723" s="4"/>
      <c r="Q723" s="4"/>
      <c r="R723" s="4"/>
      <c r="S723" s="4"/>
      <c r="T723" s="4"/>
      <c r="U723" s="4"/>
      <c r="V723" s="4"/>
      <c r="W723" s="4">
        <v>0</v>
      </c>
      <c r="X723" s="4">
        <v>1</v>
      </c>
      <c r="Y723" s="4">
        <v>0</v>
      </c>
      <c r="Z723" s="4"/>
      <c r="AA723" s="4"/>
      <c r="AB723" s="4"/>
    </row>
    <row r="724" spans="1:28" x14ac:dyDescent="0.2">
      <c r="A724" s="4">
        <v>50</v>
      </c>
      <c r="B724" s="4">
        <v>0</v>
      </c>
      <c r="C724" s="4">
        <v>0</v>
      </c>
      <c r="D724" s="4">
        <v>1</v>
      </c>
      <c r="E724" s="4">
        <v>203</v>
      </c>
      <c r="F724" s="4">
        <f>ROUND(Source!Q712,O724)</f>
        <v>460.47</v>
      </c>
      <c r="G724" s="4" t="s">
        <v>86</v>
      </c>
      <c r="H724" s="4" t="s">
        <v>87</v>
      </c>
      <c r="I724" s="4"/>
      <c r="J724" s="4"/>
      <c r="K724" s="4">
        <v>203</v>
      </c>
      <c r="L724" s="4">
        <v>11</v>
      </c>
      <c r="M724" s="4">
        <v>3</v>
      </c>
      <c r="N724" s="4" t="s">
        <v>3</v>
      </c>
      <c r="O724" s="4">
        <v>2</v>
      </c>
      <c r="P724" s="4"/>
      <c r="Q724" s="4"/>
      <c r="R724" s="4"/>
      <c r="S724" s="4"/>
      <c r="T724" s="4"/>
      <c r="U724" s="4"/>
      <c r="V724" s="4"/>
      <c r="W724" s="4">
        <v>460.47</v>
      </c>
      <c r="X724" s="4">
        <v>1</v>
      </c>
      <c r="Y724" s="4">
        <v>460.47</v>
      </c>
      <c r="Z724" s="4"/>
      <c r="AA724" s="4"/>
      <c r="AB724" s="4"/>
    </row>
    <row r="725" spans="1:28" x14ac:dyDescent="0.2">
      <c r="A725" s="4">
        <v>50</v>
      </c>
      <c r="B725" s="4">
        <v>0</v>
      </c>
      <c r="C725" s="4">
        <v>0</v>
      </c>
      <c r="D725" s="4">
        <v>1</v>
      </c>
      <c r="E725" s="4">
        <v>231</v>
      </c>
      <c r="F725" s="4">
        <f>ROUND(Source!BB712,O725)</f>
        <v>0</v>
      </c>
      <c r="G725" s="4" t="s">
        <v>88</v>
      </c>
      <c r="H725" s="4" t="s">
        <v>89</v>
      </c>
      <c r="I725" s="4"/>
      <c r="J725" s="4"/>
      <c r="K725" s="4">
        <v>231</v>
      </c>
      <c r="L725" s="4">
        <v>12</v>
      </c>
      <c r="M725" s="4">
        <v>3</v>
      </c>
      <c r="N725" s="4" t="s">
        <v>3</v>
      </c>
      <c r="O725" s="4">
        <v>2</v>
      </c>
      <c r="P725" s="4"/>
      <c r="Q725" s="4"/>
      <c r="R725" s="4"/>
      <c r="S725" s="4"/>
      <c r="T725" s="4"/>
      <c r="U725" s="4"/>
      <c r="V725" s="4"/>
      <c r="W725" s="4">
        <v>0</v>
      </c>
      <c r="X725" s="4">
        <v>1</v>
      </c>
      <c r="Y725" s="4">
        <v>0</v>
      </c>
      <c r="Z725" s="4"/>
      <c r="AA725" s="4"/>
      <c r="AB725" s="4"/>
    </row>
    <row r="726" spans="1:28" x14ac:dyDescent="0.2">
      <c r="A726" s="4">
        <v>50</v>
      </c>
      <c r="B726" s="4">
        <v>0</v>
      </c>
      <c r="C726" s="4">
        <v>0</v>
      </c>
      <c r="D726" s="4">
        <v>1</v>
      </c>
      <c r="E726" s="4">
        <v>204</v>
      </c>
      <c r="F726" s="4">
        <f>ROUND(Source!R712,O726)</f>
        <v>2.37</v>
      </c>
      <c r="G726" s="4" t="s">
        <v>90</v>
      </c>
      <c r="H726" s="4" t="s">
        <v>91</v>
      </c>
      <c r="I726" s="4"/>
      <c r="J726" s="4"/>
      <c r="K726" s="4">
        <v>204</v>
      </c>
      <c r="L726" s="4">
        <v>13</v>
      </c>
      <c r="M726" s="4">
        <v>3</v>
      </c>
      <c r="N726" s="4" t="s">
        <v>3</v>
      </c>
      <c r="O726" s="4">
        <v>2</v>
      </c>
      <c r="P726" s="4"/>
      <c r="Q726" s="4"/>
      <c r="R726" s="4"/>
      <c r="S726" s="4"/>
      <c r="T726" s="4"/>
      <c r="U726" s="4"/>
      <c r="V726" s="4"/>
      <c r="W726" s="4">
        <v>2.37</v>
      </c>
      <c r="X726" s="4">
        <v>1</v>
      </c>
      <c r="Y726" s="4">
        <v>2.37</v>
      </c>
      <c r="Z726" s="4"/>
      <c r="AA726" s="4"/>
      <c r="AB726" s="4"/>
    </row>
    <row r="727" spans="1:28" x14ac:dyDescent="0.2">
      <c r="A727" s="4">
        <v>50</v>
      </c>
      <c r="B727" s="4">
        <v>0</v>
      </c>
      <c r="C727" s="4">
        <v>0</v>
      </c>
      <c r="D727" s="4">
        <v>1</v>
      </c>
      <c r="E727" s="4">
        <v>205</v>
      </c>
      <c r="F727" s="4">
        <f>ROUND(Source!S712,O727)</f>
        <v>180318.89</v>
      </c>
      <c r="G727" s="4" t="s">
        <v>92</v>
      </c>
      <c r="H727" s="4" t="s">
        <v>93</v>
      </c>
      <c r="I727" s="4"/>
      <c r="J727" s="4"/>
      <c r="K727" s="4">
        <v>205</v>
      </c>
      <c r="L727" s="4">
        <v>14</v>
      </c>
      <c r="M727" s="4">
        <v>3</v>
      </c>
      <c r="N727" s="4" t="s">
        <v>3</v>
      </c>
      <c r="O727" s="4">
        <v>2</v>
      </c>
      <c r="P727" s="4"/>
      <c r="Q727" s="4"/>
      <c r="R727" s="4"/>
      <c r="S727" s="4"/>
      <c r="T727" s="4"/>
      <c r="U727" s="4"/>
      <c r="V727" s="4"/>
      <c r="W727" s="4">
        <v>180318.89</v>
      </c>
      <c r="X727" s="4">
        <v>1</v>
      </c>
      <c r="Y727" s="4">
        <v>180318.89</v>
      </c>
      <c r="Z727" s="4"/>
      <c r="AA727" s="4"/>
      <c r="AB727" s="4"/>
    </row>
    <row r="728" spans="1:28" x14ac:dyDescent="0.2">
      <c r="A728" s="4">
        <v>50</v>
      </c>
      <c r="B728" s="4">
        <v>0</v>
      </c>
      <c r="C728" s="4">
        <v>0</v>
      </c>
      <c r="D728" s="4">
        <v>1</v>
      </c>
      <c r="E728" s="4">
        <v>232</v>
      </c>
      <c r="F728" s="4">
        <f>ROUND(Source!BC712,O728)</f>
        <v>0</v>
      </c>
      <c r="G728" s="4" t="s">
        <v>94</v>
      </c>
      <c r="H728" s="4" t="s">
        <v>95</v>
      </c>
      <c r="I728" s="4"/>
      <c r="J728" s="4"/>
      <c r="K728" s="4">
        <v>232</v>
      </c>
      <c r="L728" s="4">
        <v>15</v>
      </c>
      <c r="M728" s="4">
        <v>3</v>
      </c>
      <c r="N728" s="4" t="s">
        <v>3</v>
      </c>
      <c r="O728" s="4">
        <v>2</v>
      </c>
      <c r="P728" s="4"/>
      <c r="Q728" s="4"/>
      <c r="R728" s="4"/>
      <c r="S728" s="4"/>
      <c r="T728" s="4"/>
      <c r="U728" s="4"/>
      <c r="V728" s="4"/>
      <c r="W728" s="4">
        <v>0</v>
      </c>
      <c r="X728" s="4">
        <v>1</v>
      </c>
      <c r="Y728" s="4">
        <v>0</v>
      </c>
      <c r="Z728" s="4"/>
      <c r="AA728" s="4"/>
      <c r="AB728" s="4"/>
    </row>
    <row r="729" spans="1:28" x14ac:dyDescent="0.2">
      <c r="A729" s="4">
        <v>50</v>
      </c>
      <c r="B729" s="4">
        <v>0</v>
      </c>
      <c r="C729" s="4">
        <v>0</v>
      </c>
      <c r="D729" s="4">
        <v>1</v>
      </c>
      <c r="E729" s="4">
        <v>214</v>
      </c>
      <c r="F729" s="4">
        <f>ROUND(Source!AS712,O729)</f>
        <v>0</v>
      </c>
      <c r="G729" s="4" t="s">
        <v>96</v>
      </c>
      <c r="H729" s="4" t="s">
        <v>97</v>
      </c>
      <c r="I729" s="4"/>
      <c r="J729" s="4"/>
      <c r="K729" s="4">
        <v>214</v>
      </c>
      <c r="L729" s="4">
        <v>16</v>
      </c>
      <c r="M729" s="4">
        <v>3</v>
      </c>
      <c r="N729" s="4" t="s">
        <v>3</v>
      </c>
      <c r="O729" s="4">
        <v>2</v>
      </c>
      <c r="P729" s="4"/>
      <c r="Q729" s="4"/>
      <c r="R729" s="4"/>
      <c r="S729" s="4"/>
      <c r="T729" s="4"/>
      <c r="U729" s="4"/>
      <c r="V729" s="4"/>
      <c r="W729" s="4">
        <v>0</v>
      </c>
      <c r="X729" s="4">
        <v>1</v>
      </c>
      <c r="Y729" s="4">
        <v>0</v>
      </c>
      <c r="Z729" s="4"/>
      <c r="AA729" s="4"/>
      <c r="AB729" s="4"/>
    </row>
    <row r="730" spans="1:28" x14ac:dyDescent="0.2">
      <c r="A730" s="4">
        <v>50</v>
      </c>
      <c r="B730" s="4">
        <v>0</v>
      </c>
      <c r="C730" s="4">
        <v>0</v>
      </c>
      <c r="D730" s="4">
        <v>1</v>
      </c>
      <c r="E730" s="4">
        <v>215</v>
      </c>
      <c r="F730" s="4">
        <f>ROUND(Source!AT712,O730)</f>
        <v>0</v>
      </c>
      <c r="G730" s="4" t="s">
        <v>98</v>
      </c>
      <c r="H730" s="4" t="s">
        <v>99</v>
      </c>
      <c r="I730" s="4"/>
      <c r="J730" s="4"/>
      <c r="K730" s="4">
        <v>215</v>
      </c>
      <c r="L730" s="4">
        <v>17</v>
      </c>
      <c r="M730" s="4">
        <v>3</v>
      </c>
      <c r="N730" s="4" t="s">
        <v>3</v>
      </c>
      <c r="O730" s="4">
        <v>2</v>
      </c>
      <c r="P730" s="4"/>
      <c r="Q730" s="4"/>
      <c r="R730" s="4"/>
      <c r="S730" s="4"/>
      <c r="T730" s="4"/>
      <c r="U730" s="4"/>
      <c r="V730" s="4"/>
      <c r="W730" s="4">
        <v>0</v>
      </c>
      <c r="X730" s="4">
        <v>1</v>
      </c>
      <c r="Y730" s="4">
        <v>0</v>
      </c>
      <c r="Z730" s="4"/>
      <c r="AA730" s="4"/>
      <c r="AB730" s="4"/>
    </row>
    <row r="731" spans="1:28" x14ac:dyDescent="0.2">
      <c r="A731" s="4">
        <v>50</v>
      </c>
      <c r="B731" s="4">
        <v>0</v>
      </c>
      <c r="C731" s="4">
        <v>0</v>
      </c>
      <c r="D731" s="4">
        <v>1</v>
      </c>
      <c r="E731" s="4">
        <v>217</v>
      </c>
      <c r="F731" s="4">
        <f>ROUND(Source!AU712,O731)</f>
        <v>333687.03000000003</v>
      </c>
      <c r="G731" s="4" t="s">
        <v>100</v>
      </c>
      <c r="H731" s="4" t="s">
        <v>101</v>
      </c>
      <c r="I731" s="4"/>
      <c r="J731" s="4"/>
      <c r="K731" s="4">
        <v>217</v>
      </c>
      <c r="L731" s="4">
        <v>18</v>
      </c>
      <c r="M731" s="4">
        <v>3</v>
      </c>
      <c r="N731" s="4" t="s">
        <v>3</v>
      </c>
      <c r="O731" s="4">
        <v>2</v>
      </c>
      <c r="P731" s="4"/>
      <c r="Q731" s="4"/>
      <c r="R731" s="4"/>
      <c r="S731" s="4"/>
      <c r="T731" s="4"/>
      <c r="U731" s="4"/>
      <c r="V731" s="4"/>
      <c r="W731" s="4">
        <v>333687.03000000003</v>
      </c>
      <c r="X731" s="4">
        <v>1</v>
      </c>
      <c r="Y731" s="4">
        <v>333687.03000000003</v>
      </c>
      <c r="Z731" s="4"/>
      <c r="AA731" s="4"/>
      <c r="AB731" s="4"/>
    </row>
    <row r="732" spans="1:28" x14ac:dyDescent="0.2">
      <c r="A732" s="4">
        <v>50</v>
      </c>
      <c r="B732" s="4">
        <v>0</v>
      </c>
      <c r="C732" s="4">
        <v>0</v>
      </c>
      <c r="D732" s="4">
        <v>1</v>
      </c>
      <c r="E732" s="4">
        <v>230</v>
      </c>
      <c r="F732" s="4">
        <f>ROUND(Source!BA712,O732)</f>
        <v>0</v>
      </c>
      <c r="G732" s="4" t="s">
        <v>102</v>
      </c>
      <c r="H732" s="4" t="s">
        <v>103</v>
      </c>
      <c r="I732" s="4"/>
      <c r="J732" s="4"/>
      <c r="K732" s="4">
        <v>230</v>
      </c>
      <c r="L732" s="4">
        <v>19</v>
      </c>
      <c r="M732" s="4">
        <v>3</v>
      </c>
      <c r="N732" s="4" t="s">
        <v>3</v>
      </c>
      <c r="O732" s="4">
        <v>2</v>
      </c>
      <c r="P732" s="4"/>
      <c r="Q732" s="4"/>
      <c r="R732" s="4"/>
      <c r="S732" s="4"/>
      <c r="T732" s="4"/>
      <c r="U732" s="4"/>
      <c r="V732" s="4"/>
      <c r="W732" s="4">
        <v>0</v>
      </c>
      <c r="X732" s="4">
        <v>1</v>
      </c>
      <c r="Y732" s="4">
        <v>0</v>
      </c>
      <c r="Z732" s="4"/>
      <c r="AA732" s="4"/>
      <c r="AB732" s="4"/>
    </row>
    <row r="733" spans="1:28" x14ac:dyDescent="0.2">
      <c r="A733" s="4">
        <v>50</v>
      </c>
      <c r="B733" s="4">
        <v>0</v>
      </c>
      <c r="C733" s="4">
        <v>0</v>
      </c>
      <c r="D733" s="4">
        <v>1</v>
      </c>
      <c r="E733" s="4">
        <v>206</v>
      </c>
      <c r="F733" s="4">
        <f>ROUND(Source!T712,O733)</f>
        <v>0</v>
      </c>
      <c r="G733" s="4" t="s">
        <v>104</v>
      </c>
      <c r="H733" s="4" t="s">
        <v>105</v>
      </c>
      <c r="I733" s="4"/>
      <c r="J733" s="4"/>
      <c r="K733" s="4">
        <v>206</v>
      </c>
      <c r="L733" s="4">
        <v>20</v>
      </c>
      <c r="M733" s="4">
        <v>3</v>
      </c>
      <c r="N733" s="4" t="s">
        <v>3</v>
      </c>
      <c r="O733" s="4">
        <v>2</v>
      </c>
      <c r="P733" s="4"/>
      <c r="Q733" s="4"/>
      <c r="R733" s="4"/>
      <c r="S733" s="4"/>
      <c r="T733" s="4"/>
      <c r="U733" s="4"/>
      <c r="V733" s="4"/>
      <c r="W733" s="4">
        <v>0</v>
      </c>
      <c r="X733" s="4">
        <v>1</v>
      </c>
      <c r="Y733" s="4">
        <v>0</v>
      </c>
      <c r="Z733" s="4"/>
      <c r="AA733" s="4"/>
      <c r="AB733" s="4"/>
    </row>
    <row r="734" spans="1:28" x14ac:dyDescent="0.2">
      <c r="A734" s="4">
        <v>50</v>
      </c>
      <c r="B734" s="4">
        <v>0</v>
      </c>
      <c r="C734" s="4">
        <v>0</v>
      </c>
      <c r="D734" s="4">
        <v>1</v>
      </c>
      <c r="E734" s="4">
        <v>207</v>
      </c>
      <c r="F734" s="4">
        <f>Source!U712</f>
        <v>364.36239999999998</v>
      </c>
      <c r="G734" s="4" t="s">
        <v>106</v>
      </c>
      <c r="H734" s="4" t="s">
        <v>107</v>
      </c>
      <c r="I734" s="4"/>
      <c r="J734" s="4"/>
      <c r="K734" s="4">
        <v>207</v>
      </c>
      <c r="L734" s="4">
        <v>21</v>
      </c>
      <c r="M734" s="4">
        <v>3</v>
      </c>
      <c r="N734" s="4" t="s">
        <v>3</v>
      </c>
      <c r="O734" s="4">
        <v>-1</v>
      </c>
      <c r="P734" s="4"/>
      <c r="Q734" s="4"/>
      <c r="R734" s="4"/>
      <c r="S734" s="4"/>
      <c r="T734" s="4"/>
      <c r="U734" s="4"/>
      <c r="V734" s="4"/>
      <c r="W734" s="4">
        <v>364.36239999999998</v>
      </c>
      <c r="X734" s="4">
        <v>1</v>
      </c>
      <c r="Y734" s="4">
        <v>364.36239999999998</v>
      </c>
      <c r="Z734" s="4"/>
      <c r="AA734" s="4"/>
      <c r="AB734" s="4"/>
    </row>
    <row r="735" spans="1:28" x14ac:dyDescent="0.2">
      <c r="A735" s="4">
        <v>50</v>
      </c>
      <c r="B735" s="4">
        <v>0</v>
      </c>
      <c r="C735" s="4">
        <v>0</v>
      </c>
      <c r="D735" s="4">
        <v>1</v>
      </c>
      <c r="E735" s="4">
        <v>208</v>
      </c>
      <c r="F735" s="4">
        <f>Source!V712</f>
        <v>0</v>
      </c>
      <c r="G735" s="4" t="s">
        <v>108</v>
      </c>
      <c r="H735" s="4" t="s">
        <v>109</v>
      </c>
      <c r="I735" s="4"/>
      <c r="J735" s="4"/>
      <c r="K735" s="4">
        <v>208</v>
      </c>
      <c r="L735" s="4">
        <v>22</v>
      </c>
      <c r="M735" s="4">
        <v>3</v>
      </c>
      <c r="N735" s="4" t="s">
        <v>3</v>
      </c>
      <c r="O735" s="4">
        <v>-1</v>
      </c>
      <c r="P735" s="4"/>
      <c r="Q735" s="4"/>
      <c r="R735" s="4"/>
      <c r="S735" s="4"/>
      <c r="T735" s="4"/>
      <c r="U735" s="4"/>
      <c r="V735" s="4"/>
      <c r="W735" s="4">
        <v>0</v>
      </c>
      <c r="X735" s="4">
        <v>1</v>
      </c>
      <c r="Y735" s="4">
        <v>0</v>
      </c>
      <c r="Z735" s="4"/>
      <c r="AA735" s="4"/>
      <c r="AB735" s="4"/>
    </row>
    <row r="736" spans="1:28" x14ac:dyDescent="0.2">
      <c r="A736" s="4">
        <v>50</v>
      </c>
      <c r="B736" s="4">
        <v>0</v>
      </c>
      <c r="C736" s="4">
        <v>0</v>
      </c>
      <c r="D736" s="4">
        <v>1</v>
      </c>
      <c r="E736" s="4">
        <v>209</v>
      </c>
      <c r="F736" s="4">
        <f>ROUND(Source!W712,O736)</f>
        <v>0</v>
      </c>
      <c r="G736" s="4" t="s">
        <v>110</v>
      </c>
      <c r="H736" s="4" t="s">
        <v>111</v>
      </c>
      <c r="I736" s="4"/>
      <c r="J736" s="4"/>
      <c r="K736" s="4">
        <v>209</v>
      </c>
      <c r="L736" s="4">
        <v>23</v>
      </c>
      <c r="M736" s="4">
        <v>3</v>
      </c>
      <c r="N736" s="4" t="s">
        <v>3</v>
      </c>
      <c r="O736" s="4">
        <v>2</v>
      </c>
      <c r="P736" s="4"/>
      <c r="Q736" s="4"/>
      <c r="R736" s="4"/>
      <c r="S736" s="4"/>
      <c r="T736" s="4"/>
      <c r="U736" s="4"/>
      <c r="V736" s="4"/>
      <c r="W736" s="4">
        <v>0</v>
      </c>
      <c r="X736" s="4">
        <v>1</v>
      </c>
      <c r="Y736" s="4">
        <v>0</v>
      </c>
      <c r="Z736" s="4"/>
      <c r="AA736" s="4"/>
      <c r="AB736" s="4"/>
    </row>
    <row r="737" spans="1:245" x14ac:dyDescent="0.2">
      <c r="A737" s="4">
        <v>50</v>
      </c>
      <c r="B737" s="4">
        <v>0</v>
      </c>
      <c r="C737" s="4">
        <v>0</v>
      </c>
      <c r="D737" s="4">
        <v>1</v>
      </c>
      <c r="E737" s="4">
        <v>233</v>
      </c>
      <c r="F737" s="4">
        <f>ROUND(Source!BD712,O737)</f>
        <v>0</v>
      </c>
      <c r="G737" s="4" t="s">
        <v>112</v>
      </c>
      <c r="H737" s="4" t="s">
        <v>113</v>
      </c>
      <c r="I737" s="4"/>
      <c r="J737" s="4"/>
      <c r="K737" s="4">
        <v>233</v>
      </c>
      <c r="L737" s="4">
        <v>24</v>
      </c>
      <c r="M737" s="4">
        <v>3</v>
      </c>
      <c r="N737" s="4" t="s">
        <v>3</v>
      </c>
      <c r="O737" s="4">
        <v>2</v>
      </c>
      <c r="P737" s="4"/>
      <c r="Q737" s="4"/>
      <c r="R737" s="4"/>
      <c r="S737" s="4"/>
      <c r="T737" s="4"/>
      <c r="U737" s="4"/>
      <c r="V737" s="4"/>
      <c r="W737" s="4">
        <v>0</v>
      </c>
      <c r="X737" s="4">
        <v>1</v>
      </c>
      <c r="Y737" s="4">
        <v>0</v>
      </c>
      <c r="Z737" s="4"/>
      <c r="AA737" s="4"/>
      <c r="AB737" s="4"/>
    </row>
    <row r="738" spans="1:245" x14ac:dyDescent="0.2">
      <c r="A738" s="4">
        <v>50</v>
      </c>
      <c r="B738" s="4">
        <v>0</v>
      </c>
      <c r="C738" s="4">
        <v>0</v>
      </c>
      <c r="D738" s="4">
        <v>1</v>
      </c>
      <c r="E738" s="4">
        <v>210</v>
      </c>
      <c r="F738" s="4">
        <f>ROUND(Source!X712,O738)</f>
        <v>126223.23</v>
      </c>
      <c r="G738" s="4" t="s">
        <v>114</v>
      </c>
      <c r="H738" s="4" t="s">
        <v>115</v>
      </c>
      <c r="I738" s="4"/>
      <c r="J738" s="4"/>
      <c r="K738" s="4">
        <v>210</v>
      </c>
      <c r="L738" s="4">
        <v>25</v>
      </c>
      <c r="M738" s="4">
        <v>3</v>
      </c>
      <c r="N738" s="4" t="s">
        <v>3</v>
      </c>
      <c r="O738" s="4">
        <v>2</v>
      </c>
      <c r="P738" s="4"/>
      <c r="Q738" s="4"/>
      <c r="R738" s="4"/>
      <c r="S738" s="4"/>
      <c r="T738" s="4"/>
      <c r="U738" s="4"/>
      <c r="V738" s="4"/>
      <c r="W738" s="4">
        <v>126223.23</v>
      </c>
      <c r="X738" s="4">
        <v>1</v>
      </c>
      <c r="Y738" s="4">
        <v>126223.23</v>
      </c>
      <c r="Z738" s="4"/>
      <c r="AA738" s="4"/>
      <c r="AB738" s="4"/>
    </row>
    <row r="739" spans="1:245" x14ac:dyDescent="0.2">
      <c r="A739" s="4">
        <v>50</v>
      </c>
      <c r="B739" s="4">
        <v>0</v>
      </c>
      <c r="C739" s="4">
        <v>0</v>
      </c>
      <c r="D739" s="4">
        <v>1</v>
      </c>
      <c r="E739" s="4">
        <v>211</v>
      </c>
      <c r="F739" s="4">
        <f>ROUND(Source!Y712,O739)</f>
        <v>18031.89</v>
      </c>
      <c r="G739" s="4" t="s">
        <v>116</v>
      </c>
      <c r="H739" s="4" t="s">
        <v>117</v>
      </c>
      <c r="I739" s="4"/>
      <c r="J739" s="4"/>
      <c r="K739" s="4">
        <v>211</v>
      </c>
      <c r="L739" s="4">
        <v>26</v>
      </c>
      <c r="M739" s="4">
        <v>3</v>
      </c>
      <c r="N739" s="4" t="s">
        <v>3</v>
      </c>
      <c r="O739" s="4">
        <v>2</v>
      </c>
      <c r="P739" s="4"/>
      <c r="Q739" s="4"/>
      <c r="R739" s="4"/>
      <c r="S739" s="4"/>
      <c r="T739" s="4"/>
      <c r="U739" s="4"/>
      <c r="V739" s="4"/>
      <c r="W739" s="4">
        <v>18031.89</v>
      </c>
      <c r="X739" s="4">
        <v>1</v>
      </c>
      <c r="Y739" s="4">
        <v>18031.89</v>
      </c>
      <c r="Z739" s="4"/>
      <c r="AA739" s="4"/>
      <c r="AB739" s="4"/>
    </row>
    <row r="740" spans="1:245" x14ac:dyDescent="0.2">
      <c r="A740" s="4">
        <v>50</v>
      </c>
      <c r="B740" s="4">
        <v>0</v>
      </c>
      <c r="C740" s="4">
        <v>0</v>
      </c>
      <c r="D740" s="4">
        <v>1</v>
      </c>
      <c r="E740" s="4">
        <v>224</v>
      </c>
      <c r="F740" s="4">
        <f>ROUND(Source!AR712,O740)</f>
        <v>333687.03000000003</v>
      </c>
      <c r="G740" s="4" t="s">
        <v>118</v>
      </c>
      <c r="H740" s="4" t="s">
        <v>119</v>
      </c>
      <c r="I740" s="4"/>
      <c r="J740" s="4"/>
      <c r="K740" s="4">
        <v>224</v>
      </c>
      <c r="L740" s="4">
        <v>27</v>
      </c>
      <c r="M740" s="4">
        <v>3</v>
      </c>
      <c r="N740" s="4" t="s">
        <v>3</v>
      </c>
      <c r="O740" s="4">
        <v>2</v>
      </c>
      <c r="P740" s="4"/>
      <c r="Q740" s="4"/>
      <c r="R740" s="4"/>
      <c r="S740" s="4"/>
      <c r="T740" s="4"/>
      <c r="U740" s="4"/>
      <c r="V740" s="4"/>
      <c r="W740" s="4">
        <v>333687.03000000003</v>
      </c>
      <c r="X740" s="4">
        <v>1</v>
      </c>
      <c r="Y740" s="4">
        <v>333687.03000000003</v>
      </c>
      <c r="Z740" s="4"/>
      <c r="AA740" s="4"/>
      <c r="AB740" s="4"/>
    </row>
    <row r="742" spans="1:245" x14ac:dyDescent="0.2">
      <c r="A742" s="1">
        <v>5</v>
      </c>
      <c r="B742" s="1">
        <v>1</v>
      </c>
      <c r="C742" s="1"/>
      <c r="D742" s="1">
        <f>ROW(A765)</f>
        <v>765</v>
      </c>
      <c r="E742" s="1"/>
      <c r="F742" s="1" t="s">
        <v>15</v>
      </c>
      <c r="G742" s="1" t="s">
        <v>223</v>
      </c>
      <c r="H742" s="1" t="s">
        <v>3</v>
      </c>
      <c r="I742" s="1">
        <v>0</v>
      </c>
      <c r="J742" s="1"/>
      <c r="K742" s="1">
        <v>-1</v>
      </c>
      <c r="L742" s="1"/>
      <c r="M742" s="1" t="s">
        <v>3</v>
      </c>
      <c r="N742" s="1"/>
      <c r="O742" s="1"/>
      <c r="P742" s="1"/>
      <c r="Q742" s="1"/>
      <c r="R742" s="1"/>
      <c r="S742" s="1">
        <v>0</v>
      </c>
      <c r="T742" s="1"/>
      <c r="U742" s="1" t="s">
        <v>3</v>
      </c>
      <c r="V742" s="1">
        <v>0</v>
      </c>
      <c r="W742" s="1"/>
      <c r="X742" s="1"/>
      <c r="Y742" s="1"/>
      <c r="Z742" s="1"/>
      <c r="AA742" s="1"/>
      <c r="AB742" s="1" t="s">
        <v>3</v>
      </c>
      <c r="AC742" s="1" t="s">
        <v>3</v>
      </c>
      <c r="AD742" s="1" t="s">
        <v>3</v>
      </c>
      <c r="AE742" s="1" t="s">
        <v>3</v>
      </c>
      <c r="AF742" s="1" t="s">
        <v>3</v>
      </c>
      <c r="AG742" s="1" t="s">
        <v>3</v>
      </c>
      <c r="AH742" s="1"/>
      <c r="AI742" s="1"/>
      <c r="AJ742" s="1"/>
      <c r="AK742" s="1"/>
      <c r="AL742" s="1"/>
      <c r="AM742" s="1"/>
      <c r="AN742" s="1"/>
      <c r="AO742" s="1"/>
      <c r="AP742" s="1" t="s">
        <v>3</v>
      </c>
      <c r="AQ742" s="1" t="s">
        <v>3</v>
      </c>
      <c r="AR742" s="1" t="s">
        <v>3</v>
      </c>
      <c r="AS742" s="1"/>
      <c r="AT742" s="1"/>
      <c r="AU742" s="1"/>
      <c r="AV742" s="1"/>
      <c r="AW742" s="1"/>
      <c r="AX742" s="1"/>
      <c r="AY742" s="1"/>
      <c r="AZ742" s="1" t="s">
        <v>3</v>
      </c>
      <c r="BA742" s="1"/>
      <c r="BB742" s="1" t="s">
        <v>3</v>
      </c>
      <c r="BC742" s="1" t="s">
        <v>3</v>
      </c>
      <c r="BD742" s="1" t="s">
        <v>3</v>
      </c>
      <c r="BE742" s="1" t="s">
        <v>3</v>
      </c>
      <c r="BF742" s="1" t="s">
        <v>3</v>
      </c>
      <c r="BG742" s="1" t="s">
        <v>3</v>
      </c>
      <c r="BH742" s="1" t="s">
        <v>3</v>
      </c>
      <c r="BI742" s="1" t="s">
        <v>3</v>
      </c>
      <c r="BJ742" s="1" t="s">
        <v>3</v>
      </c>
      <c r="BK742" s="1" t="s">
        <v>3</v>
      </c>
      <c r="BL742" s="1" t="s">
        <v>3</v>
      </c>
      <c r="BM742" s="1" t="s">
        <v>3</v>
      </c>
      <c r="BN742" s="1" t="s">
        <v>3</v>
      </c>
      <c r="BO742" s="1" t="s">
        <v>3</v>
      </c>
      <c r="BP742" s="1" t="s">
        <v>3</v>
      </c>
      <c r="BQ742" s="1"/>
      <c r="BR742" s="1"/>
      <c r="BS742" s="1"/>
      <c r="BT742" s="1"/>
      <c r="BU742" s="1"/>
      <c r="BV742" s="1"/>
      <c r="BW742" s="1"/>
      <c r="BX742" s="1">
        <v>0</v>
      </c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>
        <v>0</v>
      </c>
    </row>
    <row r="744" spans="1:245" x14ac:dyDescent="0.2">
      <c r="A744" s="2">
        <v>52</v>
      </c>
      <c r="B744" s="2">
        <f t="shared" ref="B744:G744" si="421">B765</f>
        <v>1</v>
      </c>
      <c r="C744" s="2">
        <f t="shared" si="421"/>
        <v>5</v>
      </c>
      <c r="D744" s="2">
        <f t="shared" si="421"/>
        <v>742</v>
      </c>
      <c r="E744" s="2">
        <f t="shared" si="421"/>
        <v>0</v>
      </c>
      <c r="F744" s="2" t="str">
        <f t="shared" si="421"/>
        <v>Новый подраздел</v>
      </c>
      <c r="G744" s="2" t="str">
        <f t="shared" si="421"/>
        <v>Индивидуальный тепловой пункт</v>
      </c>
      <c r="H744" s="2"/>
      <c r="I744" s="2"/>
      <c r="J744" s="2"/>
      <c r="K744" s="2"/>
      <c r="L744" s="2"/>
      <c r="M744" s="2"/>
      <c r="N744" s="2"/>
      <c r="O744" s="2">
        <f t="shared" ref="O744:AT744" si="422">O765</f>
        <v>27254.880000000001</v>
      </c>
      <c r="P744" s="2">
        <f t="shared" si="422"/>
        <v>87.25</v>
      </c>
      <c r="Q744" s="2">
        <f t="shared" si="422"/>
        <v>3.73</v>
      </c>
      <c r="R744" s="2">
        <f t="shared" si="422"/>
        <v>0.02</v>
      </c>
      <c r="S744" s="2">
        <f t="shared" si="422"/>
        <v>27163.9</v>
      </c>
      <c r="T744" s="2">
        <f t="shared" si="422"/>
        <v>0</v>
      </c>
      <c r="U744" s="2">
        <f t="shared" si="422"/>
        <v>61.806400000000004</v>
      </c>
      <c r="V744" s="2">
        <f t="shared" si="422"/>
        <v>0</v>
      </c>
      <c r="W744" s="2">
        <f t="shared" si="422"/>
        <v>0</v>
      </c>
      <c r="X744" s="2">
        <f t="shared" si="422"/>
        <v>19014.740000000002</v>
      </c>
      <c r="Y744" s="2">
        <f t="shared" si="422"/>
        <v>2716.39</v>
      </c>
      <c r="Z744" s="2">
        <f t="shared" si="422"/>
        <v>0</v>
      </c>
      <c r="AA744" s="2">
        <f t="shared" si="422"/>
        <v>0</v>
      </c>
      <c r="AB744" s="2">
        <f t="shared" si="422"/>
        <v>27254.880000000001</v>
      </c>
      <c r="AC744" s="2">
        <f t="shared" si="422"/>
        <v>87.25</v>
      </c>
      <c r="AD744" s="2">
        <f t="shared" si="422"/>
        <v>3.73</v>
      </c>
      <c r="AE744" s="2">
        <f t="shared" si="422"/>
        <v>0.02</v>
      </c>
      <c r="AF744" s="2">
        <f t="shared" si="422"/>
        <v>27163.9</v>
      </c>
      <c r="AG744" s="2">
        <f t="shared" si="422"/>
        <v>0</v>
      </c>
      <c r="AH744" s="2">
        <f t="shared" si="422"/>
        <v>61.806400000000004</v>
      </c>
      <c r="AI744" s="2">
        <f t="shared" si="422"/>
        <v>0</v>
      </c>
      <c r="AJ744" s="2">
        <f t="shared" si="422"/>
        <v>0</v>
      </c>
      <c r="AK744" s="2">
        <f t="shared" si="422"/>
        <v>19014.740000000002</v>
      </c>
      <c r="AL744" s="2">
        <f t="shared" si="422"/>
        <v>2716.39</v>
      </c>
      <c r="AM744" s="2">
        <f t="shared" si="422"/>
        <v>0</v>
      </c>
      <c r="AN744" s="2">
        <f t="shared" si="422"/>
        <v>0</v>
      </c>
      <c r="AO744" s="2">
        <f t="shared" si="422"/>
        <v>0</v>
      </c>
      <c r="AP744" s="2">
        <f t="shared" si="422"/>
        <v>0</v>
      </c>
      <c r="AQ744" s="2">
        <f t="shared" si="422"/>
        <v>0</v>
      </c>
      <c r="AR744" s="2">
        <f t="shared" si="422"/>
        <v>48986.04</v>
      </c>
      <c r="AS744" s="2">
        <f t="shared" si="422"/>
        <v>0</v>
      </c>
      <c r="AT744" s="2">
        <f t="shared" si="422"/>
        <v>0</v>
      </c>
      <c r="AU744" s="2">
        <f t="shared" ref="AU744:BZ744" si="423">AU765</f>
        <v>48986.04</v>
      </c>
      <c r="AV744" s="2">
        <f t="shared" si="423"/>
        <v>87.25</v>
      </c>
      <c r="AW744" s="2">
        <f t="shared" si="423"/>
        <v>87.25</v>
      </c>
      <c r="AX744" s="2">
        <f t="shared" si="423"/>
        <v>0</v>
      </c>
      <c r="AY744" s="2">
        <f t="shared" si="423"/>
        <v>87.25</v>
      </c>
      <c r="AZ744" s="2">
        <f t="shared" si="423"/>
        <v>0</v>
      </c>
      <c r="BA744" s="2">
        <f t="shared" si="423"/>
        <v>0</v>
      </c>
      <c r="BB744" s="2">
        <f t="shared" si="423"/>
        <v>0</v>
      </c>
      <c r="BC744" s="2">
        <f t="shared" si="423"/>
        <v>0</v>
      </c>
      <c r="BD744" s="2">
        <f t="shared" si="423"/>
        <v>0</v>
      </c>
      <c r="BE744" s="2">
        <f t="shared" si="423"/>
        <v>0</v>
      </c>
      <c r="BF744" s="2">
        <f t="shared" si="423"/>
        <v>0</v>
      </c>
      <c r="BG744" s="2">
        <f t="shared" si="423"/>
        <v>0</v>
      </c>
      <c r="BH744" s="2">
        <f t="shared" si="423"/>
        <v>0</v>
      </c>
      <c r="BI744" s="2">
        <f t="shared" si="423"/>
        <v>0</v>
      </c>
      <c r="BJ744" s="2">
        <f t="shared" si="423"/>
        <v>0</v>
      </c>
      <c r="BK744" s="2">
        <f t="shared" si="423"/>
        <v>0</v>
      </c>
      <c r="BL744" s="2">
        <f t="shared" si="423"/>
        <v>0</v>
      </c>
      <c r="BM744" s="2">
        <f t="shared" si="423"/>
        <v>0</v>
      </c>
      <c r="BN744" s="2">
        <f t="shared" si="423"/>
        <v>0</v>
      </c>
      <c r="BO744" s="2">
        <f t="shared" si="423"/>
        <v>0</v>
      </c>
      <c r="BP744" s="2">
        <f t="shared" si="423"/>
        <v>0</v>
      </c>
      <c r="BQ744" s="2">
        <f t="shared" si="423"/>
        <v>0</v>
      </c>
      <c r="BR744" s="2">
        <f t="shared" si="423"/>
        <v>0</v>
      </c>
      <c r="BS744" s="2">
        <f t="shared" si="423"/>
        <v>0</v>
      </c>
      <c r="BT744" s="2">
        <f t="shared" si="423"/>
        <v>0</v>
      </c>
      <c r="BU744" s="2">
        <f t="shared" si="423"/>
        <v>0</v>
      </c>
      <c r="BV744" s="2">
        <f t="shared" si="423"/>
        <v>0</v>
      </c>
      <c r="BW744" s="2">
        <f t="shared" si="423"/>
        <v>0</v>
      </c>
      <c r="BX744" s="2">
        <f t="shared" si="423"/>
        <v>0</v>
      </c>
      <c r="BY744" s="2">
        <f t="shared" si="423"/>
        <v>0</v>
      </c>
      <c r="BZ744" s="2">
        <f t="shared" si="423"/>
        <v>0</v>
      </c>
      <c r="CA744" s="2">
        <f t="shared" ref="CA744:DF744" si="424">CA765</f>
        <v>48986.04</v>
      </c>
      <c r="CB744" s="2">
        <f t="shared" si="424"/>
        <v>0</v>
      </c>
      <c r="CC744" s="2">
        <f t="shared" si="424"/>
        <v>0</v>
      </c>
      <c r="CD744" s="2">
        <f t="shared" si="424"/>
        <v>48986.04</v>
      </c>
      <c r="CE744" s="2">
        <f t="shared" si="424"/>
        <v>87.25</v>
      </c>
      <c r="CF744" s="2">
        <f t="shared" si="424"/>
        <v>87.25</v>
      </c>
      <c r="CG744" s="2">
        <f t="shared" si="424"/>
        <v>0</v>
      </c>
      <c r="CH744" s="2">
        <f t="shared" si="424"/>
        <v>87.25</v>
      </c>
      <c r="CI744" s="2">
        <f t="shared" si="424"/>
        <v>0</v>
      </c>
      <c r="CJ744" s="2">
        <f t="shared" si="424"/>
        <v>0</v>
      </c>
      <c r="CK744" s="2">
        <f t="shared" si="424"/>
        <v>0</v>
      </c>
      <c r="CL744" s="2">
        <f t="shared" si="424"/>
        <v>0</v>
      </c>
      <c r="CM744" s="2">
        <f t="shared" si="424"/>
        <v>0</v>
      </c>
      <c r="CN744" s="2">
        <f t="shared" si="424"/>
        <v>0</v>
      </c>
      <c r="CO744" s="2">
        <f t="shared" si="424"/>
        <v>0</v>
      </c>
      <c r="CP744" s="2">
        <f t="shared" si="424"/>
        <v>0</v>
      </c>
      <c r="CQ744" s="2">
        <f t="shared" si="424"/>
        <v>0</v>
      </c>
      <c r="CR744" s="2">
        <f t="shared" si="424"/>
        <v>0</v>
      </c>
      <c r="CS744" s="2">
        <f t="shared" si="424"/>
        <v>0</v>
      </c>
      <c r="CT744" s="2">
        <f t="shared" si="424"/>
        <v>0</v>
      </c>
      <c r="CU744" s="2">
        <f t="shared" si="424"/>
        <v>0</v>
      </c>
      <c r="CV744" s="2">
        <f t="shared" si="424"/>
        <v>0</v>
      </c>
      <c r="CW744" s="2">
        <f t="shared" si="424"/>
        <v>0</v>
      </c>
      <c r="CX744" s="2">
        <f t="shared" si="424"/>
        <v>0</v>
      </c>
      <c r="CY744" s="2">
        <f t="shared" si="424"/>
        <v>0</v>
      </c>
      <c r="CZ744" s="2">
        <f t="shared" si="424"/>
        <v>0</v>
      </c>
      <c r="DA744" s="2">
        <f t="shared" si="424"/>
        <v>0</v>
      </c>
      <c r="DB744" s="2">
        <f t="shared" si="424"/>
        <v>0</v>
      </c>
      <c r="DC744" s="2">
        <f t="shared" si="424"/>
        <v>0</v>
      </c>
      <c r="DD744" s="2">
        <f t="shared" si="424"/>
        <v>0</v>
      </c>
      <c r="DE744" s="2">
        <f t="shared" si="424"/>
        <v>0</v>
      </c>
      <c r="DF744" s="2">
        <f t="shared" si="424"/>
        <v>0</v>
      </c>
      <c r="DG744" s="3">
        <f t="shared" ref="DG744:EL744" si="425">DG765</f>
        <v>0</v>
      </c>
      <c r="DH744" s="3">
        <f t="shared" si="425"/>
        <v>0</v>
      </c>
      <c r="DI744" s="3">
        <f t="shared" si="425"/>
        <v>0</v>
      </c>
      <c r="DJ744" s="3">
        <f t="shared" si="425"/>
        <v>0</v>
      </c>
      <c r="DK744" s="3">
        <f t="shared" si="425"/>
        <v>0</v>
      </c>
      <c r="DL744" s="3">
        <f t="shared" si="425"/>
        <v>0</v>
      </c>
      <c r="DM744" s="3">
        <f t="shared" si="425"/>
        <v>0</v>
      </c>
      <c r="DN744" s="3">
        <f t="shared" si="425"/>
        <v>0</v>
      </c>
      <c r="DO744" s="3">
        <f t="shared" si="425"/>
        <v>0</v>
      </c>
      <c r="DP744" s="3">
        <f t="shared" si="425"/>
        <v>0</v>
      </c>
      <c r="DQ744" s="3">
        <f t="shared" si="425"/>
        <v>0</v>
      </c>
      <c r="DR744" s="3">
        <f t="shared" si="425"/>
        <v>0</v>
      </c>
      <c r="DS744" s="3">
        <f t="shared" si="425"/>
        <v>0</v>
      </c>
      <c r="DT744" s="3">
        <f t="shared" si="425"/>
        <v>0</v>
      </c>
      <c r="DU744" s="3">
        <f t="shared" si="425"/>
        <v>0</v>
      </c>
      <c r="DV744" s="3">
        <f t="shared" si="425"/>
        <v>0</v>
      </c>
      <c r="DW744" s="3">
        <f t="shared" si="425"/>
        <v>0</v>
      </c>
      <c r="DX744" s="3">
        <f t="shared" si="425"/>
        <v>0</v>
      </c>
      <c r="DY744" s="3">
        <f t="shared" si="425"/>
        <v>0</v>
      </c>
      <c r="DZ744" s="3">
        <f t="shared" si="425"/>
        <v>0</v>
      </c>
      <c r="EA744" s="3">
        <f t="shared" si="425"/>
        <v>0</v>
      </c>
      <c r="EB744" s="3">
        <f t="shared" si="425"/>
        <v>0</v>
      </c>
      <c r="EC744" s="3">
        <f t="shared" si="425"/>
        <v>0</v>
      </c>
      <c r="ED744" s="3">
        <f t="shared" si="425"/>
        <v>0</v>
      </c>
      <c r="EE744" s="3">
        <f t="shared" si="425"/>
        <v>0</v>
      </c>
      <c r="EF744" s="3">
        <f t="shared" si="425"/>
        <v>0</v>
      </c>
      <c r="EG744" s="3">
        <f t="shared" si="425"/>
        <v>0</v>
      </c>
      <c r="EH744" s="3">
        <f t="shared" si="425"/>
        <v>0</v>
      </c>
      <c r="EI744" s="3">
        <f t="shared" si="425"/>
        <v>0</v>
      </c>
      <c r="EJ744" s="3">
        <f t="shared" si="425"/>
        <v>0</v>
      </c>
      <c r="EK744" s="3">
        <f t="shared" si="425"/>
        <v>0</v>
      </c>
      <c r="EL744" s="3">
        <f t="shared" si="425"/>
        <v>0</v>
      </c>
      <c r="EM744" s="3">
        <f t="shared" ref="EM744:FR744" si="426">EM765</f>
        <v>0</v>
      </c>
      <c r="EN744" s="3">
        <f t="shared" si="426"/>
        <v>0</v>
      </c>
      <c r="EO744" s="3">
        <f t="shared" si="426"/>
        <v>0</v>
      </c>
      <c r="EP744" s="3">
        <f t="shared" si="426"/>
        <v>0</v>
      </c>
      <c r="EQ744" s="3">
        <f t="shared" si="426"/>
        <v>0</v>
      </c>
      <c r="ER744" s="3">
        <f t="shared" si="426"/>
        <v>0</v>
      </c>
      <c r="ES744" s="3">
        <f t="shared" si="426"/>
        <v>0</v>
      </c>
      <c r="ET744" s="3">
        <f t="shared" si="426"/>
        <v>0</v>
      </c>
      <c r="EU744" s="3">
        <f t="shared" si="426"/>
        <v>0</v>
      </c>
      <c r="EV744" s="3">
        <f t="shared" si="426"/>
        <v>0</v>
      </c>
      <c r="EW744" s="3">
        <f t="shared" si="426"/>
        <v>0</v>
      </c>
      <c r="EX744" s="3">
        <f t="shared" si="426"/>
        <v>0</v>
      </c>
      <c r="EY744" s="3">
        <f t="shared" si="426"/>
        <v>0</v>
      </c>
      <c r="EZ744" s="3">
        <f t="shared" si="426"/>
        <v>0</v>
      </c>
      <c r="FA744" s="3">
        <f t="shared" si="426"/>
        <v>0</v>
      </c>
      <c r="FB744" s="3">
        <f t="shared" si="426"/>
        <v>0</v>
      </c>
      <c r="FC744" s="3">
        <f t="shared" si="426"/>
        <v>0</v>
      </c>
      <c r="FD744" s="3">
        <f t="shared" si="426"/>
        <v>0</v>
      </c>
      <c r="FE744" s="3">
        <f t="shared" si="426"/>
        <v>0</v>
      </c>
      <c r="FF744" s="3">
        <f t="shared" si="426"/>
        <v>0</v>
      </c>
      <c r="FG744" s="3">
        <f t="shared" si="426"/>
        <v>0</v>
      </c>
      <c r="FH744" s="3">
        <f t="shared" si="426"/>
        <v>0</v>
      </c>
      <c r="FI744" s="3">
        <f t="shared" si="426"/>
        <v>0</v>
      </c>
      <c r="FJ744" s="3">
        <f t="shared" si="426"/>
        <v>0</v>
      </c>
      <c r="FK744" s="3">
        <f t="shared" si="426"/>
        <v>0</v>
      </c>
      <c r="FL744" s="3">
        <f t="shared" si="426"/>
        <v>0</v>
      </c>
      <c r="FM744" s="3">
        <f t="shared" si="426"/>
        <v>0</v>
      </c>
      <c r="FN744" s="3">
        <f t="shared" si="426"/>
        <v>0</v>
      </c>
      <c r="FO744" s="3">
        <f t="shared" si="426"/>
        <v>0</v>
      </c>
      <c r="FP744" s="3">
        <f t="shared" si="426"/>
        <v>0</v>
      </c>
      <c r="FQ744" s="3">
        <f t="shared" si="426"/>
        <v>0</v>
      </c>
      <c r="FR744" s="3">
        <f t="shared" si="426"/>
        <v>0</v>
      </c>
      <c r="FS744" s="3">
        <f t="shared" ref="FS744:GX744" si="427">FS765</f>
        <v>0</v>
      </c>
      <c r="FT744" s="3">
        <f t="shared" si="427"/>
        <v>0</v>
      </c>
      <c r="FU744" s="3">
        <f t="shared" si="427"/>
        <v>0</v>
      </c>
      <c r="FV744" s="3">
        <f t="shared" si="427"/>
        <v>0</v>
      </c>
      <c r="FW744" s="3">
        <f t="shared" si="427"/>
        <v>0</v>
      </c>
      <c r="FX744" s="3">
        <f t="shared" si="427"/>
        <v>0</v>
      </c>
      <c r="FY744" s="3">
        <f t="shared" si="427"/>
        <v>0</v>
      </c>
      <c r="FZ744" s="3">
        <f t="shared" si="427"/>
        <v>0</v>
      </c>
      <c r="GA744" s="3">
        <f t="shared" si="427"/>
        <v>0</v>
      </c>
      <c r="GB744" s="3">
        <f t="shared" si="427"/>
        <v>0</v>
      </c>
      <c r="GC744" s="3">
        <f t="shared" si="427"/>
        <v>0</v>
      </c>
      <c r="GD744" s="3">
        <f t="shared" si="427"/>
        <v>0</v>
      </c>
      <c r="GE744" s="3">
        <f t="shared" si="427"/>
        <v>0</v>
      </c>
      <c r="GF744" s="3">
        <f t="shared" si="427"/>
        <v>0</v>
      </c>
      <c r="GG744" s="3">
        <f t="shared" si="427"/>
        <v>0</v>
      </c>
      <c r="GH744" s="3">
        <f t="shared" si="427"/>
        <v>0</v>
      </c>
      <c r="GI744" s="3">
        <f t="shared" si="427"/>
        <v>0</v>
      </c>
      <c r="GJ744" s="3">
        <f t="shared" si="427"/>
        <v>0</v>
      </c>
      <c r="GK744" s="3">
        <f t="shared" si="427"/>
        <v>0</v>
      </c>
      <c r="GL744" s="3">
        <f t="shared" si="427"/>
        <v>0</v>
      </c>
      <c r="GM744" s="3">
        <f t="shared" si="427"/>
        <v>0</v>
      </c>
      <c r="GN744" s="3">
        <f t="shared" si="427"/>
        <v>0</v>
      </c>
      <c r="GO744" s="3">
        <f t="shared" si="427"/>
        <v>0</v>
      </c>
      <c r="GP744" s="3">
        <f t="shared" si="427"/>
        <v>0</v>
      </c>
      <c r="GQ744" s="3">
        <f t="shared" si="427"/>
        <v>0</v>
      </c>
      <c r="GR744" s="3">
        <f t="shared" si="427"/>
        <v>0</v>
      </c>
      <c r="GS744" s="3">
        <f t="shared" si="427"/>
        <v>0</v>
      </c>
      <c r="GT744" s="3">
        <f t="shared" si="427"/>
        <v>0</v>
      </c>
      <c r="GU744" s="3">
        <f t="shared" si="427"/>
        <v>0</v>
      </c>
      <c r="GV744" s="3">
        <f t="shared" si="427"/>
        <v>0</v>
      </c>
      <c r="GW744" s="3">
        <f t="shared" si="427"/>
        <v>0</v>
      </c>
      <c r="GX744" s="3">
        <f t="shared" si="427"/>
        <v>0</v>
      </c>
    </row>
    <row r="746" spans="1:245" x14ac:dyDescent="0.2">
      <c r="A746">
        <v>19</v>
      </c>
      <c r="B746">
        <v>1</v>
      </c>
      <c r="F746" t="s">
        <v>3</v>
      </c>
      <c r="G746" t="s">
        <v>224</v>
      </c>
      <c r="H746" t="s">
        <v>3</v>
      </c>
      <c r="AA746">
        <v>1</v>
      </c>
      <c r="IK746">
        <v>0</v>
      </c>
    </row>
    <row r="747" spans="1:245" x14ac:dyDescent="0.2">
      <c r="A747">
        <v>17</v>
      </c>
      <c r="B747">
        <v>1</v>
      </c>
      <c r="C747">
        <f>ROW(SmtRes!A260)</f>
        <v>260</v>
      </c>
      <c r="D747">
        <f>ROW(EtalonRes!A260)</f>
        <v>260</v>
      </c>
      <c r="E747" t="s">
        <v>285</v>
      </c>
      <c r="F747" t="s">
        <v>19</v>
      </c>
      <c r="G747" t="s">
        <v>20</v>
      </c>
      <c r="H747" t="s">
        <v>21</v>
      </c>
      <c r="I747">
        <v>8</v>
      </c>
      <c r="J747">
        <v>0</v>
      </c>
      <c r="K747">
        <v>8</v>
      </c>
      <c r="O747">
        <f>ROUND(CP747,2)</f>
        <v>4079.44</v>
      </c>
      <c r="P747">
        <f>ROUND(CQ747*I747,2)</f>
        <v>0</v>
      </c>
      <c r="Q747">
        <f>ROUND(CR747*I747,2)</f>
        <v>0</v>
      </c>
      <c r="R747">
        <f>ROUND(CS747*I747,2)</f>
        <v>0</v>
      </c>
      <c r="S747">
        <f>ROUND(CT747*I747,2)</f>
        <v>4079.44</v>
      </c>
      <c r="T747">
        <f>ROUND(CU747*I747,2)</f>
        <v>0</v>
      </c>
      <c r="U747">
        <f>CV747*I747</f>
        <v>9.36</v>
      </c>
      <c r="V747">
        <f>CW747*I747</f>
        <v>0</v>
      </c>
      <c r="W747">
        <f>ROUND(CX747*I747,2)</f>
        <v>0</v>
      </c>
      <c r="X747">
        <f t="shared" ref="X747:Y750" si="428">ROUND(CY747,2)</f>
        <v>2855.61</v>
      </c>
      <c r="Y747">
        <f t="shared" si="428"/>
        <v>407.94</v>
      </c>
      <c r="AA747">
        <v>1423013546</v>
      </c>
      <c r="AB747">
        <f>ROUND((AC747+AD747+AF747),6)</f>
        <v>509.93</v>
      </c>
      <c r="AC747">
        <f>ROUND((ES747),6)</f>
        <v>0</v>
      </c>
      <c r="AD747">
        <f>ROUND((((ET747)-(EU747))+AE747),6)</f>
        <v>0</v>
      </c>
      <c r="AE747">
        <f t="shared" ref="AE747:AF750" si="429">ROUND((EU747),6)</f>
        <v>0</v>
      </c>
      <c r="AF747">
        <f t="shared" si="429"/>
        <v>509.93</v>
      </c>
      <c r="AG747">
        <f>ROUND((AP747),6)</f>
        <v>0</v>
      </c>
      <c r="AH747">
        <f t="shared" ref="AH747:AI750" si="430">(EW747)</f>
        <v>1.17</v>
      </c>
      <c r="AI747">
        <f t="shared" si="430"/>
        <v>0</v>
      </c>
      <c r="AJ747">
        <f>(AS747)</f>
        <v>0</v>
      </c>
      <c r="AK747">
        <v>509.93</v>
      </c>
      <c r="AL747">
        <v>0</v>
      </c>
      <c r="AM747">
        <v>0</v>
      </c>
      <c r="AN747">
        <v>0</v>
      </c>
      <c r="AO747">
        <v>509.93</v>
      </c>
      <c r="AP747">
        <v>0</v>
      </c>
      <c r="AQ747">
        <v>1.17</v>
      </c>
      <c r="AR747">
        <v>0</v>
      </c>
      <c r="AS747">
        <v>0</v>
      </c>
      <c r="AT747">
        <v>70</v>
      </c>
      <c r="AU747">
        <v>10</v>
      </c>
      <c r="AV747">
        <v>1</v>
      </c>
      <c r="AW747">
        <v>1</v>
      </c>
      <c r="AZ747">
        <v>1</v>
      </c>
      <c r="BA747">
        <v>1</v>
      </c>
      <c r="BB747">
        <v>1</v>
      </c>
      <c r="BC747">
        <v>1</v>
      </c>
      <c r="BD747" t="s">
        <v>3</v>
      </c>
      <c r="BE747" t="s">
        <v>3</v>
      </c>
      <c r="BF747" t="s">
        <v>3</v>
      </c>
      <c r="BG747" t="s">
        <v>3</v>
      </c>
      <c r="BH747">
        <v>0</v>
      </c>
      <c r="BI747">
        <v>4</v>
      </c>
      <c r="BJ747" t="s">
        <v>22</v>
      </c>
      <c r="BM747">
        <v>0</v>
      </c>
      <c r="BN747">
        <v>0</v>
      </c>
      <c r="BO747" t="s">
        <v>3</v>
      </c>
      <c r="BP747">
        <v>0</v>
      </c>
      <c r="BQ747">
        <v>1</v>
      </c>
      <c r="BR747">
        <v>0</v>
      </c>
      <c r="BS747">
        <v>1</v>
      </c>
      <c r="BT747">
        <v>1</v>
      </c>
      <c r="BU747">
        <v>1</v>
      </c>
      <c r="BV747">
        <v>1</v>
      </c>
      <c r="BW747">
        <v>1</v>
      </c>
      <c r="BX747">
        <v>1</v>
      </c>
      <c r="BY747" t="s">
        <v>3</v>
      </c>
      <c r="BZ747">
        <v>70</v>
      </c>
      <c r="CA747">
        <v>10</v>
      </c>
      <c r="CB747" t="s">
        <v>3</v>
      </c>
      <c r="CE747">
        <v>0</v>
      </c>
      <c r="CF747">
        <v>0</v>
      </c>
      <c r="CG747">
        <v>0</v>
      </c>
      <c r="CM747">
        <v>0</v>
      </c>
      <c r="CN747" t="s">
        <v>3</v>
      </c>
      <c r="CO747">
        <v>0</v>
      </c>
      <c r="CP747">
        <f>(P747+Q747+S747)</f>
        <v>4079.44</v>
      </c>
      <c r="CQ747">
        <f>(AC747*BC747*AW747)</f>
        <v>0</v>
      </c>
      <c r="CR747">
        <f>((((ET747)*BB747-(EU747)*BS747)+AE747*BS747)*AV747)</f>
        <v>0</v>
      </c>
      <c r="CS747">
        <f>(AE747*BS747*AV747)</f>
        <v>0</v>
      </c>
      <c r="CT747">
        <f>(AF747*BA747*AV747)</f>
        <v>509.93</v>
      </c>
      <c r="CU747">
        <f>AG747</f>
        <v>0</v>
      </c>
      <c r="CV747">
        <f>(AH747*AV747)</f>
        <v>1.17</v>
      </c>
      <c r="CW747">
        <f t="shared" ref="CW747:CX750" si="431">AI747</f>
        <v>0</v>
      </c>
      <c r="CX747">
        <f t="shared" si="431"/>
        <v>0</v>
      </c>
      <c r="CY747">
        <f>((S747*BZ747)/100)</f>
        <v>2855.6079999999997</v>
      </c>
      <c r="CZ747">
        <f>((S747*CA747)/100)</f>
        <v>407.94400000000002</v>
      </c>
      <c r="DC747" t="s">
        <v>3</v>
      </c>
      <c r="DD747" t="s">
        <v>3</v>
      </c>
      <c r="DE747" t="s">
        <v>3</v>
      </c>
      <c r="DF747" t="s">
        <v>3</v>
      </c>
      <c r="DG747" t="s">
        <v>3</v>
      </c>
      <c r="DH747" t="s">
        <v>3</v>
      </c>
      <c r="DI747" t="s">
        <v>3</v>
      </c>
      <c r="DJ747" t="s">
        <v>3</v>
      </c>
      <c r="DK747" t="s">
        <v>3</v>
      </c>
      <c r="DL747" t="s">
        <v>3</v>
      </c>
      <c r="DM747" t="s">
        <v>3</v>
      </c>
      <c r="DN747">
        <v>0</v>
      </c>
      <c r="DO747">
        <v>0</v>
      </c>
      <c r="DP747">
        <v>1</v>
      </c>
      <c r="DQ747">
        <v>1</v>
      </c>
      <c r="DU747">
        <v>16987630</v>
      </c>
      <c r="DV747" t="s">
        <v>21</v>
      </c>
      <c r="DW747" t="s">
        <v>21</v>
      </c>
      <c r="DX747">
        <v>1</v>
      </c>
      <c r="DZ747" t="s">
        <v>3</v>
      </c>
      <c r="EA747" t="s">
        <v>3</v>
      </c>
      <c r="EB747" t="s">
        <v>3</v>
      </c>
      <c r="EC747" t="s">
        <v>3</v>
      </c>
      <c r="EE747">
        <v>1306206291</v>
      </c>
      <c r="EF747">
        <v>1</v>
      </c>
      <c r="EG747" t="s">
        <v>23</v>
      </c>
      <c r="EH747">
        <v>0</v>
      </c>
      <c r="EI747" t="s">
        <v>3</v>
      </c>
      <c r="EJ747">
        <v>4</v>
      </c>
      <c r="EK747">
        <v>0</v>
      </c>
      <c r="EL747" t="s">
        <v>24</v>
      </c>
      <c r="EM747" t="s">
        <v>25</v>
      </c>
      <c r="EO747" t="s">
        <v>3</v>
      </c>
      <c r="EQ747">
        <v>0</v>
      </c>
      <c r="ER747">
        <v>509.93</v>
      </c>
      <c r="ES747">
        <v>0</v>
      </c>
      <c r="ET747">
        <v>0</v>
      </c>
      <c r="EU747">
        <v>0</v>
      </c>
      <c r="EV747">
        <v>509.93</v>
      </c>
      <c r="EW747">
        <v>1.17</v>
      </c>
      <c r="EX747">
        <v>0</v>
      </c>
      <c r="EY747">
        <v>0</v>
      </c>
      <c r="FQ747">
        <v>0</v>
      </c>
      <c r="FR747">
        <f>ROUND(IF(BI747=3,GM747,0),2)</f>
        <v>0</v>
      </c>
      <c r="FS747">
        <v>0</v>
      </c>
      <c r="FX747">
        <v>70</v>
      </c>
      <c r="FY747">
        <v>10</v>
      </c>
      <c r="GA747" t="s">
        <v>3</v>
      </c>
      <c r="GD747">
        <v>0</v>
      </c>
      <c r="GF747">
        <v>-1066154073</v>
      </c>
      <c r="GG747">
        <v>2</v>
      </c>
      <c r="GH747">
        <v>1</v>
      </c>
      <c r="GI747">
        <v>-2</v>
      </c>
      <c r="GJ747">
        <v>0</v>
      </c>
      <c r="GK747">
        <f>ROUND(R747*(R12)/100,2)</f>
        <v>0</v>
      </c>
      <c r="GL747">
        <f>ROUND(IF(AND(BH747=3,BI747=3,FS747&lt;&gt;0),P747,0),2)</f>
        <v>0</v>
      </c>
      <c r="GM747">
        <f>ROUND(O747+X747+Y747+GK747,2)+GX747</f>
        <v>7342.99</v>
      </c>
      <c r="GN747">
        <f>IF(OR(BI747=0,BI747=1),ROUND(O747+X747+Y747+GK747,2),0)</f>
        <v>0</v>
      </c>
      <c r="GO747">
        <f>IF(BI747=2,ROUND(O747+X747+Y747+GK747,2),0)</f>
        <v>0</v>
      </c>
      <c r="GP747">
        <f>IF(BI747=4,ROUND(O747+X747+Y747+GK747,2)+GX747,0)</f>
        <v>7342.99</v>
      </c>
      <c r="GR747">
        <v>0</v>
      </c>
      <c r="GS747">
        <v>3</v>
      </c>
      <c r="GT747">
        <v>0</v>
      </c>
      <c r="GU747" t="s">
        <v>3</v>
      </c>
      <c r="GV747">
        <f>ROUND((GT747),6)</f>
        <v>0</v>
      </c>
      <c r="GW747">
        <v>1</v>
      </c>
      <c r="GX747">
        <f>ROUND(HC747*I747,2)</f>
        <v>0</v>
      </c>
      <c r="HA747">
        <v>0</v>
      </c>
      <c r="HB747">
        <v>0</v>
      </c>
      <c r="HC747">
        <f>GV747*GW747</f>
        <v>0</v>
      </c>
      <c r="HE747" t="s">
        <v>3</v>
      </c>
      <c r="HF747" t="s">
        <v>3</v>
      </c>
      <c r="HM747" t="s">
        <v>3</v>
      </c>
      <c r="HN747" t="s">
        <v>3</v>
      </c>
      <c r="HO747" t="s">
        <v>3</v>
      </c>
      <c r="HP747" t="s">
        <v>3</v>
      </c>
      <c r="HQ747" t="s">
        <v>3</v>
      </c>
      <c r="IK747">
        <v>0</v>
      </c>
    </row>
    <row r="748" spans="1:245" x14ac:dyDescent="0.2">
      <c r="A748">
        <v>17</v>
      </c>
      <c r="B748">
        <v>1</v>
      </c>
      <c r="E748" t="s">
        <v>3</v>
      </c>
      <c r="F748" t="s">
        <v>26</v>
      </c>
      <c r="G748" t="s">
        <v>27</v>
      </c>
      <c r="H748" t="s">
        <v>177</v>
      </c>
      <c r="I748">
        <v>8</v>
      </c>
      <c r="J748">
        <v>0</v>
      </c>
      <c r="K748">
        <v>8</v>
      </c>
      <c r="O748">
        <f>ROUND(CP748,2)</f>
        <v>1440</v>
      </c>
      <c r="P748">
        <f>ROUND(CQ748*I748,2)</f>
        <v>1440</v>
      </c>
      <c r="Q748">
        <f>ROUND(CR748*I748,2)</f>
        <v>0</v>
      </c>
      <c r="R748">
        <f>ROUND(CS748*I748,2)</f>
        <v>0</v>
      </c>
      <c r="S748">
        <f>ROUND(CT748*I748,2)</f>
        <v>0</v>
      </c>
      <c r="T748">
        <f>ROUND(CU748*I748,2)</f>
        <v>0</v>
      </c>
      <c r="U748">
        <f>CV748*I748</f>
        <v>0</v>
      </c>
      <c r="V748">
        <f>CW748*I748</f>
        <v>0</v>
      </c>
      <c r="W748">
        <f>ROUND(CX748*I748,2)</f>
        <v>0</v>
      </c>
      <c r="X748">
        <f t="shared" si="428"/>
        <v>0</v>
      </c>
      <c r="Y748">
        <f t="shared" si="428"/>
        <v>0</v>
      </c>
      <c r="AA748">
        <v>-1</v>
      </c>
      <c r="AB748">
        <f>ROUND((AC748+AD748+AF748),6)</f>
        <v>180</v>
      </c>
      <c r="AC748">
        <f>ROUND((ES748),6)</f>
        <v>180</v>
      </c>
      <c r="AD748">
        <f>ROUND((ET748),6)</f>
        <v>0</v>
      </c>
      <c r="AE748">
        <f t="shared" si="429"/>
        <v>0</v>
      </c>
      <c r="AF748">
        <f t="shared" si="429"/>
        <v>0</v>
      </c>
      <c r="AG748">
        <f>ROUND((AP748),6)</f>
        <v>0</v>
      </c>
      <c r="AH748">
        <f t="shared" si="430"/>
        <v>0</v>
      </c>
      <c r="AI748">
        <f t="shared" si="430"/>
        <v>0</v>
      </c>
      <c r="AJ748">
        <f>(AS748)</f>
        <v>0</v>
      </c>
      <c r="AK748">
        <v>180</v>
      </c>
      <c r="AL748">
        <v>180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1</v>
      </c>
      <c r="AW748">
        <v>1</v>
      </c>
      <c r="AZ748">
        <v>1</v>
      </c>
      <c r="BA748">
        <v>1</v>
      </c>
      <c r="BB748">
        <v>1</v>
      </c>
      <c r="BC748">
        <v>1</v>
      </c>
      <c r="BD748" t="s">
        <v>3</v>
      </c>
      <c r="BE748" t="s">
        <v>3</v>
      </c>
      <c r="BF748" t="s">
        <v>3</v>
      </c>
      <c r="BG748" t="s">
        <v>3</v>
      </c>
      <c r="BH748">
        <v>3</v>
      </c>
      <c r="BI748">
        <v>1</v>
      </c>
      <c r="BJ748" t="s">
        <v>3</v>
      </c>
      <c r="BM748">
        <v>356</v>
      </c>
      <c r="BN748">
        <v>0</v>
      </c>
      <c r="BO748" t="s">
        <v>3</v>
      </c>
      <c r="BP748">
        <v>0</v>
      </c>
      <c r="BQ748">
        <v>0</v>
      </c>
      <c r="BR748">
        <v>0</v>
      </c>
      <c r="BS748">
        <v>1</v>
      </c>
      <c r="BT748">
        <v>1</v>
      </c>
      <c r="BU748">
        <v>1</v>
      </c>
      <c r="BV748">
        <v>1</v>
      </c>
      <c r="BW748">
        <v>1</v>
      </c>
      <c r="BX748">
        <v>1</v>
      </c>
      <c r="BY748" t="s">
        <v>3</v>
      </c>
      <c r="BZ748">
        <v>67</v>
      </c>
      <c r="CA748">
        <v>67</v>
      </c>
      <c r="CB748" t="s">
        <v>3</v>
      </c>
      <c r="CE748">
        <v>0</v>
      </c>
      <c r="CF748">
        <v>0</v>
      </c>
      <c r="CG748">
        <v>0</v>
      </c>
      <c r="CM748">
        <v>0</v>
      </c>
      <c r="CN748" t="s">
        <v>3</v>
      </c>
      <c r="CO748">
        <v>0</v>
      </c>
      <c r="CP748">
        <f>(P748+Q748+S748)</f>
        <v>1440</v>
      </c>
      <c r="CQ748">
        <f>AC748*BC748</f>
        <v>180</v>
      </c>
      <c r="CR748">
        <f>AD748*BB748</f>
        <v>0</v>
      </c>
      <c r="CS748">
        <f>AE748*BS748</f>
        <v>0</v>
      </c>
      <c r="CT748">
        <f>AF748*BA748</f>
        <v>0</v>
      </c>
      <c r="CU748">
        <f>AG748</f>
        <v>0</v>
      </c>
      <c r="CV748">
        <f>AH748</f>
        <v>0</v>
      </c>
      <c r="CW748">
        <f t="shared" si="431"/>
        <v>0</v>
      </c>
      <c r="CX748">
        <f t="shared" si="431"/>
        <v>0</v>
      </c>
      <c r="CY748">
        <f>0</f>
        <v>0</v>
      </c>
      <c r="CZ748">
        <f>0</f>
        <v>0</v>
      </c>
      <c r="DC748" t="s">
        <v>3</v>
      </c>
      <c r="DD748" t="s">
        <v>3</v>
      </c>
      <c r="DE748" t="s">
        <v>3</v>
      </c>
      <c r="DF748" t="s">
        <v>3</v>
      </c>
      <c r="DG748" t="s">
        <v>3</v>
      </c>
      <c r="DH748" t="s">
        <v>3</v>
      </c>
      <c r="DI748" t="s">
        <v>3</v>
      </c>
      <c r="DJ748" t="s">
        <v>3</v>
      </c>
      <c r="DK748" t="s">
        <v>3</v>
      </c>
      <c r="DL748" t="s">
        <v>3</v>
      </c>
      <c r="DM748" t="s">
        <v>3</v>
      </c>
      <c r="DN748">
        <v>0</v>
      </c>
      <c r="DO748">
        <v>0</v>
      </c>
      <c r="DP748">
        <v>1</v>
      </c>
      <c r="DQ748">
        <v>1</v>
      </c>
      <c r="DU748">
        <v>1013</v>
      </c>
      <c r="DV748" t="s">
        <v>177</v>
      </c>
      <c r="DW748" t="s">
        <v>177</v>
      </c>
      <c r="DX748">
        <v>7.0999999999999994E-2</v>
      </c>
      <c r="DZ748" t="s">
        <v>3</v>
      </c>
      <c r="EA748" t="s">
        <v>3</v>
      </c>
      <c r="EB748" t="s">
        <v>3</v>
      </c>
      <c r="EC748" t="s">
        <v>3</v>
      </c>
      <c r="EE748">
        <v>0</v>
      </c>
      <c r="EF748">
        <v>0</v>
      </c>
      <c r="EG748" t="s">
        <v>3</v>
      </c>
      <c r="EH748">
        <v>0</v>
      </c>
      <c r="EI748" t="s">
        <v>3</v>
      </c>
      <c r="EJ748">
        <v>0</v>
      </c>
      <c r="EK748">
        <v>356</v>
      </c>
      <c r="EL748" t="s">
        <v>3</v>
      </c>
      <c r="EM748" t="s">
        <v>3</v>
      </c>
      <c r="EO748" t="s">
        <v>3</v>
      </c>
      <c r="EQ748">
        <v>1024</v>
      </c>
      <c r="ER748">
        <v>180</v>
      </c>
      <c r="ES748">
        <v>180</v>
      </c>
      <c r="ET748">
        <v>0</v>
      </c>
      <c r="EU748">
        <v>0</v>
      </c>
      <c r="EV748">
        <v>0</v>
      </c>
      <c r="EW748">
        <v>0</v>
      </c>
      <c r="EX748">
        <v>0</v>
      </c>
      <c r="EY748">
        <v>0</v>
      </c>
      <c r="FQ748">
        <v>1440</v>
      </c>
      <c r="FR748">
        <f>ROUND(IF(BI748=3,GM748,0),2)</f>
        <v>0</v>
      </c>
      <c r="FS748">
        <v>1</v>
      </c>
      <c r="FX748">
        <v>67</v>
      </c>
      <c r="FY748">
        <v>67</v>
      </c>
      <c r="GA748" t="s">
        <v>30</v>
      </c>
      <c r="GD748">
        <v>0</v>
      </c>
      <c r="GF748">
        <v>-54322067</v>
      </c>
      <c r="GG748">
        <v>2</v>
      </c>
      <c r="GH748">
        <v>0</v>
      </c>
      <c r="GI748">
        <v>-2</v>
      </c>
      <c r="GJ748">
        <v>0</v>
      </c>
      <c r="GK748">
        <f>ROUND(R748*(R12)/100,2)</f>
        <v>0</v>
      </c>
      <c r="GL748">
        <f>ROUND(IF(AND(BH748=3,BI748=3,FS748&lt;&gt;0),P748,0),2)</f>
        <v>0</v>
      </c>
      <c r="GM748">
        <f>ROUND(O748+X748+Y748+GK748,2)+GX748</f>
        <v>1440</v>
      </c>
      <c r="GN748">
        <f>IF(OR(BI748=0,BI748=1),ROUND(O748+X748+Y748+GK748,2),0)</f>
        <v>1440</v>
      </c>
      <c r="GO748">
        <f>IF(BI748=2,ROUND(O748+X748+Y748+GK748,2),0)</f>
        <v>0</v>
      </c>
      <c r="GP748">
        <f>IF(BI748=4,ROUND(O748+X748+Y748+GK748,2)+GX748,0)</f>
        <v>0</v>
      </c>
      <c r="GR748">
        <v>0</v>
      </c>
      <c r="GS748">
        <v>4</v>
      </c>
      <c r="GT748">
        <v>0</v>
      </c>
      <c r="GU748" t="s">
        <v>3</v>
      </c>
      <c r="GV748">
        <f>ROUND((GT748),6)</f>
        <v>0</v>
      </c>
      <c r="GW748">
        <v>1</v>
      </c>
      <c r="GX748">
        <f>ROUND(HC748*I748,2)</f>
        <v>0</v>
      </c>
      <c r="HA748">
        <v>0</v>
      </c>
      <c r="HB748">
        <v>0</v>
      </c>
      <c r="HC748">
        <f>GV748*GW748</f>
        <v>0</v>
      </c>
      <c r="HE748" t="s">
        <v>3</v>
      </c>
      <c r="HF748" t="s">
        <v>3</v>
      </c>
      <c r="HM748" t="s">
        <v>3</v>
      </c>
      <c r="HN748" t="s">
        <v>3</v>
      </c>
      <c r="HO748" t="s">
        <v>3</v>
      </c>
      <c r="HP748" t="s">
        <v>3</v>
      </c>
      <c r="HQ748" t="s">
        <v>3</v>
      </c>
      <c r="IK748">
        <v>0</v>
      </c>
    </row>
    <row r="749" spans="1:245" x14ac:dyDescent="0.2">
      <c r="A749">
        <v>17</v>
      </c>
      <c r="B749">
        <v>1</v>
      </c>
      <c r="C749">
        <f>ROW(SmtRes!A262)</f>
        <v>262</v>
      </c>
      <c r="D749">
        <f>ROW(EtalonRes!A262)</f>
        <v>262</v>
      </c>
      <c r="E749" t="s">
        <v>286</v>
      </c>
      <c r="F749" t="s">
        <v>32</v>
      </c>
      <c r="G749" t="s">
        <v>33</v>
      </c>
      <c r="H749" t="s">
        <v>34</v>
      </c>
      <c r="I749">
        <f>ROUND(8/10,9)</f>
        <v>0.8</v>
      </c>
      <c r="J749">
        <v>0</v>
      </c>
      <c r="K749">
        <f>ROUND(8/10,9)</f>
        <v>0.8</v>
      </c>
      <c r="O749">
        <f>ROUND(CP749,2)</f>
        <v>314</v>
      </c>
      <c r="P749">
        <f>ROUND(CQ749*I749,2)</f>
        <v>0.19</v>
      </c>
      <c r="Q749">
        <f>ROUND(CR749*I749,2)</f>
        <v>0</v>
      </c>
      <c r="R749">
        <f>ROUND(CS749*I749,2)</f>
        <v>0</v>
      </c>
      <c r="S749">
        <f>ROUND(CT749*I749,2)</f>
        <v>313.81</v>
      </c>
      <c r="T749">
        <f>ROUND(CU749*I749,2)</f>
        <v>0</v>
      </c>
      <c r="U749">
        <f>CV749*I749</f>
        <v>0.72000000000000008</v>
      </c>
      <c r="V749">
        <f>CW749*I749</f>
        <v>0</v>
      </c>
      <c r="W749">
        <f>ROUND(CX749*I749,2)</f>
        <v>0</v>
      </c>
      <c r="X749">
        <f t="shared" si="428"/>
        <v>219.67</v>
      </c>
      <c r="Y749">
        <f t="shared" si="428"/>
        <v>31.38</v>
      </c>
      <c r="AA749">
        <v>1423013546</v>
      </c>
      <c r="AB749">
        <f>ROUND((AC749+AD749+AF749),6)</f>
        <v>392.5</v>
      </c>
      <c r="AC749">
        <f>ROUND((ES749),6)</f>
        <v>0.24</v>
      </c>
      <c r="AD749">
        <f>ROUND((((ET749)-(EU749))+AE749),6)</f>
        <v>0</v>
      </c>
      <c r="AE749">
        <f t="shared" si="429"/>
        <v>0</v>
      </c>
      <c r="AF749">
        <f t="shared" si="429"/>
        <v>392.26</v>
      </c>
      <c r="AG749">
        <f>ROUND((AP749),6)</f>
        <v>0</v>
      </c>
      <c r="AH749">
        <f t="shared" si="430"/>
        <v>0.9</v>
      </c>
      <c r="AI749">
        <f t="shared" si="430"/>
        <v>0</v>
      </c>
      <c r="AJ749">
        <f>(AS749)</f>
        <v>0</v>
      </c>
      <c r="AK749">
        <v>392.5</v>
      </c>
      <c r="AL749">
        <v>0.24</v>
      </c>
      <c r="AM749">
        <v>0</v>
      </c>
      <c r="AN749">
        <v>0</v>
      </c>
      <c r="AO749">
        <v>392.26</v>
      </c>
      <c r="AP749">
        <v>0</v>
      </c>
      <c r="AQ749">
        <v>0.9</v>
      </c>
      <c r="AR749">
        <v>0</v>
      </c>
      <c r="AS749">
        <v>0</v>
      </c>
      <c r="AT749">
        <v>70</v>
      </c>
      <c r="AU749">
        <v>10</v>
      </c>
      <c r="AV749">
        <v>1</v>
      </c>
      <c r="AW749">
        <v>1</v>
      </c>
      <c r="AZ749">
        <v>1</v>
      </c>
      <c r="BA749">
        <v>1</v>
      </c>
      <c r="BB749">
        <v>1</v>
      </c>
      <c r="BC749">
        <v>1</v>
      </c>
      <c r="BD749" t="s">
        <v>3</v>
      </c>
      <c r="BE749" t="s">
        <v>3</v>
      </c>
      <c r="BF749" t="s">
        <v>3</v>
      </c>
      <c r="BG749" t="s">
        <v>3</v>
      </c>
      <c r="BH749">
        <v>0</v>
      </c>
      <c r="BI749">
        <v>4</v>
      </c>
      <c r="BJ749" t="s">
        <v>35</v>
      </c>
      <c r="BM749">
        <v>0</v>
      </c>
      <c r="BN749">
        <v>0</v>
      </c>
      <c r="BO749" t="s">
        <v>3</v>
      </c>
      <c r="BP749">
        <v>0</v>
      </c>
      <c r="BQ749">
        <v>1</v>
      </c>
      <c r="BR749">
        <v>0</v>
      </c>
      <c r="BS749">
        <v>1</v>
      </c>
      <c r="BT749">
        <v>1</v>
      </c>
      <c r="BU749">
        <v>1</v>
      </c>
      <c r="BV749">
        <v>1</v>
      </c>
      <c r="BW749">
        <v>1</v>
      </c>
      <c r="BX749">
        <v>1</v>
      </c>
      <c r="BY749" t="s">
        <v>3</v>
      </c>
      <c r="BZ749">
        <v>70</v>
      </c>
      <c r="CA749">
        <v>10</v>
      </c>
      <c r="CB749" t="s">
        <v>3</v>
      </c>
      <c r="CE749">
        <v>0</v>
      </c>
      <c r="CF749">
        <v>0</v>
      </c>
      <c r="CG749">
        <v>0</v>
      </c>
      <c r="CM749">
        <v>0</v>
      </c>
      <c r="CN749" t="s">
        <v>3</v>
      </c>
      <c r="CO749">
        <v>0</v>
      </c>
      <c r="CP749">
        <f>(P749+Q749+S749)</f>
        <v>314</v>
      </c>
      <c r="CQ749">
        <f>(AC749*BC749*AW749)</f>
        <v>0.24</v>
      </c>
      <c r="CR749">
        <f>((((ET749)*BB749-(EU749)*BS749)+AE749*BS749)*AV749)</f>
        <v>0</v>
      </c>
      <c r="CS749">
        <f>(AE749*BS749*AV749)</f>
        <v>0</v>
      </c>
      <c r="CT749">
        <f>(AF749*BA749*AV749)</f>
        <v>392.26</v>
      </c>
      <c r="CU749">
        <f>AG749</f>
        <v>0</v>
      </c>
      <c r="CV749">
        <f>(AH749*AV749)</f>
        <v>0.9</v>
      </c>
      <c r="CW749">
        <f t="shared" si="431"/>
        <v>0</v>
      </c>
      <c r="CX749">
        <f t="shared" si="431"/>
        <v>0</v>
      </c>
      <c r="CY749">
        <f>((S749*BZ749)/100)</f>
        <v>219.667</v>
      </c>
      <c r="CZ749">
        <f>((S749*CA749)/100)</f>
        <v>31.381</v>
      </c>
      <c r="DC749" t="s">
        <v>3</v>
      </c>
      <c r="DD749" t="s">
        <v>3</v>
      </c>
      <c r="DE749" t="s">
        <v>3</v>
      </c>
      <c r="DF749" t="s">
        <v>3</v>
      </c>
      <c r="DG749" t="s">
        <v>3</v>
      </c>
      <c r="DH749" t="s">
        <v>3</v>
      </c>
      <c r="DI749" t="s">
        <v>3</v>
      </c>
      <c r="DJ749" t="s">
        <v>3</v>
      </c>
      <c r="DK749" t="s">
        <v>3</v>
      </c>
      <c r="DL749" t="s">
        <v>3</v>
      </c>
      <c r="DM749" t="s">
        <v>3</v>
      </c>
      <c r="DN749">
        <v>0</v>
      </c>
      <c r="DO749">
        <v>0</v>
      </c>
      <c r="DP749">
        <v>1</v>
      </c>
      <c r="DQ749">
        <v>1</v>
      </c>
      <c r="DU749">
        <v>16987630</v>
      </c>
      <c r="DV749" t="s">
        <v>34</v>
      </c>
      <c r="DW749" t="s">
        <v>34</v>
      </c>
      <c r="DX749">
        <v>10</v>
      </c>
      <c r="DZ749" t="s">
        <v>3</v>
      </c>
      <c r="EA749" t="s">
        <v>3</v>
      </c>
      <c r="EB749" t="s">
        <v>3</v>
      </c>
      <c r="EC749" t="s">
        <v>3</v>
      </c>
      <c r="EE749">
        <v>1306206291</v>
      </c>
      <c r="EF749">
        <v>1</v>
      </c>
      <c r="EG749" t="s">
        <v>23</v>
      </c>
      <c r="EH749">
        <v>0</v>
      </c>
      <c r="EI749" t="s">
        <v>3</v>
      </c>
      <c r="EJ749">
        <v>4</v>
      </c>
      <c r="EK749">
        <v>0</v>
      </c>
      <c r="EL749" t="s">
        <v>24</v>
      </c>
      <c r="EM749" t="s">
        <v>25</v>
      </c>
      <c r="EO749" t="s">
        <v>3</v>
      </c>
      <c r="EQ749">
        <v>0</v>
      </c>
      <c r="ER749">
        <v>392.5</v>
      </c>
      <c r="ES749">
        <v>0.24</v>
      </c>
      <c r="ET749">
        <v>0</v>
      </c>
      <c r="EU749">
        <v>0</v>
      </c>
      <c r="EV749">
        <v>392.26</v>
      </c>
      <c r="EW749">
        <v>0.9</v>
      </c>
      <c r="EX749">
        <v>0</v>
      </c>
      <c r="EY749">
        <v>0</v>
      </c>
      <c r="FQ749">
        <v>0</v>
      </c>
      <c r="FR749">
        <f>ROUND(IF(BI749=3,GM749,0),2)</f>
        <v>0</v>
      </c>
      <c r="FS749">
        <v>0</v>
      </c>
      <c r="FX749">
        <v>70</v>
      </c>
      <c r="FY749">
        <v>10</v>
      </c>
      <c r="GA749" t="s">
        <v>3</v>
      </c>
      <c r="GD749">
        <v>0</v>
      </c>
      <c r="GF749">
        <v>1645473191</v>
      </c>
      <c r="GG749">
        <v>2</v>
      </c>
      <c r="GH749">
        <v>1</v>
      </c>
      <c r="GI749">
        <v>-2</v>
      </c>
      <c r="GJ749">
        <v>0</v>
      </c>
      <c r="GK749">
        <f>ROUND(R749*(R12)/100,2)</f>
        <v>0</v>
      </c>
      <c r="GL749">
        <f>ROUND(IF(AND(BH749=3,BI749=3,FS749&lt;&gt;0),P749,0),2)</f>
        <v>0</v>
      </c>
      <c r="GM749">
        <f>ROUND(O749+X749+Y749+GK749,2)+GX749</f>
        <v>565.04999999999995</v>
      </c>
      <c r="GN749">
        <f>IF(OR(BI749=0,BI749=1),ROUND(O749+X749+Y749+GK749,2),0)</f>
        <v>0</v>
      </c>
      <c r="GO749">
        <f>IF(BI749=2,ROUND(O749+X749+Y749+GK749,2),0)</f>
        <v>0</v>
      </c>
      <c r="GP749">
        <f>IF(BI749=4,ROUND(O749+X749+Y749+GK749,2)+GX749,0)</f>
        <v>565.04999999999995</v>
      </c>
      <c r="GR749">
        <v>0</v>
      </c>
      <c r="GS749">
        <v>3</v>
      </c>
      <c r="GT749">
        <v>0</v>
      </c>
      <c r="GU749" t="s">
        <v>3</v>
      </c>
      <c r="GV749">
        <f>ROUND((GT749),6)</f>
        <v>0</v>
      </c>
      <c r="GW749">
        <v>1</v>
      </c>
      <c r="GX749">
        <f>ROUND(HC749*I749,2)</f>
        <v>0</v>
      </c>
      <c r="HA749">
        <v>0</v>
      </c>
      <c r="HB749">
        <v>0</v>
      </c>
      <c r="HC749">
        <f>GV749*GW749</f>
        <v>0</v>
      </c>
      <c r="HE749" t="s">
        <v>3</v>
      </c>
      <c r="HF749" t="s">
        <v>3</v>
      </c>
      <c r="HM749" t="s">
        <v>3</v>
      </c>
      <c r="HN749" t="s">
        <v>3</v>
      </c>
      <c r="HO749" t="s">
        <v>3</v>
      </c>
      <c r="HP749" t="s">
        <v>3</v>
      </c>
      <c r="HQ749" t="s">
        <v>3</v>
      </c>
      <c r="IK749">
        <v>0</v>
      </c>
    </row>
    <row r="750" spans="1:245" x14ac:dyDescent="0.2">
      <c r="A750">
        <v>17</v>
      </c>
      <c r="B750">
        <v>1</v>
      </c>
      <c r="C750">
        <f>ROW(SmtRes!A264)</f>
        <v>264</v>
      </c>
      <c r="D750">
        <f>ROW(EtalonRes!A264)</f>
        <v>264</v>
      </c>
      <c r="E750" t="s">
        <v>287</v>
      </c>
      <c r="F750" t="s">
        <v>161</v>
      </c>
      <c r="G750" t="s">
        <v>162</v>
      </c>
      <c r="H750" t="s">
        <v>34</v>
      </c>
      <c r="I750">
        <f>ROUND(1/10,9)</f>
        <v>0.1</v>
      </c>
      <c r="J750">
        <v>0</v>
      </c>
      <c r="K750">
        <f>ROUND(1/10,9)</f>
        <v>0.1</v>
      </c>
      <c r="O750">
        <f>ROUND(CP750,2)</f>
        <v>66.3</v>
      </c>
      <c r="P750">
        <f>ROUND(CQ750*I750,2)</f>
        <v>0.05</v>
      </c>
      <c r="Q750">
        <f>ROUND(CR750*I750,2)</f>
        <v>0</v>
      </c>
      <c r="R750">
        <f>ROUND(CS750*I750,2)</f>
        <v>0</v>
      </c>
      <c r="S750">
        <f>ROUND(CT750*I750,2)</f>
        <v>66.25</v>
      </c>
      <c r="T750">
        <f>ROUND(CU750*I750,2)</f>
        <v>0</v>
      </c>
      <c r="U750">
        <f>CV750*I750</f>
        <v>0.15200000000000002</v>
      </c>
      <c r="V750">
        <f>CW750*I750</f>
        <v>0</v>
      </c>
      <c r="W750">
        <f>ROUND(CX750*I750,2)</f>
        <v>0</v>
      </c>
      <c r="X750">
        <f t="shared" si="428"/>
        <v>46.38</v>
      </c>
      <c r="Y750">
        <f t="shared" si="428"/>
        <v>6.63</v>
      </c>
      <c r="AA750">
        <v>1423013546</v>
      </c>
      <c r="AB750">
        <f>ROUND((AC750+AD750+AF750),6)</f>
        <v>662.96</v>
      </c>
      <c r="AC750">
        <f>ROUND((ES750),6)</f>
        <v>0.48</v>
      </c>
      <c r="AD750">
        <f>ROUND((((ET750)-(EU750))+AE750),6)</f>
        <v>0</v>
      </c>
      <c r="AE750">
        <f t="shared" si="429"/>
        <v>0</v>
      </c>
      <c r="AF750">
        <f t="shared" si="429"/>
        <v>662.48</v>
      </c>
      <c r="AG750">
        <f>ROUND((AP750),6)</f>
        <v>0</v>
      </c>
      <c r="AH750">
        <f t="shared" si="430"/>
        <v>1.52</v>
      </c>
      <c r="AI750">
        <f t="shared" si="430"/>
        <v>0</v>
      </c>
      <c r="AJ750">
        <f>(AS750)</f>
        <v>0</v>
      </c>
      <c r="AK750">
        <v>662.96</v>
      </c>
      <c r="AL750">
        <v>0.48</v>
      </c>
      <c r="AM750">
        <v>0</v>
      </c>
      <c r="AN750">
        <v>0</v>
      </c>
      <c r="AO750">
        <v>662.48</v>
      </c>
      <c r="AP750">
        <v>0</v>
      </c>
      <c r="AQ750">
        <v>1.52</v>
      </c>
      <c r="AR750">
        <v>0</v>
      </c>
      <c r="AS750">
        <v>0</v>
      </c>
      <c r="AT750">
        <v>70</v>
      </c>
      <c r="AU750">
        <v>10</v>
      </c>
      <c r="AV750">
        <v>1</v>
      </c>
      <c r="AW750">
        <v>1</v>
      </c>
      <c r="AZ750">
        <v>1</v>
      </c>
      <c r="BA750">
        <v>1</v>
      </c>
      <c r="BB750">
        <v>1</v>
      </c>
      <c r="BC750">
        <v>1</v>
      </c>
      <c r="BD750" t="s">
        <v>3</v>
      </c>
      <c r="BE750" t="s">
        <v>3</v>
      </c>
      <c r="BF750" t="s">
        <v>3</v>
      </c>
      <c r="BG750" t="s">
        <v>3</v>
      </c>
      <c r="BH750">
        <v>0</v>
      </c>
      <c r="BI750">
        <v>4</v>
      </c>
      <c r="BJ750" t="s">
        <v>163</v>
      </c>
      <c r="BM750">
        <v>0</v>
      </c>
      <c r="BN750">
        <v>0</v>
      </c>
      <c r="BO750" t="s">
        <v>3</v>
      </c>
      <c r="BP750">
        <v>0</v>
      </c>
      <c r="BQ750">
        <v>1</v>
      </c>
      <c r="BR750">
        <v>0</v>
      </c>
      <c r="BS750">
        <v>1</v>
      </c>
      <c r="BT750">
        <v>1</v>
      </c>
      <c r="BU750">
        <v>1</v>
      </c>
      <c r="BV750">
        <v>1</v>
      </c>
      <c r="BW750">
        <v>1</v>
      </c>
      <c r="BX750">
        <v>1</v>
      </c>
      <c r="BY750" t="s">
        <v>3</v>
      </c>
      <c r="BZ750">
        <v>70</v>
      </c>
      <c r="CA750">
        <v>10</v>
      </c>
      <c r="CB750" t="s">
        <v>3</v>
      </c>
      <c r="CE750">
        <v>0</v>
      </c>
      <c r="CF750">
        <v>0</v>
      </c>
      <c r="CG750">
        <v>0</v>
      </c>
      <c r="CM750">
        <v>0</v>
      </c>
      <c r="CN750" t="s">
        <v>3</v>
      </c>
      <c r="CO750">
        <v>0</v>
      </c>
      <c r="CP750">
        <f>(P750+Q750+S750)</f>
        <v>66.3</v>
      </c>
      <c r="CQ750">
        <f>(AC750*BC750*AW750)</f>
        <v>0.48</v>
      </c>
      <c r="CR750">
        <f>((((ET750)*BB750-(EU750)*BS750)+AE750*BS750)*AV750)</f>
        <v>0</v>
      </c>
      <c r="CS750">
        <f>(AE750*BS750*AV750)</f>
        <v>0</v>
      </c>
      <c r="CT750">
        <f>(AF750*BA750*AV750)</f>
        <v>662.48</v>
      </c>
      <c r="CU750">
        <f>AG750</f>
        <v>0</v>
      </c>
      <c r="CV750">
        <f>(AH750*AV750)</f>
        <v>1.52</v>
      </c>
      <c r="CW750">
        <f t="shared" si="431"/>
        <v>0</v>
      </c>
      <c r="CX750">
        <f t="shared" si="431"/>
        <v>0</v>
      </c>
      <c r="CY750">
        <f>((S750*BZ750)/100)</f>
        <v>46.375</v>
      </c>
      <c r="CZ750">
        <f>((S750*CA750)/100)</f>
        <v>6.625</v>
      </c>
      <c r="DC750" t="s">
        <v>3</v>
      </c>
      <c r="DD750" t="s">
        <v>3</v>
      </c>
      <c r="DE750" t="s">
        <v>3</v>
      </c>
      <c r="DF750" t="s">
        <v>3</v>
      </c>
      <c r="DG750" t="s">
        <v>3</v>
      </c>
      <c r="DH750" t="s">
        <v>3</v>
      </c>
      <c r="DI750" t="s">
        <v>3</v>
      </c>
      <c r="DJ750" t="s">
        <v>3</v>
      </c>
      <c r="DK750" t="s">
        <v>3</v>
      </c>
      <c r="DL750" t="s">
        <v>3</v>
      </c>
      <c r="DM750" t="s">
        <v>3</v>
      </c>
      <c r="DN750">
        <v>0</v>
      </c>
      <c r="DO750">
        <v>0</v>
      </c>
      <c r="DP750">
        <v>1</v>
      </c>
      <c r="DQ750">
        <v>1</v>
      </c>
      <c r="DU750">
        <v>16987630</v>
      </c>
      <c r="DV750" t="s">
        <v>34</v>
      </c>
      <c r="DW750" t="s">
        <v>34</v>
      </c>
      <c r="DX750">
        <v>10</v>
      </c>
      <c r="DZ750" t="s">
        <v>3</v>
      </c>
      <c r="EA750" t="s">
        <v>3</v>
      </c>
      <c r="EB750" t="s">
        <v>3</v>
      </c>
      <c r="EC750" t="s">
        <v>3</v>
      </c>
      <c r="EE750">
        <v>1306206291</v>
      </c>
      <c r="EF750">
        <v>1</v>
      </c>
      <c r="EG750" t="s">
        <v>23</v>
      </c>
      <c r="EH750">
        <v>0</v>
      </c>
      <c r="EI750" t="s">
        <v>3</v>
      </c>
      <c r="EJ750">
        <v>4</v>
      </c>
      <c r="EK750">
        <v>0</v>
      </c>
      <c r="EL750" t="s">
        <v>24</v>
      </c>
      <c r="EM750" t="s">
        <v>25</v>
      </c>
      <c r="EO750" t="s">
        <v>3</v>
      </c>
      <c r="EQ750">
        <v>0</v>
      </c>
      <c r="ER750">
        <v>662.96</v>
      </c>
      <c r="ES750">
        <v>0.48</v>
      </c>
      <c r="ET750">
        <v>0</v>
      </c>
      <c r="EU750">
        <v>0</v>
      </c>
      <c r="EV750">
        <v>662.48</v>
      </c>
      <c r="EW750">
        <v>1.52</v>
      </c>
      <c r="EX750">
        <v>0</v>
      </c>
      <c r="EY750">
        <v>0</v>
      </c>
      <c r="FQ750">
        <v>0</v>
      </c>
      <c r="FR750">
        <f>ROUND(IF(BI750=3,GM750,0),2)</f>
        <v>0</v>
      </c>
      <c r="FS750">
        <v>0</v>
      </c>
      <c r="FX750">
        <v>70</v>
      </c>
      <c r="FY750">
        <v>10</v>
      </c>
      <c r="GA750" t="s">
        <v>3</v>
      </c>
      <c r="GD750">
        <v>0</v>
      </c>
      <c r="GF750">
        <v>-422682725</v>
      </c>
      <c r="GG750">
        <v>2</v>
      </c>
      <c r="GH750">
        <v>1</v>
      </c>
      <c r="GI750">
        <v>-2</v>
      </c>
      <c r="GJ750">
        <v>0</v>
      </c>
      <c r="GK750">
        <f>ROUND(R750*(R12)/100,2)</f>
        <v>0</v>
      </c>
      <c r="GL750">
        <f>ROUND(IF(AND(BH750=3,BI750=3,FS750&lt;&gt;0),P750,0),2)</f>
        <v>0</v>
      </c>
      <c r="GM750">
        <f>ROUND(O750+X750+Y750+GK750,2)+GX750</f>
        <v>119.31</v>
      </c>
      <c r="GN750">
        <f>IF(OR(BI750=0,BI750=1),ROUND(O750+X750+Y750+GK750,2),0)</f>
        <v>0</v>
      </c>
      <c r="GO750">
        <f>IF(BI750=2,ROUND(O750+X750+Y750+GK750,2),0)</f>
        <v>0</v>
      </c>
      <c r="GP750">
        <f>IF(BI750=4,ROUND(O750+X750+Y750+GK750,2)+GX750,0)</f>
        <v>119.31</v>
      </c>
      <c r="GR750">
        <v>0</v>
      </c>
      <c r="GS750">
        <v>3</v>
      </c>
      <c r="GT750">
        <v>0</v>
      </c>
      <c r="GU750" t="s">
        <v>3</v>
      </c>
      <c r="GV750">
        <f>ROUND((GT750),6)</f>
        <v>0</v>
      </c>
      <c r="GW750">
        <v>1</v>
      </c>
      <c r="GX750">
        <f>ROUND(HC750*I750,2)</f>
        <v>0</v>
      </c>
      <c r="HA750">
        <v>0</v>
      </c>
      <c r="HB750">
        <v>0</v>
      </c>
      <c r="HC750">
        <f>GV750*GW750</f>
        <v>0</v>
      </c>
      <c r="HE750" t="s">
        <v>3</v>
      </c>
      <c r="HF750" t="s">
        <v>3</v>
      </c>
      <c r="HM750" t="s">
        <v>3</v>
      </c>
      <c r="HN750" t="s">
        <v>3</v>
      </c>
      <c r="HO750" t="s">
        <v>3</v>
      </c>
      <c r="HP750" t="s">
        <v>3</v>
      </c>
      <c r="HQ750" t="s">
        <v>3</v>
      </c>
      <c r="IK750">
        <v>0</v>
      </c>
    </row>
    <row r="751" spans="1:245" x14ac:dyDescent="0.2">
      <c r="A751">
        <v>19</v>
      </c>
      <c r="B751">
        <v>1</v>
      </c>
      <c r="F751" t="s">
        <v>3</v>
      </c>
      <c r="G751" t="s">
        <v>288</v>
      </c>
      <c r="H751" t="s">
        <v>3</v>
      </c>
      <c r="AA751">
        <v>1</v>
      </c>
      <c r="IK751">
        <v>0</v>
      </c>
    </row>
    <row r="752" spans="1:245" x14ac:dyDescent="0.2">
      <c r="A752">
        <v>17</v>
      </c>
      <c r="B752">
        <v>1</v>
      </c>
      <c r="C752">
        <f>ROW(SmtRes!A265)</f>
        <v>265</v>
      </c>
      <c r="D752">
        <f>ROW(EtalonRes!A265)</f>
        <v>265</v>
      </c>
      <c r="E752" t="s">
        <v>289</v>
      </c>
      <c r="F752" t="s">
        <v>19</v>
      </c>
      <c r="G752" t="s">
        <v>20</v>
      </c>
      <c r="H752" t="s">
        <v>21</v>
      </c>
      <c r="I752">
        <v>8</v>
      </c>
      <c r="J752">
        <v>0</v>
      </c>
      <c r="K752">
        <v>8</v>
      </c>
      <c r="O752">
        <f>ROUND(CP752,2)</f>
        <v>4079.44</v>
      </c>
      <c r="P752">
        <f>ROUND(CQ752*I752,2)</f>
        <v>0</v>
      </c>
      <c r="Q752">
        <f>ROUND(CR752*I752,2)</f>
        <v>0</v>
      </c>
      <c r="R752">
        <f>ROUND(CS752*I752,2)</f>
        <v>0</v>
      </c>
      <c r="S752">
        <f>ROUND(CT752*I752,2)</f>
        <v>4079.44</v>
      </c>
      <c r="T752">
        <f>ROUND(CU752*I752,2)</f>
        <v>0</v>
      </c>
      <c r="U752">
        <f>CV752*I752</f>
        <v>9.36</v>
      </c>
      <c r="V752">
        <f>CW752*I752</f>
        <v>0</v>
      </c>
      <c r="W752">
        <f>ROUND(CX752*I752,2)</f>
        <v>0</v>
      </c>
      <c r="X752">
        <f t="shared" ref="X752:Y756" si="432">ROUND(CY752,2)</f>
        <v>2855.61</v>
      </c>
      <c r="Y752">
        <f t="shared" si="432"/>
        <v>407.94</v>
      </c>
      <c r="AA752">
        <v>1423013546</v>
      </c>
      <c r="AB752">
        <f>ROUND((AC752+AD752+AF752),6)</f>
        <v>509.93</v>
      </c>
      <c r="AC752">
        <f>ROUND((ES752),6)</f>
        <v>0</v>
      </c>
      <c r="AD752">
        <f>ROUND((((ET752)-(EU752))+AE752),6)</f>
        <v>0</v>
      </c>
      <c r="AE752">
        <f t="shared" ref="AE752:AF756" si="433">ROUND((EU752),6)</f>
        <v>0</v>
      </c>
      <c r="AF752">
        <f t="shared" si="433"/>
        <v>509.93</v>
      </c>
      <c r="AG752">
        <f>ROUND((AP752),6)</f>
        <v>0</v>
      </c>
      <c r="AH752">
        <f t="shared" ref="AH752:AI756" si="434">(EW752)</f>
        <v>1.17</v>
      </c>
      <c r="AI752">
        <f t="shared" si="434"/>
        <v>0</v>
      </c>
      <c r="AJ752">
        <f>(AS752)</f>
        <v>0</v>
      </c>
      <c r="AK752">
        <v>509.93</v>
      </c>
      <c r="AL752">
        <v>0</v>
      </c>
      <c r="AM752">
        <v>0</v>
      </c>
      <c r="AN752">
        <v>0</v>
      </c>
      <c r="AO752">
        <v>509.93</v>
      </c>
      <c r="AP752">
        <v>0</v>
      </c>
      <c r="AQ752">
        <v>1.17</v>
      </c>
      <c r="AR752">
        <v>0</v>
      </c>
      <c r="AS752">
        <v>0</v>
      </c>
      <c r="AT752">
        <v>70</v>
      </c>
      <c r="AU752">
        <v>10</v>
      </c>
      <c r="AV752">
        <v>1</v>
      </c>
      <c r="AW752">
        <v>1</v>
      </c>
      <c r="AZ752">
        <v>1</v>
      </c>
      <c r="BA752">
        <v>1</v>
      </c>
      <c r="BB752">
        <v>1</v>
      </c>
      <c r="BC752">
        <v>1</v>
      </c>
      <c r="BD752" t="s">
        <v>3</v>
      </c>
      <c r="BE752" t="s">
        <v>3</v>
      </c>
      <c r="BF752" t="s">
        <v>3</v>
      </c>
      <c r="BG752" t="s">
        <v>3</v>
      </c>
      <c r="BH752">
        <v>0</v>
      </c>
      <c r="BI752">
        <v>4</v>
      </c>
      <c r="BJ752" t="s">
        <v>22</v>
      </c>
      <c r="BM752">
        <v>0</v>
      </c>
      <c r="BN752">
        <v>0</v>
      </c>
      <c r="BO752" t="s">
        <v>3</v>
      </c>
      <c r="BP752">
        <v>0</v>
      </c>
      <c r="BQ752">
        <v>1</v>
      </c>
      <c r="BR752">
        <v>0</v>
      </c>
      <c r="BS752">
        <v>1</v>
      </c>
      <c r="BT752">
        <v>1</v>
      </c>
      <c r="BU752">
        <v>1</v>
      </c>
      <c r="BV752">
        <v>1</v>
      </c>
      <c r="BW752">
        <v>1</v>
      </c>
      <c r="BX752">
        <v>1</v>
      </c>
      <c r="BY752" t="s">
        <v>3</v>
      </c>
      <c r="BZ752">
        <v>70</v>
      </c>
      <c r="CA752">
        <v>10</v>
      </c>
      <c r="CB752" t="s">
        <v>3</v>
      </c>
      <c r="CE752">
        <v>0</v>
      </c>
      <c r="CF752">
        <v>0</v>
      </c>
      <c r="CG752">
        <v>0</v>
      </c>
      <c r="CM752">
        <v>0</v>
      </c>
      <c r="CN752" t="s">
        <v>3</v>
      </c>
      <c r="CO752">
        <v>0</v>
      </c>
      <c r="CP752">
        <f>(P752+Q752+S752)</f>
        <v>4079.44</v>
      </c>
      <c r="CQ752">
        <f>(AC752*BC752*AW752)</f>
        <v>0</v>
      </c>
      <c r="CR752">
        <f>((((ET752)*BB752-(EU752)*BS752)+AE752*BS752)*AV752)</f>
        <v>0</v>
      </c>
      <c r="CS752">
        <f>(AE752*BS752*AV752)</f>
        <v>0</v>
      </c>
      <c r="CT752">
        <f>(AF752*BA752*AV752)</f>
        <v>509.93</v>
      </c>
      <c r="CU752">
        <f>AG752</f>
        <v>0</v>
      </c>
      <c r="CV752">
        <f>(AH752*AV752)</f>
        <v>1.17</v>
      </c>
      <c r="CW752">
        <f t="shared" ref="CW752:CX756" si="435">AI752</f>
        <v>0</v>
      </c>
      <c r="CX752">
        <f t="shared" si="435"/>
        <v>0</v>
      </c>
      <c r="CY752">
        <f>((S752*BZ752)/100)</f>
        <v>2855.6079999999997</v>
      </c>
      <c r="CZ752">
        <f>((S752*CA752)/100)</f>
        <v>407.94400000000002</v>
      </c>
      <c r="DC752" t="s">
        <v>3</v>
      </c>
      <c r="DD752" t="s">
        <v>3</v>
      </c>
      <c r="DE752" t="s">
        <v>3</v>
      </c>
      <c r="DF752" t="s">
        <v>3</v>
      </c>
      <c r="DG752" t="s">
        <v>3</v>
      </c>
      <c r="DH752" t="s">
        <v>3</v>
      </c>
      <c r="DI752" t="s">
        <v>3</v>
      </c>
      <c r="DJ752" t="s">
        <v>3</v>
      </c>
      <c r="DK752" t="s">
        <v>3</v>
      </c>
      <c r="DL752" t="s">
        <v>3</v>
      </c>
      <c r="DM752" t="s">
        <v>3</v>
      </c>
      <c r="DN752">
        <v>0</v>
      </c>
      <c r="DO752">
        <v>0</v>
      </c>
      <c r="DP752">
        <v>1</v>
      </c>
      <c r="DQ752">
        <v>1</v>
      </c>
      <c r="DU752">
        <v>16987630</v>
      </c>
      <c r="DV752" t="s">
        <v>21</v>
      </c>
      <c r="DW752" t="s">
        <v>21</v>
      </c>
      <c r="DX752">
        <v>1</v>
      </c>
      <c r="DZ752" t="s">
        <v>3</v>
      </c>
      <c r="EA752" t="s">
        <v>3</v>
      </c>
      <c r="EB752" t="s">
        <v>3</v>
      </c>
      <c r="EC752" t="s">
        <v>3</v>
      </c>
      <c r="EE752">
        <v>1306206291</v>
      </c>
      <c r="EF752">
        <v>1</v>
      </c>
      <c r="EG752" t="s">
        <v>23</v>
      </c>
      <c r="EH752">
        <v>0</v>
      </c>
      <c r="EI752" t="s">
        <v>3</v>
      </c>
      <c r="EJ752">
        <v>4</v>
      </c>
      <c r="EK752">
        <v>0</v>
      </c>
      <c r="EL752" t="s">
        <v>24</v>
      </c>
      <c r="EM752" t="s">
        <v>25</v>
      </c>
      <c r="EO752" t="s">
        <v>3</v>
      </c>
      <c r="EQ752">
        <v>0</v>
      </c>
      <c r="ER752">
        <v>509.93</v>
      </c>
      <c r="ES752">
        <v>0</v>
      </c>
      <c r="ET752">
        <v>0</v>
      </c>
      <c r="EU752">
        <v>0</v>
      </c>
      <c r="EV752">
        <v>509.93</v>
      </c>
      <c r="EW752">
        <v>1.17</v>
      </c>
      <c r="EX752">
        <v>0</v>
      </c>
      <c r="EY752">
        <v>0</v>
      </c>
      <c r="FQ752">
        <v>0</v>
      </c>
      <c r="FR752">
        <f>ROUND(IF(BI752=3,GM752,0),2)</f>
        <v>0</v>
      </c>
      <c r="FS752">
        <v>0</v>
      </c>
      <c r="FX752">
        <v>70</v>
      </c>
      <c r="FY752">
        <v>10</v>
      </c>
      <c r="GA752" t="s">
        <v>3</v>
      </c>
      <c r="GD752">
        <v>0</v>
      </c>
      <c r="GF752">
        <v>-1066154073</v>
      </c>
      <c r="GG752">
        <v>2</v>
      </c>
      <c r="GH752">
        <v>1</v>
      </c>
      <c r="GI752">
        <v>-2</v>
      </c>
      <c r="GJ752">
        <v>0</v>
      </c>
      <c r="GK752">
        <f>ROUND(R752*(R12)/100,2)</f>
        <v>0</v>
      </c>
      <c r="GL752">
        <f>ROUND(IF(AND(BH752=3,BI752=3,FS752&lt;&gt;0),P752,0),2)</f>
        <v>0</v>
      </c>
      <c r="GM752">
        <f>ROUND(O752+X752+Y752+GK752,2)+GX752</f>
        <v>7342.99</v>
      </c>
      <c r="GN752">
        <f>IF(OR(BI752=0,BI752=1),ROUND(O752+X752+Y752+GK752,2),0)</f>
        <v>0</v>
      </c>
      <c r="GO752">
        <f>IF(BI752=2,ROUND(O752+X752+Y752+GK752,2),0)</f>
        <v>0</v>
      </c>
      <c r="GP752">
        <f>IF(BI752=4,ROUND(O752+X752+Y752+GK752,2)+GX752,0)</f>
        <v>7342.99</v>
      </c>
      <c r="GR752">
        <v>0</v>
      </c>
      <c r="GS752">
        <v>3</v>
      </c>
      <c r="GT752">
        <v>0</v>
      </c>
      <c r="GU752" t="s">
        <v>3</v>
      </c>
      <c r="GV752">
        <f>ROUND((GT752),6)</f>
        <v>0</v>
      </c>
      <c r="GW752">
        <v>1</v>
      </c>
      <c r="GX752">
        <f>ROUND(HC752*I752,2)</f>
        <v>0</v>
      </c>
      <c r="HA752">
        <v>0</v>
      </c>
      <c r="HB752">
        <v>0</v>
      </c>
      <c r="HC752">
        <f>GV752*GW752</f>
        <v>0</v>
      </c>
      <c r="HE752" t="s">
        <v>3</v>
      </c>
      <c r="HF752" t="s">
        <v>3</v>
      </c>
      <c r="HM752" t="s">
        <v>3</v>
      </c>
      <c r="HN752" t="s">
        <v>3</v>
      </c>
      <c r="HO752" t="s">
        <v>3</v>
      </c>
      <c r="HP752" t="s">
        <v>3</v>
      </c>
      <c r="HQ752" t="s">
        <v>3</v>
      </c>
      <c r="IK752">
        <v>0</v>
      </c>
    </row>
    <row r="753" spans="1:245" x14ac:dyDescent="0.2">
      <c r="A753">
        <v>17</v>
      </c>
      <c r="B753">
        <v>1</v>
      </c>
      <c r="E753" t="s">
        <v>3</v>
      </c>
      <c r="F753" t="s">
        <v>26</v>
      </c>
      <c r="G753" t="s">
        <v>27</v>
      </c>
      <c r="H753" t="s">
        <v>177</v>
      </c>
      <c r="I753">
        <v>8</v>
      </c>
      <c r="J753">
        <v>0</v>
      </c>
      <c r="K753">
        <v>8</v>
      </c>
      <c r="O753">
        <f>ROUND(CP753,2)</f>
        <v>1440</v>
      </c>
      <c r="P753">
        <f>ROUND(CQ753*I753,2)</f>
        <v>1440</v>
      </c>
      <c r="Q753">
        <f>ROUND(CR753*I753,2)</f>
        <v>0</v>
      </c>
      <c r="R753">
        <f>ROUND(CS753*I753,2)</f>
        <v>0</v>
      </c>
      <c r="S753">
        <f>ROUND(CT753*I753,2)</f>
        <v>0</v>
      </c>
      <c r="T753">
        <f>ROUND(CU753*I753,2)</f>
        <v>0</v>
      </c>
      <c r="U753">
        <f>CV753*I753</f>
        <v>0</v>
      </c>
      <c r="V753">
        <f>CW753*I753</f>
        <v>0</v>
      </c>
      <c r="W753">
        <f>ROUND(CX753*I753,2)</f>
        <v>0</v>
      </c>
      <c r="X753">
        <f t="shared" si="432"/>
        <v>0</v>
      </c>
      <c r="Y753">
        <f t="shared" si="432"/>
        <v>0</v>
      </c>
      <c r="AA753">
        <v>-1</v>
      </c>
      <c r="AB753">
        <f>ROUND((AC753+AD753+AF753),6)</f>
        <v>180</v>
      </c>
      <c r="AC753">
        <f>ROUND((ES753),6)</f>
        <v>180</v>
      </c>
      <c r="AD753">
        <f>ROUND((ET753),6)</f>
        <v>0</v>
      </c>
      <c r="AE753">
        <f t="shared" si="433"/>
        <v>0</v>
      </c>
      <c r="AF753">
        <f t="shared" si="433"/>
        <v>0</v>
      </c>
      <c r="AG753">
        <f>ROUND((AP753),6)</f>
        <v>0</v>
      </c>
      <c r="AH753">
        <f t="shared" si="434"/>
        <v>0</v>
      </c>
      <c r="AI753">
        <f t="shared" si="434"/>
        <v>0</v>
      </c>
      <c r="AJ753">
        <f>(AS753)</f>
        <v>0</v>
      </c>
      <c r="AK753">
        <v>180</v>
      </c>
      <c r="AL753">
        <v>180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1</v>
      </c>
      <c r="AW753">
        <v>1</v>
      </c>
      <c r="AZ753">
        <v>1</v>
      </c>
      <c r="BA753">
        <v>1</v>
      </c>
      <c r="BB753">
        <v>1</v>
      </c>
      <c r="BC753">
        <v>1</v>
      </c>
      <c r="BD753" t="s">
        <v>3</v>
      </c>
      <c r="BE753" t="s">
        <v>3</v>
      </c>
      <c r="BF753" t="s">
        <v>3</v>
      </c>
      <c r="BG753" t="s">
        <v>3</v>
      </c>
      <c r="BH753">
        <v>3</v>
      </c>
      <c r="BI753">
        <v>1</v>
      </c>
      <c r="BJ753" t="s">
        <v>3</v>
      </c>
      <c r="BM753">
        <v>356</v>
      </c>
      <c r="BN753">
        <v>0</v>
      </c>
      <c r="BO753" t="s">
        <v>3</v>
      </c>
      <c r="BP753">
        <v>0</v>
      </c>
      <c r="BQ753">
        <v>0</v>
      </c>
      <c r="BR753">
        <v>0</v>
      </c>
      <c r="BS753">
        <v>1</v>
      </c>
      <c r="BT753">
        <v>1</v>
      </c>
      <c r="BU753">
        <v>1</v>
      </c>
      <c r="BV753">
        <v>1</v>
      </c>
      <c r="BW753">
        <v>1</v>
      </c>
      <c r="BX753">
        <v>1</v>
      </c>
      <c r="BY753" t="s">
        <v>3</v>
      </c>
      <c r="BZ753">
        <v>67</v>
      </c>
      <c r="CA753">
        <v>67</v>
      </c>
      <c r="CB753" t="s">
        <v>3</v>
      </c>
      <c r="CE753">
        <v>0</v>
      </c>
      <c r="CF753">
        <v>0</v>
      </c>
      <c r="CG753">
        <v>0</v>
      </c>
      <c r="CM753">
        <v>0</v>
      </c>
      <c r="CN753" t="s">
        <v>3</v>
      </c>
      <c r="CO753">
        <v>0</v>
      </c>
      <c r="CP753">
        <f>(P753+Q753+S753)</f>
        <v>1440</v>
      </c>
      <c r="CQ753">
        <f>AC753*BC753</f>
        <v>180</v>
      </c>
      <c r="CR753">
        <f>AD753*BB753</f>
        <v>0</v>
      </c>
      <c r="CS753">
        <f>AE753*BS753</f>
        <v>0</v>
      </c>
      <c r="CT753">
        <f>AF753*BA753</f>
        <v>0</v>
      </c>
      <c r="CU753">
        <f>AG753</f>
        <v>0</v>
      </c>
      <c r="CV753">
        <f>AH753</f>
        <v>0</v>
      </c>
      <c r="CW753">
        <f t="shared" si="435"/>
        <v>0</v>
      </c>
      <c r="CX753">
        <f t="shared" si="435"/>
        <v>0</v>
      </c>
      <c r="CY753">
        <f>0</f>
        <v>0</v>
      </c>
      <c r="CZ753">
        <f>0</f>
        <v>0</v>
      </c>
      <c r="DC753" t="s">
        <v>3</v>
      </c>
      <c r="DD753" t="s">
        <v>3</v>
      </c>
      <c r="DE753" t="s">
        <v>3</v>
      </c>
      <c r="DF753" t="s">
        <v>3</v>
      </c>
      <c r="DG753" t="s">
        <v>3</v>
      </c>
      <c r="DH753" t="s">
        <v>3</v>
      </c>
      <c r="DI753" t="s">
        <v>3</v>
      </c>
      <c r="DJ753" t="s">
        <v>3</v>
      </c>
      <c r="DK753" t="s">
        <v>3</v>
      </c>
      <c r="DL753" t="s">
        <v>3</v>
      </c>
      <c r="DM753" t="s">
        <v>3</v>
      </c>
      <c r="DN753">
        <v>0</v>
      </c>
      <c r="DO753">
        <v>0</v>
      </c>
      <c r="DP753">
        <v>1</v>
      </c>
      <c r="DQ753">
        <v>1</v>
      </c>
      <c r="DU753">
        <v>1013</v>
      </c>
      <c r="DV753" t="s">
        <v>177</v>
      </c>
      <c r="DW753" t="s">
        <v>177</v>
      </c>
      <c r="DX753">
        <v>7.0999999999999994E-2</v>
      </c>
      <c r="DZ753" t="s">
        <v>3</v>
      </c>
      <c r="EA753" t="s">
        <v>3</v>
      </c>
      <c r="EB753" t="s">
        <v>3</v>
      </c>
      <c r="EC753" t="s">
        <v>3</v>
      </c>
      <c r="EE753">
        <v>0</v>
      </c>
      <c r="EF753">
        <v>0</v>
      </c>
      <c r="EG753" t="s">
        <v>3</v>
      </c>
      <c r="EH753">
        <v>0</v>
      </c>
      <c r="EI753" t="s">
        <v>3</v>
      </c>
      <c r="EJ753">
        <v>0</v>
      </c>
      <c r="EK753">
        <v>356</v>
      </c>
      <c r="EL753" t="s">
        <v>3</v>
      </c>
      <c r="EM753" t="s">
        <v>3</v>
      </c>
      <c r="EO753" t="s">
        <v>3</v>
      </c>
      <c r="EQ753">
        <v>1024</v>
      </c>
      <c r="ER753">
        <v>180</v>
      </c>
      <c r="ES753">
        <v>180</v>
      </c>
      <c r="ET753">
        <v>0</v>
      </c>
      <c r="EU753">
        <v>0</v>
      </c>
      <c r="EV753">
        <v>0</v>
      </c>
      <c r="EW753">
        <v>0</v>
      </c>
      <c r="EX753">
        <v>0</v>
      </c>
      <c r="EY753">
        <v>0</v>
      </c>
      <c r="FQ753">
        <v>1440</v>
      </c>
      <c r="FR753">
        <f>ROUND(IF(BI753=3,GM753,0),2)</f>
        <v>0</v>
      </c>
      <c r="FS753">
        <v>1</v>
      </c>
      <c r="FX753">
        <v>67</v>
      </c>
      <c r="FY753">
        <v>67</v>
      </c>
      <c r="GA753" t="s">
        <v>30</v>
      </c>
      <c r="GD753">
        <v>0</v>
      </c>
      <c r="GF753">
        <v>-54322067</v>
      </c>
      <c r="GG753">
        <v>2</v>
      </c>
      <c r="GH753">
        <v>0</v>
      </c>
      <c r="GI753">
        <v>-2</v>
      </c>
      <c r="GJ753">
        <v>0</v>
      </c>
      <c r="GK753">
        <f>ROUND(R753*(R12)/100,2)</f>
        <v>0</v>
      </c>
      <c r="GL753">
        <f>ROUND(IF(AND(BH753=3,BI753=3,FS753&lt;&gt;0),P753,0),2)</f>
        <v>0</v>
      </c>
      <c r="GM753">
        <f>ROUND(O753+X753+Y753+GK753,2)+GX753</f>
        <v>1440</v>
      </c>
      <c r="GN753">
        <f>IF(OR(BI753=0,BI753=1),ROUND(O753+X753+Y753+GK753,2),0)</f>
        <v>1440</v>
      </c>
      <c r="GO753">
        <f>IF(BI753=2,ROUND(O753+X753+Y753+GK753,2),0)</f>
        <v>0</v>
      </c>
      <c r="GP753">
        <f>IF(BI753=4,ROUND(O753+X753+Y753+GK753,2)+GX753,0)</f>
        <v>0</v>
      </c>
      <c r="GR753">
        <v>0</v>
      </c>
      <c r="GS753">
        <v>4</v>
      </c>
      <c r="GT753">
        <v>0</v>
      </c>
      <c r="GU753" t="s">
        <v>3</v>
      </c>
      <c r="GV753">
        <f>ROUND((GT753),6)</f>
        <v>0</v>
      </c>
      <c r="GW753">
        <v>1</v>
      </c>
      <c r="GX753">
        <f>ROUND(HC753*I753,2)</f>
        <v>0</v>
      </c>
      <c r="HA753">
        <v>0</v>
      </c>
      <c r="HB753">
        <v>0</v>
      </c>
      <c r="HC753">
        <f>GV753*GW753</f>
        <v>0</v>
      </c>
      <c r="HE753" t="s">
        <v>3</v>
      </c>
      <c r="HF753" t="s">
        <v>3</v>
      </c>
      <c r="HM753" t="s">
        <v>3</v>
      </c>
      <c r="HN753" t="s">
        <v>3</v>
      </c>
      <c r="HO753" t="s">
        <v>3</v>
      </c>
      <c r="HP753" t="s">
        <v>3</v>
      </c>
      <c r="HQ753" t="s">
        <v>3</v>
      </c>
      <c r="IK753">
        <v>0</v>
      </c>
    </row>
    <row r="754" spans="1:245" x14ac:dyDescent="0.2">
      <c r="A754">
        <v>17</v>
      </c>
      <c r="B754">
        <v>1</v>
      </c>
      <c r="C754">
        <f>ROW(SmtRes!A266)</f>
        <v>266</v>
      </c>
      <c r="D754">
        <f>ROW(EtalonRes!A266)</f>
        <v>266</v>
      </c>
      <c r="E754" t="s">
        <v>290</v>
      </c>
      <c r="F754" t="s">
        <v>19</v>
      </c>
      <c r="G754" t="s">
        <v>20</v>
      </c>
      <c r="H754" t="s">
        <v>21</v>
      </c>
      <c r="I754">
        <v>10</v>
      </c>
      <c r="J754">
        <v>0</v>
      </c>
      <c r="K754">
        <v>10</v>
      </c>
      <c r="O754">
        <f>ROUND(CP754,2)</f>
        <v>5099.3</v>
      </c>
      <c r="P754">
        <f>ROUND(CQ754*I754,2)</f>
        <v>0</v>
      </c>
      <c r="Q754">
        <f>ROUND(CR754*I754,2)</f>
        <v>0</v>
      </c>
      <c r="R754">
        <f>ROUND(CS754*I754,2)</f>
        <v>0</v>
      </c>
      <c r="S754">
        <f>ROUND(CT754*I754,2)</f>
        <v>5099.3</v>
      </c>
      <c r="T754">
        <f>ROUND(CU754*I754,2)</f>
        <v>0</v>
      </c>
      <c r="U754">
        <f>CV754*I754</f>
        <v>11.7</v>
      </c>
      <c r="V754">
        <f>CW754*I754</f>
        <v>0</v>
      </c>
      <c r="W754">
        <f>ROUND(CX754*I754,2)</f>
        <v>0</v>
      </c>
      <c r="X754">
        <f t="shared" si="432"/>
        <v>3569.51</v>
      </c>
      <c r="Y754">
        <f t="shared" si="432"/>
        <v>509.93</v>
      </c>
      <c r="AA754">
        <v>1423013546</v>
      </c>
      <c r="AB754">
        <f>ROUND((AC754+AD754+AF754),6)</f>
        <v>509.93</v>
      </c>
      <c r="AC754">
        <f>ROUND((ES754),6)</f>
        <v>0</v>
      </c>
      <c r="AD754">
        <f>ROUND((((ET754)-(EU754))+AE754),6)</f>
        <v>0</v>
      </c>
      <c r="AE754">
        <f t="shared" si="433"/>
        <v>0</v>
      </c>
      <c r="AF754">
        <f t="shared" si="433"/>
        <v>509.93</v>
      </c>
      <c r="AG754">
        <f>ROUND((AP754),6)</f>
        <v>0</v>
      </c>
      <c r="AH754">
        <f t="shared" si="434"/>
        <v>1.17</v>
      </c>
      <c r="AI754">
        <f t="shared" si="434"/>
        <v>0</v>
      </c>
      <c r="AJ754">
        <f>(AS754)</f>
        <v>0</v>
      </c>
      <c r="AK754">
        <v>509.93</v>
      </c>
      <c r="AL754">
        <v>0</v>
      </c>
      <c r="AM754">
        <v>0</v>
      </c>
      <c r="AN754">
        <v>0</v>
      </c>
      <c r="AO754">
        <v>509.93</v>
      </c>
      <c r="AP754">
        <v>0</v>
      </c>
      <c r="AQ754">
        <v>1.17</v>
      </c>
      <c r="AR754">
        <v>0</v>
      </c>
      <c r="AS754">
        <v>0</v>
      </c>
      <c r="AT754">
        <v>70</v>
      </c>
      <c r="AU754">
        <v>10</v>
      </c>
      <c r="AV754">
        <v>1</v>
      </c>
      <c r="AW754">
        <v>1</v>
      </c>
      <c r="AZ754">
        <v>1</v>
      </c>
      <c r="BA754">
        <v>1</v>
      </c>
      <c r="BB754">
        <v>1</v>
      </c>
      <c r="BC754">
        <v>1</v>
      </c>
      <c r="BD754" t="s">
        <v>3</v>
      </c>
      <c r="BE754" t="s">
        <v>3</v>
      </c>
      <c r="BF754" t="s">
        <v>3</v>
      </c>
      <c r="BG754" t="s">
        <v>3</v>
      </c>
      <c r="BH754">
        <v>0</v>
      </c>
      <c r="BI754">
        <v>4</v>
      </c>
      <c r="BJ754" t="s">
        <v>22</v>
      </c>
      <c r="BM754">
        <v>0</v>
      </c>
      <c r="BN754">
        <v>0</v>
      </c>
      <c r="BO754" t="s">
        <v>3</v>
      </c>
      <c r="BP754">
        <v>0</v>
      </c>
      <c r="BQ754">
        <v>1</v>
      </c>
      <c r="BR754">
        <v>0</v>
      </c>
      <c r="BS754">
        <v>1</v>
      </c>
      <c r="BT754">
        <v>1</v>
      </c>
      <c r="BU754">
        <v>1</v>
      </c>
      <c r="BV754">
        <v>1</v>
      </c>
      <c r="BW754">
        <v>1</v>
      </c>
      <c r="BX754">
        <v>1</v>
      </c>
      <c r="BY754" t="s">
        <v>3</v>
      </c>
      <c r="BZ754">
        <v>70</v>
      </c>
      <c r="CA754">
        <v>10</v>
      </c>
      <c r="CB754" t="s">
        <v>3</v>
      </c>
      <c r="CE754">
        <v>0</v>
      </c>
      <c r="CF754">
        <v>0</v>
      </c>
      <c r="CG754">
        <v>0</v>
      </c>
      <c r="CM754">
        <v>0</v>
      </c>
      <c r="CN754" t="s">
        <v>3</v>
      </c>
      <c r="CO754">
        <v>0</v>
      </c>
      <c r="CP754">
        <f>(P754+Q754+S754)</f>
        <v>5099.3</v>
      </c>
      <c r="CQ754">
        <f>(AC754*BC754*AW754)</f>
        <v>0</v>
      </c>
      <c r="CR754">
        <f>((((ET754)*BB754-(EU754)*BS754)+AE754*BS754)*AV754)</f>
        <v>0</v>
      </c>
      <c r="CS754">
        <f>(AE754*BS754*AV754)</f>
        <v>0</v>
      </c>
      <c r="CT754">
        <f>(AF754*BA754*AV754)</f>
        <v>509.93</v>
      </c>
      <c r="CU754">
        <f>AG754</f>
        <v>0</v>
      </c>
      <c r="CV754">
        <f>(AH754*AV754)</f>
        <v>1.17</v>
      </c>
      <c r="CW754">
        <f t="shared" si="435"/>
        <v>0</v>
      </c>
      <c r="CX754">
        <f t="shared" si="435"/>
        <v>0</v>
      </c>
      <c r="CY754">
        <f>((S754*BZ754)/100)</f>
        <v>3569.51</v>
      </c>
      <c r="CZ754">
        <f>((S754*CA754)/100)</f>
        <v>509.93</v>
      </c>
      <c r="DC754" t="s">
        <v>3</v>
      </c>
      <c r="DD754" t="s">
        <v>3</v>
      </c>
      <c r="DE754" t="s">
        <v>3</v>
      </c>
      <c r="DF754" t="s">
        <v>3</v>
      </c>
      <c r="DG754" t="s">
        <v>3</v>
      </c>
      <c r="DH754" t="s">
        <v>3</v>
      </c>
      <c r="DI754" t="s">
        <v>3</v>
      </c>
      <c r="DJ754" t="s">
        <v>3</v>
      </c>
      <c r="DK754" t="s">
        <v>3</v>
      </c>
      <c r="DL754" t="s">
        <v>3</v>
      </c>
      <c r="DM754" t="s">
        <v>3</v>
      </c>
      <c r="DN754">
        <v>0</v>
      </c>
      <c r="DO754">
        <v>0</v>
      </c>
      <c r="DP754">
        <v>1</v>
      </c>
      <c r="DQ754">
        <v>1</v>
      </c>
      <c r="DU754">
        <v>16987630</v>
      </c>
      <c r="DV754" t="s">
        <v>21</v>
      </c>
      <c r="DW754" t="s">
        <v>21</v>
      </c>
      <c r="DX754">
        <v>1</v>
      </c>
      <c r="DZ754" t="s">
        <v>3</v>
      </c>
      <c r="EA754" t="s">
        <v>3</v>
      </c>
      <c r="EB754" t="s">
        <v>3</v>
      </c>
      <c r="EC754" t="s">
        <v>3</v>
      </c>
      <c r="EE754">
        <v>1306206291</v>
      </c>
      <c r="EF754">
        <v>1</v>
      </c>
      <c r="EG754" t="s">
        <v>23</v>
      </c>
      <c r="EH754">
        <v>0</v>
      </c>
      <c r="EI754" t="s">
        <v>3</v>
      </c>
      <c r="EJ754">
        <v>4</v>
      </c>
      <c r="EK754">
        <v>0</v>
      </c>
      <c r="EL754" t="s">
        <v>24</v>
      </c>
      <c r="EM754" t="s">
        <v>25</v>
      </c>
      <c r="EO754" t="s">
        <v>3</v>
      </c>
      <c r="EQ754">
        <v>0</v>
      </c>
      <c r="ER754">
        <v>509.93</v>
      </c>
      <c r="ES754">
        <v>0</v>
      </c>
      <c r="ET754">
        <v>0</v>
      </c>
      <c r="EU754">
        <v>0</v>
      </c>
      <c r="EV754">
        <v>509.93</v>
      </c>
      <c r="EW754">
        <v>1.17</v>
      </c>
      <c r="EX754">
        <v>0</v>
      </c>
      <c r="EY754">
        <v>0</v>
      </c>
      <c r="FQ754">
        <v>0</v>
      </c>
      <c r="FR754">
        <f>ROUND(IF(BI754=3,GM754,0),2)</f>
        <v>0</v>
      </c>
      <c r="FS754">
        <v>0</v>
      </c>
      <c r="FX754">
        <v>70</v>
      </c>
      <c r="FY754">
        <v>10</v>
      </c>
      <c r="GA754" t="s">
        <v>3</v>
      </c>
      <c r="GD754">
        <v>0</v>
      </c>
      <c r="GF754">
        <v>-1066154073</v>
      </c>
      <c r="GG754">
        <v>2</v>
      </c>
      <c r="GH754">
        <v>1</v>
      </c>
      <c r="GI754">
        <v>-2</v>
      </c>
      <c r="GJ754">
        <v>0</v>
      </c>
      <c r="GK754">
        <f>ROUND(R754*(R12)/100,2)</f>
        <v>0</v>
      </c>
      <c r="GL754">
        <f>ROUND(IF(AND(BH754=3,BI754=3,FS754&lt;&gt;0),P754,0),2)</f>
        <v>0</v>
      </c>
      <c r="GM754">
        <f>ROUND(O754+X754+Y754+GK754,2)+GX754</f>
        <v>9178.74</v>
      </c>
      <c r="GN754">
        <f>IF(OR(BI754=0,BI754=1),ROUND(O754+X754+Y754+GK754,2),0)</f>
        <v>0</v>
      </c>
      <c r="GO754">
        <f>IF(BI754=2,ROUND(O754+X754+Y754+GK754,2),0)</f>
        <v>0</v>
      </c>
      <c r="GP754">
        <f>IF(BI754=4,ROUND(O754+X754+Y754+GK754,2)+GX754,0)</f>
        <v>9178.74</v>
      </c>
      <c r="GR754">
        <v>0</v>
      </c>
      <c r="GS754">
        <v>3</v>
      </c>
      <c r="GT754">
        <v>0</v>
      </c>
      <c r="GU754" t="s">
        <v>3</v>
      </c>
      <c r="GV754">
        <f>ROUND((GT754),6)</f>
        <v>0</v>
      </c>
      <c r="GW754">
        <v>1</v>
      </c>
      <c r="GX754">
        <f>ROUND(HC754*I754,2)</f>
        <v>0</v>
      </c>
      <c r="HA754">
        <v>0</v>
      </c>
      <c r="HB754">
        <v>0</v>
      </c>
      <c r="HC754">
        <f>GV754*GW754</f>
        <v>0</v>
      </c>
      <c r="HE754" t="s">
        <v>3</v>
      </c>
      <c r="HF754" t="s">
        <v>3</v>
      </c>
      <c r="HM754" t="s">
        <v>3</v>
      </c>
      <c r="HN754" t="s">
        <v>3</v>
      </c>
      <c r="HO754" t="s">
        <v>3</v>
      </c>
      <c r="HP754" t="s">
        <v>3</v>
      </c>
      <c r="HQ754" t="s">
        <v>3</v>
      </c>
      <c r="IK754">
        <v>0</v>
      </c>
    </row>
    <row r="755" spans="1:245" x14ac:dyDescent="0.2">
      <c r="A755">
        <v>17</v>
      </c>
      <c r="B755">
        <v>1</v>
      </c>
      <c r="E755" t="s">
        <v>3</v>
      </c>
      <c r="F755" t="s">
        <v>26</v>
      </c>
      <c r="G755" t="s">
        <v>27</v>
      </c>
      <c r="H755" t="s">
        <v>177</v>
      </c>
      <c r="I755">
        <v>10</v>
      </c>
      <c r="J755">
        <v>0</v>
      </c>
      <c r="K755">
        <v>10</v>
      </c>
      <c r="O755">
        <f>ROUND(CP755,2)</f>
        <v>1800</v>
      </c>
      <c r="P755">
        <f>ROUND(CQ755*I755,2)</f>
        <v>1800</v>
      </c>
      <c r="Q755">
        <f>ROUND(CR755*I755,2)</f>
        <v>0</v>
      </c>
      <c r="R755">
        <f>ROUND(CS755*I755,2)</f>
        <v>0</v>
      </c>
      <c r="S755">
        <f>ROUND(CT755*I755,2)</f>
        <v>0</v>
      </c>
      <c r="T755">
        <f>ROUND(CU755*I755,2)</f>
        <v>0</v>
      </c>
      <c r="U755">
        <f>CV755*I755</f>
        <v>0</v>
      </c>
      <c r="V755">
        <f>CW755*I755</f>
        <v>0</v>
      </c>
      <c r="W755">
        <f>ROUND(CX755*I755,2)</f>
        <v>0</v>
      </c>
      <c r="X755">
        <f t="shared" si="432"/>
        <v>0</v>
      </c>
      <c r="Y755">
        <f t="shared" si="432"/>
        <v>0</v>
      </c>
      <c r="AA755">
        <v>-1</v>
      </c>
      <c r="AB755">
        <f>ROUND((AC755+AD755+AF755),6)</f>
        <v>180</v>
      </c>
      <c r="AC755">
        <f>ROUND((ES755),6)</f>
        <v>180</v>
      </c>
      <c r="AD755">
        <f>ROUND((ET755),6)</f>
        <v>0</v>
      </c>
      <c r="AE755">
        <f t="shared" si="433"/>
        <v>0</v>
      </c>
      <c r="AF755">
        <f t="shared" si="433"/>
        <v>0</v>
      </c>
      <c r="AG755">
        <f>ROUND((AP755),6)</f>
        <v>0</v>
      </c>
      <c r="AH755">
        <f t="shared" si="434"/>
        <v>0</v>
      </c>
      <c r="AI755">
        <f t="shared" si="434"/>
        <v>0</v>
      </c>
      <c r="AJ755">
        <f>(AS755)</f>
        <v>0</v>
      </c>
      <c r="AK755">
        <v>180</v>
      </c>
      <c r="AL755">
        <v>180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1</v>
      </c>
      <c r="AW755">
        <v>1</v>
      </c>
      <c r="AZ755">
        <v>1</v>
      </c>
      <c r="BA755">
        <v>1</v>
      </c>
      <c r="BB755">
        <v>1</v>
      </c>
      <c r="BC755">
        <v>1</v>
      </c>
      <c r="BD755" t="s">
        <v>3</v>
      </c>
      <c r="BE755" t="s">
        <v>3</v>
      </c>
      <c r="BF755" t="s">
        <v>3</v>
      </c>
      <c r="BG755" t="s">
        <v>3</v>
      </c>
      <c r="BH755">
        <v>3</v>
      </c>
      <c r="BI755">
        <v>1</v>
      </c>
      <c r="BJ755" t="s">
        <v>3</v>
      </c>
      <c r="BM755">
        <v>356</v>
      </c>
      <c r="BN755">
        <v>0</v>
      </c>
      <c r="BO755" t="s">
        <v>3</v>
      </c>
      <c r="BP755">
        <v>0</v>
      </c>
      <c r="BQ755">
        <v>0</v>
      </c>
      <c r="BR755">
        <v>0</v>
      </c>
      <c r="BS755">
        <v>1</v>
      </c>
      <c r="BT755">
        <v>1</v>
      </c>
      <c r="BU755">
        <v>1</v>
      </c>
      <c r="BV755">
        <v>1</v>
      </c>
      <c r="BW755">
        <v>1</v>
      </c>
      <c r="BX755">
        <v>1</v>
      </c>
      <c r="BY755" t="s">
        <v>3</v>
      </c>
      <c r="BZ755">
        <v>67</v>
      </c>
      <c r="CA755">
        <v>67</v>
      </c>
      <c r="CB755" t="s">
        <v>3</v>
      </c>
      <c r="CE755">
        <v>0</v>
      </c>
      <c r="CF755">
        <v>0</v>
      </c>
      <c r="CG755">
        <v>0</v>
      </c>
      <c r="CM755">
        <v>0</v>
      </c>
      <c r="CN755" t="s">
        <v>3</v>
      </c>
      <c r="CO755">
        <v>0</v>
      </c>
      <c r="CP755">
        <f>(P755+Q755+S755)</f>
        <v>1800</v>
      </c>
      <c r="CQ755">
        <f>AC755*BC755</f>
        <v>180</v>
      </c>
      <c r="CR755">
        <f>AD755*BB755</f>
        <v>0</v>
      </c>
      <c r="CS755">
        <f>AE755*BS755</f>
        <v>0</v>
      </c>
      <c r="CT755">
        <f>AF755*BA755</f>
        <v>0</v>
      </c>
      <c r="CU755">
        <f>AG755</f>
        <v>0</v>
      </c>
      <c r="CV755">
        <f>AH755</f>
        <v>0</v>
      </c>
      <c r="CW755">
        <f t="shared" si="435"/>
        <v>0</v>
      </c>
      <c r="CX755">
        <f t="shared" si="435"/>
        <v>0</v>
      </c>
      <c r="CY755">
        <f>0</f>
        <v>0</v>
      </c>
      <c r="CZ755">
        <f>0</f>
        <v>0</v>
      </c>
      <c r="DC755" t="s">
        <v>3</v>
      </c>
      <c r="DD755" t="s">
        <v>3</v>
      </c>
      <c r="DE755" t="s">
        <v>3</v>
      </c>
      <c r="DF755" t="s">
        <v>3</v>
      </c>
      <c r="DG755" t="s">
        <v>3</v>
      </c>
      <c r="DH755" t="s">
        <v>3</v>
      </c>
      <c r="DI755" t="s">
        <v>3</v>
      </c>
      <c r="DJ755" t="s">
        <v>3</v>
      </c>
      <c r="DK755" t="s">
        <v>3</v>
      </c>
      <c r="DL755" t="s">
        <v>3</v>
      </c>
      <c r="DM755" t="s">
        <v>3</v>
      </c>
      <c r="DN755">
        <v>0</v>
      </c>
      <c r="DO755">
        <v>0</v>
      </c>
      <c r="DP755">
        <v>1</v>
      </c>
      <c r="DQ755">
        <v>1</v>
      </c>
      <c r="DU755">
        <v>1013</v>
      </c>
      <c r="DV755" t="s">
        <v>177</v>
      </c>
      <c r="DW755" t="s">
        <v>177</v>
      </c>
      <c r="DX755">
        <v>7.0999999999999994E-2</v>
      </c>
      <c r="DZ755" t="s">
        <v>3</v>
      </c>
      <c r="EA755" t="s">
        <v>3</v>
      </c>
      <c r="EB755" t="s">
        <v>3</v>
      </c>
      <c r="EC755" t="s">
        <v>3</v>
      </c>
      <c r="EE755">
        <v>0</v>
      </c>
      <c r="EF755">
        <v>0</v>
      </c>
      <c r="EG755" t="s">
        <v>3</v>
      </c>
      <c r="EH755">
        <v>0</v>
      </c>
      <c r="EI755" t="s">
        <v>3</v>
      </c>
      <c r="EJ755">
        <v>0</v>
      </c>
      <c r="EK755">
        <v>356</v>
      </c>
      <c r="EL755" t="s">
        <v>3</v>
      </c>
      <c r="EM755" t="s">
        <v>3</v>
      </c>
      <c r="EO755" t="s">
        <v>3</v>
      </c>
      <c r="EQ755">
        <v>1024</v>
      </c>
      <c r="ER755">
        <v>180</v>
      </c>
      <c r="ES755">
        <v>180</v>
      </c>
      <c r="ET755">
        <v>0</v>
      </c>
      <c r="EU755">
        <v>0</v>
      </c>
      <c r="EV755">
        <v>0</v>
      </c>
      <c r="EW755">
        <v>0</v>
      </c>
      <c r="EX755">
        <v>0</v>
      </c>
      <c r="EY755">
        <v>0</v>
      </c>
      <c r="FQ755">
        <v>1800</v>
      </c>
      <c r="FR755">
        <f>ROUND(IF(BI755=3,GM755,0),2)</f>
        <v>0</v>
      </c>
      <c r="FS755">
        <v>1</v>
      </c>
      <c r="FX755">
        <v>67</v>
      </c>
      <c r="FY755">
        <v>67</v>
      </c>
      <c r="GA755" t="s">
        <v>30</v>
      </c>
      <c r="GD755">
        <v>0</v>
      </c>
      <c r="GF755">
        <v>-54322067</v>
      </c>
      <c r="GG755">
        <v>2</v>
      </c>
      <c r="GH755">
        <v>0</v>
      </c>
      <c r="GI755">
        <v>-2</v>
      </c>
      <c r="GJ755">
        <v>0</v>
      </c>
      <c r="GK755">
        <f>ROUND(R755*(R12)/100,2)</f>
        <v>0</v>
      </c>
      <c r="GL755">
        <f>ROUND(IF(AND(BH755=3,BI755=3,FS755&lt;&gt;0),P755,0),2)</f>
        <v>0</v>
      </c>
      <c r="GM755">
        <f>ROUND(O755+X755+Y755+GK755,2)+GX755</f>
        <v>1800</v>
      </c>
      <c r="GN755">
        <f>IF(OR(BI755=0,BI755=1),ROUND(O755+X755+Y755+GK755,2),0)</f>
        <v>1800</v>
      </c>
      <c r="GO755">
        <f>IF(BI755=2,ROUND(O755+X755+Y755+GK755,2),0)</f>
        <v>0</v>
      </c>
      <c r="GP755">
        <f>IF(BI755=4,ROUND(O755+X755+Y755+GK755,2)+GX755,0)</f>
        <v>0</v>
      </c>
      <c r="GR755">
        <v>0</v>
      </c>
      <c r="GS755">
        <v>4</v>
      </c>
      <c r="GT755">
        <v>0</v>
      </c>
      <c r="GU755" t="s">
        <v>3</v>
      </c>
      <c r="GV755">
        <f>ROUND((GT755),6)</f>
        <v>0</v>
      </c>
      <c r="GW755">
        <v>1</v>
      </c>
      <c r="GX755">
        <f>ROUND(HC755*I755,2)</f>
        <v>0</v>
      </c>
      <c r="HA755">
        <v>0</v>
      </c>
      <c r="HB755">
        <v>0</v>
      </c>
      <c r="HC755">
        <f>GV755*GW755</f>
        <v>0</v>
      </c>
      <c r="HE755" t="s">
        <v>3</v>
      </c>
      <c r="HF755" t="s">
        <v>3</v>
      </c>
      <c r="HM755" t="s">
        <v>3</v>
      </c>
      <c r="HN755" t="s">
        <v>3</v>
      </c>
      <c r="HO755" t="s">
        <v>3</v>
      </c>
      <c r="HP755" t="s">
        <v>3</v>
      </c>
      <c r="HQ755" t="s">
        <v>3</v>
      </c>
      <c r="IK755">
        <v>0</v>
      </c>
    </row>
    <row r="756" spans="1:245" x14ac:dyDescent="0.2">
      <c r="A756">
        <v>17</v>
      </c>
      <c r="B756">
        <v>1</v>
      </c>
      <c r="C756">
        <f>ROW(SmtRes!A268)</f>
        <v>268</v>
      </c>
      <c r="D756">
        <f>ROW(EtalonRes!A268)</f>
        <v>268</v>
      </c>
      <c r="E756" t="s">
        <v>291</v>
      </c>
      <c r="F756" t="s">
        <v>32</v>
      </c>
      <c r="G756" t="s">
        <v>33</v>
      </c>
      <c r="H756" t="s">
        <v>34</v>
      </c>
      <c r="I756">
        <f>ROUND((10+8)/10,9)</f>
        <v>1.8</v>
      </c>
      <c r="J756">
        <v>0</v>
      </c>
      <c r="K756">
        <f>ROUND((10+8)/10,9)</f>
        <v>1.8</v>
      </c>
      <c r="O756">
        <f>ROUND(CP756,2)</f>
        <v>706.5</v>
      </c>
      <c r="P756">
        <f>ROUND(CQ756*I756,2)</f>
        <v>0.43</v>
      </c>
      <c r="Q756">
        <f>ROUND(CR756*I756,2)</f>
        <v>0</v>
      </c>
      <c r="R756">
        <f>ROUND(CS756*I756,2)</f>
        <v>0</v>
      </c>
      <c r="S756">
        <f>ROUND(CT756*I756,2)</f>
        <v>706.07</v>
      </c>
      <c r="T756">
        <f>ROUND(CU756*I756,2)</f>
        <v>0</v>
      </c>
      <c r="U756">
        <f>CV756*I756</f>
        <v>1.62</v>
      </c>
      <c r="V756">
        <f>CW756*I756</f>
        <v>0</v>
      </c>
      <c r="W756">
        <f>ROUND(CX756*I756,2)</f>
        <v>0</v>
      </c>
      <c r="X756">
        <f t="shared" si="432"/>
        <v>494.25</v>
      </c>
      <c r="Y756">
        <f t="shared" si="432"/>
        <v>70.61</v>
      </c>
      <c r="AA756">
        <v>1423013546</v>
      </c>
      <c r="AB756">
        <f>ROUND((AC756+AD756+AF756),6)</f>
        <v>392.5</v>
      </c>
      <c r="AC756">
        <f>ROUND((ES756),6)</f>
        <v>0.24</v>
      </c>
      <c r="AD756">
        <f>ROUND((((ET756)-(EU756))+AE756),6)</f>
        <v>0</v>
      </c>
      <c r="AE756">
        <f t="shared" si="433"/>
        <v>0</v>
      </c>
      <c r="AF756">
        <f t="shared" si="433"/>
        <v>392.26</v>
      </c>
      <c r="AG756">
        <f>ROUND((AP756),6)</f>
        <v>0</v>
      </c>
      <c r="AH756">
        <f t="shared" si="434"/>
        <v>0.9</v>
      </c>
      <c r="AI756">
        <f t="shared" si="434"/>
        <v>0</v>
      </c>
      <c r="AJ756">
        <f>(AS756)</f>
        <v>0</v>
      </c>
      <c r="AK756">
        <v>392.5</v>
      </c>
      <c r="AL756">
        <v>0.24</v>
      </c>
      <c r="AM756">
        <v>0</v>
      </c>
      <c r="AN756">
        <v>0</v>
      </c>
      <c r="AO756">
        <v>392.26</v>
      </c>
      <c r="AP756">
        <v>0</v>
      </c>
      <c r="AQ756">
        <v>0.9</v>
      </c>
      <c r="AR756">
        <v>0</v>
      </c>
      <c r="AS756">
        <v>0</v>
      </c>
      <c r="AT756">
        <v>70</v>
      </c>
      <c r="AU756">
        <v>10</v>
      </c>
      <c r="AV756">
        <v>1</v>
      </c>
      <c r="AW756">
        <v>1</v>
      </c>
      <c r="AZ756">
        <v>1</v>
      </c>
      <c r="BA756">
        <v>1</v>
      </c>
      <c r="BB756">
        <v>1</v>
      </c>
      <c r="BC756">
        <v>1</v>
      </c>
      <c r="BD756" t="s">
        <v>3</v>
      </c>
      <c r="BE756" t="s">
        <v>3</v>
      </c>
      <c r="BF756" t="s">
        <v>3</v>
      </c>
      <c r="BG756" t="s">
        <v>3</v>
      </c>
      <c r="BH756">
        <v>0</v>
      </c>
      <c r="BI756">
        <v>4</v>
      </c>
      <c r="BJ756" t="s">
        <v>35</v>
      </c>
      <c r="BM756">
        <v>0</v>
      </c>
      <c r="BN756">
        <v>0</v>
      </c>
      <c r="BO756" t="s">
        <v>3</v>
      </c>
      <c r="BP756">
        <v>0</v>
      </c>
      <c r="BQ756">
        <v>1</v>
      </c>
      <c r="BR756">
        <v>0</v>
      </c>
      <c r="BS756">
        <v>1</v>
      </c>
      <c r="BT756">
        <v>1</v>
      </c>
      <c r="BU756">
        <v>1</v>
      </c>
      <c r="BV756">
        <v>1</v>
      </c>
      <c r="BW756">
        <v>1</v>
      </c>
      <c r="BX756">
        <v>1</v>
      </c>
      <c r="BY756" t="s">
        <v>3</v>
      </c>
      <c r="BZ756">
        <v>70</v>
      </c>
      <c r="CA756">
        <v>10</v>
      </c>
      <c r="CB756" t="s">
        <v>3</v>
      </c>
      <c r="CE756">
        <v>0</v>
      </c>
      <c r="CF756">
        <v>0</v>
      </c>
      <c r="CG756">
        <v>0</v>
      </c>
      <c r="CM756">
        <v>0</v>
      </c>
      <c r="CN756" t="s">
        <v>3</v>
      </c>
      <c r="CO756">
        <v>0</v>
      </c>
      <c r="CP756">
        <f>(P756+Q756+S756)</f>
        <v>706.5</v>
      </c>
      <c r="CQ756">
        <f>(AC756*BC756*AW756)</f>
        <v>0.24</v>
      </c>
      <c r="CR756">
        <f>((((ET756)*BB756-(EU756)*BS756)+AE756*BS756)*AV756)</f>
        <v>0</v>
      </c>
      <c r="CS756">
        <f>(AE756*BS756*AV756)</f>
        <v>0</v>
      </c>
      <c r="CT756">
        <f>(AF756*BA756*AV756)</f>
        <v>392.26</v>
      </c>
      <c r="CU756">
        <f>AG756</f>
        <v>0</v>
      </c>
      <c r="CV756">
        <f>(AH756*AV756)</f>
        <v>0.9</v>
      </c>
      <c r="CW756">
        <f t="shared" si="435"/>
        <v>0</v>
      </c>
      <c r="CX756">
        <f t="shared" si="435"/>
        <v>0</v>
      </c>
      <c r="CY756">
        <f>((S756*BZ756)/100)</f>
        <v>494.24900000000002</v>
      </c>
      <c r="CZ756">
        <f>((S756*CA756)/100)</f>
        <v>70.607000000000014</v>
      </c>
      <c r="DC756" t="s">
        <v>3</v>
      </c>
      <c r="DD756" t="s">
        <v>3</v>
      </c>
      <c r="DE756" t="s">
        <v>3</v>
      </c>
      <c r="DF756" t="s">
        <v>3</v>
      </c>
      <c r="DG756" t="s">
        <v>3</v>
      </c>
      <c r="DH756" t="s">
        <v>3</v>
      </c>
      <c r="DI756" t="s">
        <v>3</v>
      </c>
      <c r="DJ756" t="s">
        <v>3</v>
      </c>
      <c r="DK756" t="s">
        <v>3</v>
      </c>
      <c r="DL756" t="s">
        <v>3</v>
      </c>
      <c r="DM756" t="s">
        <v>3</v>
      </c>
      <c r="DN756">
        <v>0</v>
      </c>
      <c r="DO756">
        <v>0</v>
      </c>
      <c r="DP756">
        <v>1</v>
      </c>
      <c r="DQ756">
        <v>1</v>
      </c>
      <c r="DU756">
        <v>16987630</v>
      </c>
      <c r="DV756" t="s">
        <v>34</v>
      </c>
      <c r="DW756" t="s">
        <v>34</v>
      </c>
      <c r="DX756">
        <v>10</v>
      </c>
      <c r="DZ756" t="s">
        <v>3</v>
      </c>
      <c r="EA756" t="s">
        <v>3</v>
      </c>
      <c r="EB756" t="s">
        <v>3</v>
      </c>
      <c r="EC756" t="s">
        <v>3</v>
      </c>
      <c r="EE756">
        <v>1306206291</v>
      </c>
      <c r="EF756">
        <v>1</v>
      </c>
      <c r="EG756" t="s">
        <v>23</v>
      </c>
      <c r="EH756">
        <v>0</v>
      </c>
      <c r="EI756" t="s">
        <v>3</v>
      </c>
      <c r="EJ756">
        <v>4</v>
      </c>
      <c r="EK756">
        <v>0</v>
      </c>
      <c r="EL756" t="s">
        <v>24</v>
      </c>
      <c r="EM756" t="s">
        <v>25</v>
      </c>
      <c r="EO756" t="s">
        <v>3</v>
      </c>
      <c r="EQ756">
        <v>0</v>
      </c>
      <c r="ER756">
        <v>392.5</v>
      </c>
      <c r="ES756">
        <v>0.24</v>
      </c>
      <c r="ET756">
        <v>0</v>
      </c>
      <c r="EU756">
        <v>0</v>
      </c>
      <c r="EV756">
        <v>392.26</v>
      </c>
      <c r="EW756">
        <v>0.9</v>
      </c>
      <c r="EX756">
        <v>0</v>
      </c>
      <c r="EY756">
        <v>0</v>
      </c>
      <c r="FQ756">
        <v>0</v>
      </c>
      <c r="FR756">
        <f>ROUND(IF(BI756=3,GM756,0),2)</f>
        <v>0</v>
      </c>
      <c r="FS756">
        <v>0</v>
      </c>
      <c r="FX756">
        <v>70</v>
      </c>
      <c r="FY756">
        <v>10</v>
      </c>
      <c r="GA756" t="s">
        <v>3</v>
      </c>
      <c r="GD756">
        <v>0</v>
      </c>
      <c r="GF756">
        <v>1645473191</v>
      </c>
      <c r="GG756">
        <v>2</v>
      </c>
      <c r="GH756">
        <v>1</v>
      </c>
      <c r="GI756">
        <v>-2</v>
      </c>
      <c r="GJ756">
        <v>0</v>
      </c>
      <c r="GK756">
        <f>ROUND(R756*(R12)/100,2)</f>
        <v>0</v>
      </c>
      <c r="GL756">
        <f>ROUND(IF(AND(BH756=3,BI756=3,FS756&lt;&gt;0),P756,0),2)</f>
        <v>0</v>
      </c>
      <c r="GM756">
        <f>ROUND(O756+X756+Y756+GK756,2)+GX756</f>
        <v>1271.3599999999999</v>
      </c>
      <c r="GN756">
        <f>IF(OR(BI756=0,BI756=1),ROUND(O756+X756+Y756+GK756,2),0)</f>
        <v>0</v>
      </c>
      <c r="GO756">
        <f>IF(BI756=2,ROUND(O756+X756+Y756+GK756,2),0)</f>
        <v>0</v>
      </c>
      <c r="GP756">
        <f>IF(BI756=4,ROUND(O756+X756+Y756+GK756,2)+GX756,0)</f>
        <v>1271.3599999999999</v>
      </c>
      <c r="GR756">
        <v>0</v>
      </c>
      <c r="GS756">
        <v>3</v>
      </c>
      <c r="GT756">
        <v>0</v>
      </c>
      <c r="GU756" t="s">
        <v>3</v>
      </c>
      <c r="GV756">
        <f>ROUND((GT756),6)</f>
        <v>0</v>
      </c>
      <c r="GW756">
        <v>1</v>
      </c>
      <c r="GX756">
        <f>ROUND(HC756*I756,2)</f>
        <v>0</v>
      </c>
      <c r="HA756">
        <v>0</v>
      </c>
      <c r="HB756">
        <v>0</v>
      </c>
      <c r="HC756">
        <f>GV756*GW756</f>
        <v>0</v>
      </c>
      <c r="HE756" t="s">
        <v>3</v>
      </c>
      <c r="HF756" t="s">
        <v>3</v>
      </c>
      <c r="HM756" t="s">
        <v>3</v>
      </c>
      <c r="HN756" t="s">
        <v>3</v>
      </c>
      <c r="HO756" t="s">
        <v>3</v>
      </c>
      <c r="HP756" t="s">
        <v>3</v>
      </c>
      <c r="HQ756" t="s">
        <v>3</v>
      </c>
      <c r="IK756">
        <v>0</v>
      </c>
    </row>
    <row r="757" spans="1:245" x14ac:dyDescent="0.2">
      <c r="A757">
        <v>19</v>
      </c>
      <c r="B757">
        <v>1</v>
      </c>
      <c r="F757" t="s">
        <v>3</v>
      </c>
      <c r="G757" t="s">
        <v>292</v>
      </c>
      <c r="H757" t="s">
        <v>3</v>
      </c>
      <c r="AA757">
        <v>1</v>
      </c>
      <c r="IK757">
        <v>0</v>
      </c>
    </row>
    <row r="758" spans="1:245" x14ac:dyDescent="0.2">
      <c r="A758">
        <v>17</v>
      </c>
      <c r="B758">
        <v>1</v>
      </c>
      <c r="C758">
        <f>ROW(SmtRes!A269)</f>
        <v>269</v>
      </c>
      <c r="D758">
        <f>ROW(EtalonRes!A269)</f>
        <v>269</v>
      </c>
      <c r="E758" t="s">
        <v>293</v>
      </c>
      <c r="F758" t="s">
        <v>19</v>
      </c>
      <c r="G758" t="s">
        <v>20</v>
      </c>
      <c r="H758" t="s">
        <v>21</v>
      </c>
      <c r="I758">
        <v>20</v>
      </c>
      <c r="J758">
        <v>0</v>
      </c>
      <c r="K758">
        <v>20</v>
      </c>
      <c r="O758">
        <f t="shared" ref="O758:O763" si="436">ROUND(CP758,2)</f>
        <v>10198.6</v>
      </c>
      <c r="P758">
        <f t="shared" ref="P758:P763" si="437">ROUND(CQ758*I758,2)</f>
        <v>0</v>
      </c>
      <c r="Q758">
        <f t="shared" ref="Q758:Q763" si="438">ROUND(CR758*I758,2)</f>
        <v>0</v>
      </c>
      <c r="R758">
        <f t="shared" ref="R758:R763" si="439">ROUND(CS758*I758,2)</f>
        <v>0</v>
      </c>
      <c r="S758">
        <f t="shared" ref="S758:S763" si="440">ROUND(CT758*I758,2)</f>
        <v>10198.6</v>
      </c>
      <c r="T758">
        <f t="shared" ref="T758:T763" si="441">ROUND(CU758*I758,2)</f>
        <v>0</v>
      </c>
      <c r="U758">
        <f t="shared" ref="U758:U763" si="442">CV758*I758</f>
        <v>23.4</v>
      </c>
      <c r="V758">
        <f t="shared" ref="V758:V763" si="443">CW758*I758</f>
        <v>0</v>
      </c>
      <c r="W758">
        <f t="shared" ref="W758:W763" si="444">ROUND(CX758*I758,2)</f>
        <v>0</v>
      </c>
      <c r="X758">
        <f t="shared" ref="X758:Y763" si="445">ROUND(CY758,2)</f>
        <v>7139.02</v>
      </c>
      <c r="Y758">
        <f t="shared" si="445"/>
        <v>1019.86</v>
      </c>
      <c r="AA758">
        <v>1423013546</v>
      </c>
      <c r="AB758">
        <f t="shared" ref="AB758:AB763" si="446">ROUND((AC758+AD758+AF758),6)</f>
        <v>509.93</v>
      </c>
      <c r="AC758">
        <f t="shared" ref="AC758:AC763" si="447">ROUND((ES758),6)</f>
        <v>0</v>
      </c>
      <c r="AD758">
        <f>ROUND((((ET758)-(EU758))+AE758),6)</f>
        <v>0</v>
      </c>
      <c r="AE758">
        <f t="shared" ref="AE758:AF763" si="448">ROUND((EU758),6)</f>
        <v>0</v>
      </c>
      <c r="AF758">
        <f t="shared" si="448"/>
        <v>509.93</v>
      </c>
      <c r="AG758">
        <f t="shared" ref="AG758:AG763" si="449">ROUND((AP758),6)</f>
        <v>0</v>
      </c>
      <c r="AH758">
        <f t="shared" ref="AH758:AI763" si="450">(EW758)</f>
        <v>1.17</v>
      </c>
      <c r="AI758">
        <f t="shared" si="450"/>
        <v>0</v>
      </c>
      <c r="AJ758">
        <f t="shared" ref="AJ758:AJ763" si="451">(AS758)</f>
        <v>0</v>
      </c>
      <c r="AK758">
        <v>509.93</v>
      </c>
      <c r="AL758">
        <v>0</v>
      </c>
      <c r="AM758">
        <v>0</v>
      </c>
      <c r="AN758">
        <v>0</v>
      </c>
      <c r="AO758">
        <v>509.93</v>
      </c>
      <c r="AP758">
        <v>0</v>
      </c>
      <c r="AQ758">
        <v>1.17</v>
      </c>
      <c r="AR758">
        <v>0</v>
      </c>
      <c r="AS758">
        <v>0</v>
      </c>
      <c r="AT758">
        <v>70</v>
      </c>
      <c r="AU758">
        <v>10</v>
      </c>
      <c r="AV758">
        <v>1</v>
      </c>
      <c r="AW758">
        <v>1</v>
      </c>
      <c r="AZ758">
        <v>1</v>
      </c>
      <c r="BA758">
        <v>1</v>
      </c>
      <c r="BB758">
        <v>1</v>
      </c>
      <c r="BC758">
        <v>1</v>
      </c>
      <c r="BD758" t="s">
        <v>3</v>
      </c>
      <c r="BE758" t="s">
        <v>3</v>
      </c>
      <c r="BF758" t="s">
        <v>3</v>
      </c>
      <c r="BG758" t="s">
        <v>3</v>
      </c>
      <c r="BH758">
        <v>0</v>
      </c>
      <c r="BI758">
        <v>4</v>
      </c>
      <c r="BJ758" t="s">
        <v>22</v>
      </c>
      <c r="BM758">
        <v>0</v>
      </c>
      <c r="BN758">
        <v>0</v>
      </c>
      <c r="BO758" t="s">
        <v>3</v>
      </c>
      <c r="BP758">
        <v>0</v>
      </c>
      <c r="BQ758">
        <v>1</v>
      </c>
      <c r="BR758">
        <v>0</v>
      </c>
      <c r="BS758">
        <v>1</v>
      </c>
      <c r="BT758">
        <v>1</v>
      </c>
      <c r="BU758">
        <v>1</v>
      </c>
      <c r="BV758">
        <v>1</v>
      </c>
      <c r="BW758">
        <v>1</v>
      </c>
      <c r="BX758">
        <v>1</v>
      </c>
      <c r="BY758" t="s">
        <v>3</v>
      </c>
      <c r="BZ758">
        <v>70</v>
      </c>
      <c r="CA758">
        <v>10</v>
      </c>
      <c r="CB758" t="s">
        <v>3</v>
      </c>
      <c r="CE758">
        <v>0</v>
      </c>
      <c r="CF758">
        <v>0</v>
      </c>
      <c r="CG758">
        <v>0</v>
      </c>
      <c r="CM758">
        <v>0</v>
      </c>
      <c r="CN758" t="s">
        <v>3</v>
      </c>
      <c r="CO758">
        <v>0</v>
      </c>
      <c r="CP758">
        <f t="shared" ref="CP758:CP763" si="452">(P758+Q758+S758)</f>
        <v>10198.6</v>
      </c>
      <c r="CQ758">
        <f>(AC758*BC758*AW758)</f>
        <v>0</v>
      </c>
      <c r="CR758">
        <f>((((ET758)*BB758-(EU758)*BS758)+AE758*BS758)*AV758)</f>
        <v>0</v>
      </c>
      <c r="CS758">
        <f>(AE758*BS758*AV758)</f>
        <v>0</v>
      </c>
      <c r="CT758">
        <f>(AF758*BA758*AV758)</f>
        <v>509.93</v>
      </c>
      <c r="CU758">
        <f t="shared" ref="CU758:CU763" si="453">AG758</f>
        <v>0</v>
      </c>
      <c r="CV758">
        <f>(AH758*AV758)</f>
        <v>1.17</v>
      </c>
      <c r="CW758">
        <f t="shared" ref="CW758:CX763" si="454">AI758</f>
        <v>0</v>
      </c>
      <c r="CX758">
        <f t="shared" si="454"/>
        <v>0</v>
      </c>
      <c r="CY758">
        <f>((S758*BZ758)/100)</f>
        <v>7139.02</v>
      </c>
      <c r="CZ758">
        <f>((S758*CA758)/100)</f>
        <v>1019.86</v>
      </c>
      <c r="DC758" t="s">
        <v>3</v>
      </c>
      <c r="DD758" t="s">
        <v>3</v>
      </c>
      <c r="DE758" t="s">
        <v>3</v>
      </c>
      <c r="DF758" t="s">
        <v>3</v>
      </c>
      <c r="DG758" t="s">
        <v>3</v>
      </c>
      <c r="DH758" t="s">
        <v>3</v>
      </c>
      <c r="DI758" t="s">
        <v>3</v>
      </c>
      <c r="DJ758" t="s">
        <v>3</v>
      </c>
      <c r="DK758" t="s">
        <v>3</v>
      </c>
      <c r="DL758" t="s">
        <v>3</v>
      </c>
      <c r="DM758" t="s">
        <v>3</v>
      </c>
      <c r="DN758">
        <v>0</v>
      </c>
      <c r="DO758">
        <v>0</v>
      </c>
      <c r="DP758">
        <v>1</v>
      </c>
      <c r="DQ758">
        <v>1</v>
      </c>
      <c r="DU758">
        <v>16987630</v>
      </c>
      <c r="DV758" t="s">
        <v>21</v>
      </c>
      <c r="DW758" t="s">
        <v>21</v>
      </c>
      <c r="DX758">
        <v>1</v>
      </c>
      <c r="DZ758" t="s">
        <v>3</v>
      </c>
      <c r="EA758" t="s">
        <v>3</v>
      </c>
      <c r="EB758" t="s">
        <v>3</v>
      </c>
      <c r="EC758" t="s">
        <v>3</v>
      </c>
      <c r="EE758">
        <v>1306206291</v>
      </c>
      <c r="EF758">
        <v>1</v>
      </c>
      <c r="EG758" t="s">
        <v>23</v>
      </c>
      <c r="EH758">
        <v>0</v>
      </c>
      <c r="EI758" t="s">
        <v>3</v>
      </c>
      <c r="EJ758">
        <v>4</v>
      </c>
      <c r="EK758">
        <v>0</v>
      </c>
      <c r="EL758" t="s">
        <v>24</v>
      </c>
      <c r="EM758" t="s">
        <v>25</v>
      </c>
      <c r="EO758" t="s">
        <v>3</v>
      </c>
      <c r="EQ758">
        <v>0</v>
      </c>
      <c r="ER758">
        <v>509.93</v>
      </c>
      <c r="ES758">
        <v>0</v>
      </c>
      <c r="ET758">
        <v>0</v>
      </c>
      <c r="EU758">
        <v>0</v>
      </c>
      <c r="EV758">
        <v>509.93</v>
      </c>
      <c r="EW758">
        <v>1.17</v>
      </c>
      <c r="EX758">
        <v>0</v>
      </c>
      <c r="EY758">
        <v>0</v>
      </c>
      <c r="FQ758">
        <v>0</v>
      </c>
      <c r="FR758">
        <f t="shared" ref="FR758:FR763" si="455">ROUND(IF(BI758=3,GM758,0),2)</f>
        <v>0</v>
      </c>
      <c r="FS758">
        <v>0</v>
      </c>
      <c r="FX758">
        <v>70</v>
      </c>
      <c r="FY758">
        <v>10</v>
      </c>
      <c r="GA758" t="s">
        <v>3</v>
      </c>
      <c r="GD758">
        <v>0</v>
      </c>
      <c r="GF758">
        <v>-1066154073</v>
      </c>
      <c r="GG758">
        <v>2</v>
      </c>
      <c r="GH758">
        <v>1</v>
      </c>
      <c r="GI758">
        <v>-2</v>
      </c>
      <c r="GJ758">
        <v>0</v>
      </c>
      <c r="GK758">
        <f>ROUND(R758*(R12)/100,2)</f>
        <v>0</v>
      </c>
      <c r="GL758">
        <f t="shared" ref="GL758:GL763" si="456">ROUND(IF(AND(BH758=3,BI758=3,FS758&lt;&gt;0),P758,0),2)</f>
        <v>0</v>
      </c>
      <c r="GM758">
        <f t="shared" ref="GM758:GM763" si="457">ROUND(O758+X758+Y758+GK758,2)+GX758</f>
        <v>18357.48</v>
      </c>
      <c r="GN758">
        <f t="shared" ref="GN758:GN763" si="458">IF(OR(BI758=0,BI758=1),ROUND(O758+X758+Y758+GK758,2),0)</f>
        <v>0</v>
      </c>
      <c r="GO758">
        <f t="shared" ref="GO758:GO763" si="459">IF(BI758=2,ROUND(O758+X758+Y758+GK758,2),0)</f>
        <v>0</v>
      </c>
      <c r="GP758">
        <f t="shared" ref="GP758:GP763" si="460">IF(BI758=4,ROUND(O758+X758+Y758+GK758,2)+GX758,0)</f>
        <v>18357.48</v>
      </c>
      <c r="GR758">
        <v>0</v>
      </c>
      <c r="GS758">
        <v>3</v>
      </c>
      <c r="GT758">
        <v>0</v>
      </c>
      <c r="GU758" t="s">
        <v>3</v>
      </c>
      <c r="GV758">
        <f t="shared" ref="GV758:GV763" si="461">ROUND((GT758),6)</f>
        <v>0</v>
      </c>
      <c r="GW758">
        <v>1</v>
      </c>
      <c r="GX758">
        <f t="shared" ref="GX758:GX763" si="462">ROUND(HC758*I758,2)</f>
        <v>0</v>
      </c>
      <c r="HA758">
        <v>0</v>
      </c>
      <c r="HB758">
        <v>0</v>
      </c>
      <c r="HC758">
        <f t="shared" ref="HC758:HC763" si="463">GV758*GW758</f>
        <v>0</v>
      </c>
      <c r="HE758" t="s">
        <v>3</v>
      </c>
      <c r="HF758" t="s">
        <v>3</v>
      </c>
      <c r="HM758" t="s">
        <v>3</v>
      </c>
      <c r="HN758" t="s">
        <v>3</v>
      </c>
      <c r="HO758" t="s">
        <v>3</v>
      </c>
      <c r="HP758" t="s">
        <v>3</v>
      </c>
      <c r="HQ758" t="s">
        <v>3</v>
      </c>
      <c r="IK758">
        <v>0</v>
      </c>
    </row>
    <row r="759" spans="1:245" x14ac:dyDescent="0.2">
      <c r="A759">
        <v>17</v>
      </c>
      <c r="B759">
        <v>1</v>
      </c>
      <c r="E759" t="s">
        <v>3</v>
      </c>
      <c r="F759" t="s">
        <v>26</v>
      </c>
      <c r="G759" t="s">
        <v>27</v>
      </c>
      <c r="H759" t="s">
        <v>177</v>
      </c>
      <c r="I759">
        <v>20</v>
      </c>
      <c r="J759">
        <v>0</v>
      </c>
      <c r="K759">
        <v>20</v>
      </c>
      <c r="O759">
        <f t="shared" si="436"/>
        <v>3600</v>
      </c>
      <c r="P759">
        <f t="shared" si="437"/>
        <v>3600</v>
      </c>
      <c r="Q759">
        <f t="shared" si="438"/>
        <v>0</v>
      </c>
      <c r="R759">
        <f t="shared" si="439"/>
        <v>0</v>
      </c>
      <c r="S759">
        <f t="shared" si="440"/>
        <v>0</v>
      </c>
      <c r="T759">
        <f t="shared" si="441"/>
        <v>0</v>
      </c>
      <c r="U759">
        <f t="shared" si="442"/>
        <v>0</v>
      </c>
      <c r="V759">
        <f t="shared" si="443"/>
        <v>0</v>
      </c>
      <c r="W759">
        <f t="shared" si="444"/>
        <v>0</v>
      </c>
      <c r="X759">
        <f t="shared" si="445"/>
        <v>0</v>
      </c>
      <c r="Y759">
        <f t="shared" si="445"/>
        <v>0</v>
      </c>
      <c r="AA759">
        <v>-1</v>
      </c>
      <c r="AB759">
        <f t="shared" si="446"/>
        <v>180</v>
      </c>
      <c r="AC759">
        <f t="shared" si="447"/>
        <v>180</v>
      </c>
      <c r="AD759">
        <f>ROUND((ET759),6)</f>
        <v>0</v>
      </c>
      <c r="AE759">
        <f t="shared" si="448"/>
        <v>0</v>
      </c>
      <c r="AF759">
        <f t="shared" si="448"/>
        <v>0</v>
      </c>
      <c r="AG759">
        <f t="shared" si="449"/>
        <v>0</v>
      </c>
      <c r="AH759">
        <f t="shared" si="450"/>
        <v>0</v>
      </c>
      <c r="AI759">
        <f t="shared" si="450"/>
        <v>0</v>
      </c>
      <c r="AJ759">
        <f t="shared" si="451"/>
        <v>0</v>
      </c>
      <c r="AK759">
        <v>180</v>
      </c>
      <c r="AL759">
        <v>180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1</v>
      </c>
      <c r="AW759">
        <v>1</v>
      </c>
      <c r="AZ759">
        <v>1</v>
      </c>
      <c r="BA759">
        <v>1</v>
      </c>
      <c r="BB759">
        <v>1</v>
      </c>
      <c r="BC759">
        <v>1</v>
      </c>
      <c r="BD759" t="s">
        <v>3</v>
      </c>
      <c r="BE759" t="s">
        <v>3</v>
      </c>
      <c r="BF759" t="s">
        <v>3</v>
      </c>
      <c r="BG759" t="s">
        <v>3</v>
      </c>
      <c r="BH759">
        <v>3</v>
      </c>
      <c r="BI759">
        <v>1</v>
      </c>
      <c r="BJ759" t="s">
        <v>3</v>
      </c>
      <c r="BM759">
        <v>356</v>
      </c>
      <c r="BN759">
        <v>0</v>
      </c>
      <c r="BO759" t="s">
        <v>3</v>
      </c>
      <c r="BP759">
        <v>0</v>
      </c>
      <c r="BQ759">
        <v>0</v>
      </c>
      <c r="BR759">
        <v>0</v>
      </c>
      <c r="BS759">
        <v>1</v>
      </c>
      <c r="BT759">
        <v>1</v>
      </c>
      <c r="BU759">
        <v>1</v>
      </c>
      <c r="BV759">
        <v>1</v>
      </c>
      <c r="BW759">
        <v>1</v>
      </c>
      <c r="BX759">
        <v>1</v>
      </c>
      <c r="BY759" t="s">
        <v>3</v>
      </c>
      <c r="BZ759">
        <v>67</v>
      </c>
      <c r="CA759">
        <v>67</v>
      </c>
      <c r="CB759" t="s">
        <v>3</v>
      </c>
      <c r="CE759">
        <v>0</v>
      </c>
      <c r="CF759">
        <v>0</v>
      </c>
      <c r="CG759">
        <v>0</v>
      </c>
      <c r="CM759">
        <v>0</v>
      </c>
      <c r="CN759" t="s">
        <v>3</v>
      </c>
      <c r="CO759">
        <v>0</v>
      </c>
      <c r="CP759">
        <f t="shared" si="452"/>
        <v>3600</v>
      </c>
      <c r="CQ759">
        <f>AC759*BC759</f>
        <v>180</v>
      </c>
      <c r="CR759">
        <f>AD759*BB759</f>
        <v>0</v>
      </c>
      <c r="CS759">
        <f>AE759*BS759</f>
        <v>0</v>
      </c>
      <c r="CT759">
        <f>AF759*BA759</f>
        <v>0</v>
      </c>
      <c r="CU759">
        <f t="shared" si="453"/>
        <v>0</v>
      </c>
      <c r="CV759">
        <f>AH759</f>
        <v>0</v>
      </c>
      <c r="CW759">
        <f t="shared" si="454"/>
        <v>0</v>
      </c>
      <c r="CX759">
        <f t="shared" si="454"/>
        <v>0</v>
      </c>
      <c r="CY759">
        <f>0</f>
        <v>0</v>
      </c>
      <c r="CZ759">
        <f>0</f>
        <v>0</v>
      </c>
      <c r="DC759" t="s">
        <v>3</v>
      </c>
      <c r="DD759" t="s">
        <v>3</v>
      </c>
      <c r="DE759" t="s">
        <v>3</v>
      </c>
      <c r="DF759" t="s">
        <v>3</v>
      </c>
      <c r="DG759" t="s">
        <v>3</v>
      </c>
      <c r="DH759" t="s">
        <v>3</v>
      </c>
      <c r="DI759" t="s">
        <v>3</v>
      </c>
      <c r="DJ759" t="s">
        <v>3</v>
      </c>
      <c r="DK759" t="s">
        <v>3</v>
      </c>
      <c r="DL759" t="s">
        <v>3</v>
      </c>
      <c r="DM759" t="s">
        <v>3</v>
      </c>
      <c r="DN759">
        <v>0</v>
      </c>
      <c r="DO759">
        <v>0</v>
      </c>
      <c r="DP759">
        <v>1</v>
      </c>
      <c r="DQ759">
        <v>1</v>
      </c>
      <c r="DU759">
        <v>1013</v>
      </c>
      <c r="DV759" t="s">
        <v>177</v>
      </c>
      <c r="DW759" t="s">
        <v>177</v>
      </c>
      <c r="DX759">
        <v>7.0999999999999994E-2</v>
      </c>
      <c r="DZ759" t="s">
        <v>3</v>
      </c>
      <c r="EA759" t="s">
        <v>3</v>
      </c>
      <c r="EB759" t="s">
        <v>3</v>
      </c>
      <c r="EC759" t="s">
        <v>3</v>
      </c>
      <c r="EE759">
        <v>0</v>
      </c>
      <c r="EF759">
        <v>0</v>
      </c>
      <c r="EG759" t="s">
        <v>3</v>
      </c>
      <c r="EH759">
        <v>0</v>
      </c>
      <c r="EI759" t="s">
        <v>3</v>
      </c>
      <c r="EJ759">
        <v>0</v>
      </c>
      <c r="EK759">
        <v>356</v>
      </c>
      <c r="EL759" t="s">
        <v>3</v>
      </c>
      <c r="EM759" t="s">
        <v>3</v>
      </c>
      <c r="EO759" t="s">
        <v>3</v>
      </c>
      <c r="EQ759">
        <v>1024</v>
      </c>
      <c r="ER759">
        <v>180</v>
      </c>
      <c r="ES759">
        <v>180</v>
      </c>
      <c r="ET759">
        <v>0</v>
      </c>
      <c r="EU759">
        <v>0</v>
      </c>
      <c r="EV759">
        <v>0</v>
      </c>
      <c r="EW759">
        <v>0</v>
      </c>
      <c r="EX759">
        <v>0</v>
      </c>
      <c r="EY759">
        <v>0</v>
      </c>
      <c r="FQ759">
        <v>3600</v>
      </c>
      <c r="FR759">
        <f t="shared" si="455"/>
        <v>0</v>
      </c>
      <c r="FS759">
        <v>1</v>
      </c>
      <c r="FX759">
        <v>67</v>
      </c>
      <c r="FY759">
        <v>67</v>
      </c>
      <c r="GA759" t="s">
        <v>30</v>
      </c>
      <c r="GD759">
        <v>0</v>
      </c>
      <c r="GF759">
        <v>-54322067</v>
      </c>
      <c r="GG759">
        <v>2</v>
      </c>
      <c r="GH759">
        <v>0</v>
      </c>
      <c r="GI759">
        <v>-2</v>
      </c>
      <c r="GJ759">
        <v>0</v>
      </c>
      <c r="GK759">
        <f>ROUND(R759*(R12)/100,2)</f>
        <v>0</v>
      </c>
      <c r="GL759">
        <f t="shared" si="456"/>
        <v>0</v>
      </c>
      <c r="GM759">
        <f t="shared" si="457"/>
        <v>3600</v>
      </c>
      <c r="GN759">
        <f t="shared" si="458"/>
        <v>3600</v>
      </c>
      <c r="GO759">
        <f t="shared" si="459"/>
        <v>0</v>
      </c>
      <c r="GP759">
        <f t="shared" si="460"/>
        <v>0</v>
      </c>
      <c r="GR759">
        <v>0</v>
      </c>
      <c r="GS759">
        <v>4</v>
      </c>
      <c r="GT759">
        <v>0</v>
      </c>
      <c r="GU759" t="s">
        <v>3</v>
      </c>
      <c r="GV759">
        <f t="shared" si="461"/>
        <v>0</v>
      </c>
      <c r="GW759">
        <v>1</v>
      </c>
      <c r="GX759">
        <f t="shared" si="462"/>
        <v>0</v>
      </c>
      <c r="HA759">
        <v>0</v>
      </c>
      <c r="HB759">
        <v>0</v>
      </c>
      <c r="HC759">
        <f t="shared" si="463"/>
        <v>0</v>
      </c>
      <c r="HE759" t="s">
        <v>3</v>
      </c>
      <c r="HF759" t="s">
        <v>3</v>
      </c>
      <c r="HM759" t="s">
        <v>3</v>
      </c>
      <c r="HN759" t="s">
        <v>3</v>
      </c>
      <c r="HO759" t="s">
        <v>3</v>
      </c>
      <c r="HP759" t="s">
        <v>3</v>
      </c>
      <c r="HQ759" t="s">
        <v>3</v>
      </c>
      <c r="IK759">
        <v>0</v>
      </c>
    </row>
    <row r="760" spans="1:245" x14ac:dyDescent="0.2">
      <c r="A760">
        <v>17</v>
      </c>
      <c r="B760">
        <v>1</v>
      </c>
      <c r="C760">
        <f>ROW(SmtRes!A271)</f>
        <v>271</v>
      </c>
      <c r="D760">
        <f>ROW(EtalonRes!A271)</f>
        <v>271</v>
      </c>
      <c r="E760" t="s">
        <v>294</v>
      </c>
      <c r="F760" t="s">
        <v>32</v>
      </c>
      <c r="G760" t="s">
        <v>33</v>
      </c>
      <c r="H760" t="s">
        <v>34</v>
      </c>
      <c r="I760">
        <f>ROUND(20/10,9)</f>
        <v>2</v>
      </c>
      <c r="J760">
        <v>0</v>
      </c>
      <c r="K760">
        <f>ROUND(20/10,9)</f>
        <v>2</v>
      </c>
      <c r="O760">
        <f t="shared" si="436"/>
        <v>785</v>
      </c>
      <c r="P760">
        <f t="shared" si="437"/>
        <v>0.48</v>
      </c>
      <c r="Q760">
        <f t="shared" si="438"/>
        <v>0</v>
      </c>
      <c r="R760">
        <f t="shared" si="439"/>
        <v>0</v>
      </c>
      <c r="S760">
        <f t="shared" si="440"/>
        <v>784.52</v>
      </c>
      <c r="T760">
        <f t="shared" si="441"/>
        <v>0</v>
      </c>
      <c r="U760">
        <f t="shared" si="442"/>
        <v>1.8</v>
      </c>
      <c r="V760">
        <f t="shared" si="443"/>
        <v>0</v>
      </c>
      <c r="W760">
        <f t="shared" si="444"/>
        <v>0</v>
      </c>
      <c r="X760">
        <f t="shared" si="445"/>
        <v>549.16</v>
      </c>
      <c r="Y760">
        <f t="shared" si="445"/>
        <v>78.45</v>
      </c>
      <c r="AA760">
        <v>1423013546</v>
      </c>
      <c r="AB760">
        <f t="shared" si="446"/>
        <v>392.5</v>
      </c>
      <c r="AC760">
        <f t="shared" si="447"/>
        <v>0.24</v>
      </c>
      <c r="AD760">
        <f>ROUND((((ET760)-(EU760))+AE760),6)</f>
        <v>0</v>
      </c>
      <c r="AE760">
        <f t="shared" si="448"/>
        <v>0</v>
      </c>
      <c r="AF760">
        <f t="shared" si="448"/>
        <v>392.26</v>
      </c>
      <c r="AG760">
        <f t="shared" si="449"/>
        <v>0</v>
      </c>
      <c r="AH760">
        <f t="shared" si="450"/>
        <v>0.9</v>
      </c>
      <c r="AI760">
        <f t="shared" si="450"/>
        <v>0</v>
      </c>
      <c r="AJ760">
        <f t="shared" si="451"/>
        <v>0</v>
      </c>
      <c r="AK760">
        <v>392.5</v>
      </c>
      <c r="AL760">
        <v>0.24</v>
      </c>
      <c r="AM760">
        <v>0</v>
      </c>
      <c r="AN760">
        <v>0</v>
      </c>
      <c r="AO760">
        <v>392.26</v>
      </c>
      <c r="AP760">
        <v>0</v>
      </c>
      <c r="AQ760">
        <v>0.9</v>
      </c>
      <c r="AR760">
        <v>0</v>
      </c>
      <c r="AS760">
        <v>0</v>
      </c>
      <c r="AT760">
        <v>70</v>
      </c>
      <c r="AU760">
        <v>10</v>
      </c>
      <c r="AV760">
        <v>1</v>
      </c>
      <c r="AW760">
        <v>1</v>
      </c>
      <c r="AZ760">
        <v>1</v>
      </c>
      <c r="BA760">
        <v>1</v>
      </c>
      <c r="BB760">
        <v>1</v>
      </c>
      <c r="BC760">
        <v>1</v>
      </c>
      <c r="BD760" t="s">
        <v>3</v>
      </c>
      <c r="BE760" t="s">
        <v>3</v>
      </c>
      <c r="BF760" t="s">
        <v>3</v>
      </c>
      <c r="BG760" t="s">
        <v>3</v>
      </c>
      <c r="BH760">
        <v>0</v>
      </c>
      <c r="BI760">
        <v>4</v>
      </c>
      <c r="BJ760" t="s">
        <v>35</v>
      </c>
      <c r="BM760">
        <v>0</v>
      </c>
      <c r="BN760">
        <v>0</v>
      </c>
      <c r="BO760" t="s">
        <v>3</v>
      </c>
      <c r="BP760">
        <v>0</v>
      </c>
      <c r="BQ760">
        <v>1</v>
      </c>
      <c r="BR760">
        <v>0</v>
      </c>
      <c r="BS760">
        <v>1</v>
      </c>
      <c r="BT760">
        <v>1</v>
      </c>
      <c r="BU760">
        <v>1</v>
      </c>
      <c r="BV760">
        <v>1</v>
      </c>
      <c r="BW760">
        <v>1</v>
      </c>
      <c r="BX760">
        <v>1</v>
      </c>
      <c r="BY760" t="s">
        <v>3</v>
      </c>
      <c r="BZ760">
        <v>70</v>
      </c>
      <c r="CA760">
        <v>10</v>
      </c>
      <c r="CB760" t="s">
        <v>3</v>
      </c>
      <c r="CE760">
        <v>0</v>
      </c>
      <c r="CF760">
        <v>0</v>
      </c>
      <c r="CG760">
        <v>0</v>
      </c>
      <c r="CM760">
        <v>0</v>
      </c>
      <c r="CN760" t="s">
        <v>3</v>
      </c>
      <c r="CO760">
        <v>0</v>
      </c>
      <c r="CP760">
        <f t="shared" si="452"/>
        <v>785</v>
      </c>
      <c r="CQ760">
        <f>(AC760*BC760*AW760)</f>
        <v>0.24</v>
      </c>
      <c r="CR760">
        <f>((((ET760)*BB760-(EU760)*BS760)+AE760*BS760)*AV760)</f>
        <v>0</v>
      </c>
      <c r="CS760">
        <f>(AE760*BS760*AV760)</f>
        <v>0</v>
      </c>
      <c r="CT760">
        <f>(AF760*BA760*AV760)</f>
        <v>392.26</v>
      </c>
      <c r="CU760">
        <f t="shared" si="453"/>
        <v>0</v>
      </c>
      <c r="CV760">
        <f>(AH760*AV760)</f>
        <v>0.9</v>
      </c>
      <c r="CW760">
        <f t="shared" si="454"/>
        <v>0</v>
      </c>
      <c r="CX760">
        <f t="shared" si="454"/>
        <v>0</v>
      </c>
      <c r="CY760">
        <f>((S760*BZ760)/100)</f>
        <v>549.16399999999999</v>
      </c>
      <c r="CZ760">
        <f>((S760*CA760)/100)</f>
        <v>78.451999999999998</v>
      </c>
      <c r="DC760" t="s">
        <v>3</v>
      </c>
      <c r="DD760" t="s">
        <v>3</v>
      </c>
      <c r="DE760" t="s">
        <v>3</v>
      </c>
      <c r="DF760" t="s">
        <v>3</v>
      </c>
      <c r="DG760" t="s">
        <v>3</v>
      </c>
      <c r="DH760" t="s">
        <v>3</v>
      </c>
      <c r="DI760" t="s">
        <v>3</v>
      </c>
      <c r="DJ760" t="s">
        <v>3</v>
      </c>
      <c r="DK760" t="s">
        <v>3</v>
      </c>
      <c r="DL760" t="s">
        <v>3</v>
      </c>
      <c r="DM760" t="s">
        <v>3</v>
      </c>
      <c r="DN760">
        <v>0</v>
      </c>
      <c r="DO760">
        <v>0</v>
      </c>
      <c r="DP760">
        <v>1</v>
      </c>
      <c r="DQ760">
        <v>1</v>
      </c>
      <c r="DU760">
        <v>16987630</v>
      </c>
      <c r="DV760" t="s">
        <v>34</v>
      </c>
      <c r="DW760" t="s">
        <v>34</v>
      </c>
      <c r="DX760">
        <v>10</v>
      </c>
      <c r="DZ760" t="s">
        <v>3</v>
      </c>
      <c r="EA760" t="s">
        <v>3</v>
      </c>
      <c r="EB760" t="s">
        <v>3</v>
      </c>
      <c r="EC760" t="s">
        <v>3</v>
      </c>
      <c r="EE760">
        <v>1306206291</v>
      </c>
      <c r="EF760">
        <v>1</v>
      </c>
      <c r="EG760" t="s">
        <v>23</v>
      </c>
      <c r="EH760">
        <v>0</v>
      </c>
      <c r="EI760" t="s">
        <v>3</v>
      </c>
      <c r="EJ760">
        <v>4</v>
      </c>
      <c r="EK760">
        <v>0</v>
      </c>
      <c r="EL760" t="s">
        <v>24</v>
      </c>
      <c r="EM760" t="s">
        <v>25</v>
      </c>
      <c r="EO760" t="s">
        <v>3</v>
      </c>
      <c r="EQ760">
        <v>0</v>
      </c>
      <c r="ER760">
        <v>392.5</v>
      </c>
      <c r="ES760">
        <v>0.24</v>
      </c>
      <c r="ET760">
        <v>0</v>
      </c>
      <c r="EU760">
        <v>0</v>
      </c>
      <c r="EV760">
        <v>392.26</v>
      </c>
      <c r="EW760">
        <v>0.9</v>
      </c>
      <c r="EX760">
        <v>0</v>
      </c>
      <c r="EY760">
        <v>0</v>
      </c>
      <c r="FQ760">
        <v>0</v>
      </c>
      <c r="FR760">
        <f t="shared" si="455"/>
        <v>0</v>
      </c>
      <c r="FS760">
        <v>0</v>
      </c>
      <c r="FX760">
        <v>70</v>
      </c>
      <c r="FY760">
        <v>10</v>
      </c>
      <c r="GA760" t="s">
        <v>3</v>
      </c>
      <c r="GD760">
        <v>0</v>
      </c>
      <c r="GF760">
        <v>1645473191</v>
      </c>
      <c r="GG760">
        <v>2</v>
      </c>
      <c r="GH760">
        <v>1</v>
      </c>
      <c r="GI760">
        <v>-2</v>
      </c>
      <c r="GJ760">
        <v>0</v>
      </c>
      <c r="GK760">
        <f>ROUND(R760*(R12)/100,2)</f>
        <v>0</v>
      </c>
      <c r="GL760">
        <f t="shared" si="456"/>
        <v>0</v>
      </c>
      <c r="GM760">
        <f t="shared" si="457"/>
        <v>1412.61</v>
      </c>
      <c r="GN760">
        <f t="shared" si="458"/>
        <v>0</v>
      </c>
      <c r="GO760">
        <f t="shared" si="459"/>
        <v>0</v>
      </c>
      <c r="GP760">
        <f t="shared" si="460"/>
        <v>1412.61</v>
      </c>
      <c r="GR760">
        <v>0</v>
      </c>
      <c r="GS760">
        <v>3</v>
      </c>
      <c r="GT760">
        <v>0</v>
      </c>
      <c r="GU760" t="s">
        <v>3</v>
      </c>
      <c r="GV760">
        <f t="shared" si="461"/>
        <v>0</v>
      </c>
      <c r="GW760">
        <v>1</v>
      </c>
      <c r="GX760">
        <f t="shared" si="462"/>
        <v>0</v>
      </c>
      <c r="HA760">
        <v>0</v>
      </c>
      <c r="HB760">
        <v>0</v>
      </c>
      <c r="HC760">
        <f t="shared" si="463"/>
        <v>0</v>
      </c>
      <c r="HE760" t="s">
        <v>3</v>
      </c>
      <c r="HF760" t="s">
        <v>3</v>
      </c>
      <c r="HM760" t="s">
        <v>3</v>
      </c>
      <c r="HN760" t="s">
        <v>3</v>
      </c>
      <c r="HO760" t="s">
        <v>3</v>
      </c>
      <c r="HP760" t="s">
        <v>3</v>
      </c>
      <c r="HQ760" t="s">
        <v>3</v>
      </c>
      <c r="IK760">
        <v>0</v>
      </c>
    </row>
    <row r="761" spans="1:245" x14ac:dyDescent="0.2">
      <c r="A761">
        <v>17</v>
      </c>
      <c r="B761">
        <v>1</v>
      </c>
      <c r="C761">
        <f>ROW(SmtRes!A273)</f>
        <v>273</v>
      </c>
      <c r="D761">
        <f>ROW(EtalonRes!A273)</f>
        <v>273</v>
      </c>
      <c r="E761" t="s">
        <v>295</v>
      </c>
      <c r="F761" t="s">
        <v>161</v>
      </c>
      <c r="G761" t="s">
        <v>162</v>
      </c>
      <c r="H761" t="s">
        <v>34</v>
      </c>
      <c r="I761">
        <f>ROUND(3/10,9)</f>
        <v>0.3</v>
      </c>
      <c r="J761">
        <v>0</v>
      </c>
      <c r="K761">
        <f>ROUND(3/10,9)</f>
        <v>0.3</v>
      </c>
      <c r="O761">
        <f t="shared" si="436"/>
        <v>198.88</v>
      </c>
      <c r="P761">
        <f t="shared" si="437"/>
        <v>0.14000000000000001</v>
      </c>
      <c r="Q761">
        <f t="shared" si="438"/>
        <v>0</v>
      </c>
      <c r="R761">
        <f t="shared" si="439"/>
        <v>0</v>
      </c>
      <c r="S761">
        <f t="shared" si="440"/>
        <v>198.74</v>
      </c>
      <c r="T761">
        <f t="shared" si="441"/>
        <v>0</v>
      </c>
      <c r="U761">
        <f t="shared" si="442"/>
        <v>0.45599999999999996</v>
      </c>
      <c r="V761">
        <f t="shared" si="443"/>
        <v>0</v>
      </c>
      <c r="W761">
        <f t="shared" si="444"/>
        <v>0</v>
      </c>
      <c r="X761">
        <f t="shared" si="445"/>
        <v>139.12</v>
      </c>
      <c r="Y761">
        <f t="shared" si="445"/>
        <v>19.87</v>
      </c>
      <c r="AA761">
        <v>1423013546</v>
      </c>
      <c r="AB761">
        <f t="shared" si="446"/>
        <v>662.96</v>
      </c>
      <c r="AC761">
        <f t="shared" si="447"/>
        <v>0.48</v>
      </c>
      <c r="AD761">
        <f>ROUND((((ET761)-(EU761))+AE761),6)</f>
        <v>0</v>
      </c>
      <c r="AE761">
        <f t="shared" si="448"/>
        <v>0</v>
      </c>
      <c r="AF761">
        <f t="shared" si="448"/>
        <v>662.48</v>
      </c>
      <c r="AG761">
        <f t="shared" si="449"/>
        <v>0</v>
      </c>
      <c r="AH761">
        <f t="shared" si="450"/>
        <v>1.52</v>
      </c>
      <c r="AI761">
        <f t="shared" si="450"/>
        <v>0</v>
      </c>
      <c r="AJ761">
        <f t="shared" si="451"/>
        <v>0</v>
      </c>
      <c r="AK761">
        <v>662.96</v>
      </c>
      <c r="AL761">
        <v>0.48</v>
      </c>
      <c r="AM761">
        <v>0</v>
      </c>
      <c r="AN761">
        <v>0</v>
      </c>
      <c r="AO761">
        <v>662.48</v>
      </c>
      <c r="AP761">
        <v>0</v>
      </c>
      <c r="AQ761">
        <v>1.52</v>
      </c>
      <c r="AR761">
        <v>0</v>
      </c>
      <c r="AS761">
        <v>0</v>
      </c>
      <c r="AT761">
        <v>70</v>
      </c>
      <c r="AU761">
        <v>10</v>
      </c>
      <c r="AV761">
        <v>1</v>
      </c>
      <c r="AW761">
        <v>1</v>
      </c>
      <c r="AZ761">
        <v>1</v>
      </c>
      <c r="BA761">
        <v>1</v>
      </c>
      <c r="BB761">
        <v>1</v>
      </c>
      <c r="BC761">
        <v>1</v>
      </c>
      <c r="BD761" t="s">
        <v>3</v>
      </c>
      <c r="BE761" t="s">
        <v>3</v>
      </c>
      <c r="BF761" t="s">
        <v>3</v>
      </c>
      <c r="BG761" t="s">
        <v>3</v>
      </c>
      <c r="BH761">
        <v>0</v>
      </c>
      <c r="BI761">
        <v>4</v>
      </c>
      <c r="BJ761" t="s">
        <v>163</v>
      </c>
      <c r="BM761">
        <v>0</v>
      </c>
      <c r="BN761">
        <v>0</v>
      </c>
      <c r="BO761" t="s">
        <v>3</v>
      </c>
      <c r="BP761">
        <v>0</v>
      </c>
      <c r="BQ761">
        <v>1</v>
      </c>
      <c r="BR761">
        <v>0</v>
      </c>
      <c r="BS761">
        <v>1</v>
      </c>
      <c r="BT761">
        <v>1</v>
      </c>
      <c r="BU761">
        <v>1</v>
      </c>
      <c r="BV761">
        <v>1</v>
      </c>
      <c r="BW761">
        <v>1</v>
      </c>
      <c r="BX761">
        <v>1</v>
      </c>
      <c r="BY761" t="s">
        <v>3</v>
      </c>
      <c r="BZ761">
        <v>70</v>
      </c>
      <c r="CA761">
        <v>10</v>
      </c>
      <c r="CB761" t="s">
        <v>3</v>
      </c>
      <c r="CE761">
        <v>0</v>
      </c>
      <c r="CF761">
        <v>0</v>
      </c>
      <c r="CG761">
        <v>0</v>
      </c>
      <c r="CM761">
        <v>0</v>
      </c>
      <c r="CN761" t="s">
        <v>3</v>
      </c>
      <c r="CO761">
        <v>0</v>
      </c>
      <c r="CP761">
        <f t="shared" si="452"/>
        <v>198.88</v>
      </c>
      <c r="CQ761">
        <f>(AC761*BC761*AW761)</f>
        <v>0.48</v>
      </c>
      <c r="CR761">
        <f>((((ET761)*BB761-(EU761)*BS761)+AE761*BS761)*AV761)</f>
        <v>0</v>
      </c>
      <c r="CS761">
        <f>(AE761*BS761*AV761)</f>
        <v>0</v>
      </c>
      <c r="CT761">
        <f>(AF761*BA761*AV761)</f>
        <v>662.48</v>
      </c>
      <c r="CU761">
        <f t="shared" si="453"/>
        <v>0</v>
      </c>
      <c r="CV761">
        <f>(AH761*AV761)</f>
        <v>1.52</v>
      </c>
      <c r="CW761">
        <f t="shared" si="454"/>
        <v>0</v>
      </c>
      <c r="CX761">
        <f t="shared" si="454"/>
        <v>0</v>
      </c>
      <c r="CY761">
        <f>((S761*BZ761)/100)</f>
        <v>139.11800000000002</v>
      </c>
      <c r="CZ761">
        <f>((S761*CA761)/100)</f>
        <v>19.874000000000002</v>
      </c>
      <c r="DC761" t="s">
        <v>3</v>
      </c>
      <c r="DD761" t="s">
        <v>3</v>
      </c>
      <c r="DE761" t="s">
        <v>3</v>
      </c>
      <c r="DF761" t="s">
        <v>3</v>
      </c>
      <c r="DG761" t="s">
        <v>3</v>
      </c>
      <c r="DH761" t="s">
        <v>3</v>
      </c>
      <c r="DI761" t="s">
        <v>3</v>
      </c>
      <c r="DJ761" t="s">
        <v>3</v>
      </c>
      <c r="DK761" t="s">
        <v>3</v>
      </c>
      <c r="DL761" t="s">
        <v>3</v>
      </c>
      <c r="DM761" t="s">
        <v>3</v>
      </c>
      <c r="DN761">
        <v>0</v>
      </c>
      <c r="DO761">
        <v>0</v>
      </c>
      <c r="DP761">
        <v>1</v>
      </c>
      <c r="DQ761">
        <v>1</v>
      </c>
      <c r="DU761">
        <v>16987630</v>
      </c>
      <c r="DV761" t="s">
        <v>34</v>
      </c>
      <c r="DW761" t="s">
        <v>34</v>
      </c>
      <c r="DX761">
        <v>10</v>
      </c>
      <c r="DZ761" t="s">
        <v>3</v>
      </c>
      <c r="EA761" t="s">
        <v>3</v>
      </c>
      <c r="EB761" t="s">
        <v>3</v>
      </c>
      <c r="EC761" t="s">
        <v>3</v>
      </c>
      <c r="EE761">
        <v>1306206291</v>
      </c>
      <c r="EF761">
        <v>1</v>
      </c>
      <c r="EG761" t="s">
        <v>23</v>
      </c>
      <c r="EH761">
        <v>0</v>
      </c>
      <c r="EI761" t="s">
        <v>3</v>
      </c>
      <c r="EJ761">
        <v>4</v>
      </c>
      <c r="EK761">
        <v>0</v>
      </c>
      <c r="EL761" t="s">
        <v>24</v>
      </c>
      <c r="EM761" t="s">
        <v>25</v>
      </c>
      <c r="EO761" t="s">
        <v>3</v>
      </c>
      <c r="EQ761">
        <v>0</v>
      </c>
      <c r="ER761">
        <v>662.96</v>
      </c>
      <c r="ES761">
        <v>0.48</v>
      </c>
      <c r="ET761">
        <v>0</v>
      </c>
      <c r="EU761">
        <v>0</v>
      </c>
      <c r="EV761">
        <v>662.48</v>
      </c>
      <c r="EW761">
        <v>1.52</v>
      </c>
      <c r="EX761">
        <v>0</v>
      </c>
      <c r="EY761">
        <v>0</v>
      </c>
      <c r="FQ761">
        <v>0</v>
      </c>
      <c r="FR761">
        <f t="shared" si="455"/>
        <v>0</v>
      </c>
      <c r="FS761">
        <v>0</v>
      </c>
      <c r="FX761">
        <v>70</v>
      </c>
      <c r="FY761">
        <v>10</v>
      </c>
      <c r="GA761" t="s">
        <v>3</v>
      </c>
      <c r="GD761">
        <v>0</v>
      </c>
      <c r="GF761">
        <v>-422682725</v>
      </c>
      <c r="GG761">
        <v>2</v>
      </c>
      <c r="GH761">
        <v>1</v>
      </c>
      <c r="GI761">
        <v>-2</v>
      </c>
      <c r="GJ761">
        <v>0</v>
      </c>
      <c r="GK761">
        <f>ROUND(R761*(R12)/100,2)</f>
        <v>0</v>
      </c>
      <c r="GL761">
        <f t="shared" si="456"/>
        <v>0</v>
      </c>
      <c r="GM761">
        <f t="shared" si="457"/>
        <v>357.87</v>
      </c>
      <c r="GN761">
        <f t="shared" si="458"/>
        <v>0</v>
      </c>
      <c r="GO761">
        <f t="shared" si="459"/>
        <v>0</v>
      </c>
      <c r="GP761">
        <f t="shared" si="460"/>
        <v>357.87</v>
      </c>
      <c r="GR761">
        <v>0</v>
      </c>
      <c r="GS761">
        <v>3</v>
      </c>
      <c r="GT761">
        <v>0</v>
      </c>
      <c r="GU761" t="s">
        <v>3</v>
      </c>
      <c r="GV761">
        <f t="shared" si="461"/>
        <v>0</v>
      </c>
      <c r="GW761">
        <v>1</v>
      </c>
      <c r="GX761">
        <f t="shared" si="462"/>
        <v>0</v>
      </c>
      <c r="HA761">
        <v>0</v>
      </c>
      <c r="HB761">
        <v>0</v>
      </c>
      <c r="HC761">
        <f t="shared" si="463"/>
        <v>0</v>
      </c>
      <c r="HE761" t="s">
        <v>3</v>
      </c>
      <c r="HF761" t="s">
        <v>3</v>
      </c>
      <c r="HM761" t="s">
        <v>3</v>
      </c>
      <c r="HN761" t="s">
        <v>3</v>
      </c>
      <c r="HO761" t="s">
        <v>3</v>
      </c>
      <c r="HP761" t="s">
        <v>3</v>
      </c>
      <c r="HQ761" t="s">
        <v>3</v>
      </c>
      <c r="IK761">
        <v>0</v>
      </c>
    </row>
    <row r="762" spans="1:245" x14ac:dyDescent="0.2">
      <c r="A762">
        <v>17</v>
      </c>
      <c r="B762">
        <v>1</v>
      </c>
      <c r="C762">
        <f>ROW(SmtRes!A275)</f>
        <v>275</v>
      </c>
      <c r="D762">
        <f>ROW(EtalonRes!A275)</f>
        <v>275</v>
      </c>
      <c r="E762" t="s">
        <v>296</v>
      </c>
      <c r="F762" t="s">
        <v>59</v>
      </c>
      <c r="G762" t="s">
        <v>60</v>
      </c>
      <c r="H762" t="s">
        <v>56</v>
      </c>
      <c r="I762">
        <f>ROUND((6+2+3+12)/100,9)</f>
        <v>0.23</v>
      </c>
      <c r="J762">
        <v>0</v>
      </c>
      <c r="K762">
        <f>ROUND((6+2+3+12)/100,9)</f>
        <v>0.23</v>
      </c>
      <c r="O762">
        <f t="shared" si="436"/>
        <v>1310.71</v>
      </c>
      <c r="P762">
        <f t="shared" si="437"/>
        <v>43.55</v>
      </c>
      <c r="Q762">
        <f t="shared" si="438"/>
        <v>0</v>
      </c>
      <c r="R762">
        <f t="shared" si="439"/>
        <v>0</v>
      </c>
      <c r="S762">
        <f t="shared" si="440"/>
        <v>1267.1600000000001</v>
      </c>
      <c r="T762">
        <f t="shared" si="441"/>
        <v>0</v>
      </c>
      <c r="U762">
        <f t="shared" si="442"/>
        <v>2.4472</v>
      </c>
      <c r="V762">
        <f t="shared" si="443"/>
        <v>0</v>
      </c>
      <c r="W762">
        <f t="shared" si="444"/>
        <v>0</v>
      </c>
      <c r="X762">
        <f t="shared" si="445"/>
        <v>887.01</v>
      </c>
      <c r="Y762">
        <f t="shared" si="445"/>
        <v>126.72</v>
      </c>
      <c r="AA762">
        <v>1423013546</v>
      </c>
      <c r="AB762">
        <f t="shared" si="446"/>
        <v>5698.74</v>
      </c>
      <c r="AC762">
        <f t="shared" si="447"/>
        <v>189.35</v>
      </c>
      <c r="AD762">
        <f>ROUND((((ET762)-(EU762))+AE762),6)</f>
        <v>0</v>
      </c>
      <c r="AE762">
        <f t="shared" si="448"/>
        <v>0</v>
      </c>
      <c r="AF762">
        <f t="shared" si="448"/>
        <v>5509.39</v>
      </c>
      <c r="AG762">
        <f t="shared" si="449"/>
        <v>0</v>
      </c>
      <c r="AH762">
        <f t="shared" si="450"/>
        <v>10.64</v>
      </c>
      <c r="AI762">
        <f t="shared" si="450"/>
        <v>0</v>
      </c>
      <c r="AJ762">
        <f t="shared" si="451"/>
        <v>0</v>
      </c>
      <c r="AK762">
        <v>5698.74</v>
      </c>
      <c r="AL762">
        <v>189.35</v>
      </c>
      <c r="AM762">
        <v>0</v>
      </c>
      <c r="AN762">
        <v>0</v>
      </c>
      <c r="AO762">
        <v>5509.39</v>
      </c>
      <c r="AP762">
        <v>0</v>
      </c>
      <c r="AQ762">
        <v>10.64</v>
      </c>
      <c r="AR762">
        <v>0</v>
      </c>
      <c r="AS762">
        <v>0</v>
      </c>
      <c r="AT762">
        <v>70</v>
      </c>
      <c r="AU762">
        <v>10</v>
      </c>
      <c r="AV762">
        <v>1</v>
      </c>
      <c r="AW762">
        <v>1</v>
      </c>
      <c r="AZ762">
        <v>1</v>
      </c>
      <c r="BA762">
        <v>1</v>
      </c>
      <c r="BB762">
        <v>1</v>
      </c>
      <c r="BC762">
        <v>1</v>
      </c>
      <c r="BD762" t="s">
        <v>3</v>
      </c>
      <c r="BE762" t="s">
        <v>3</v>
      </c>
      <c r="BF762" t="s">
        <v>3</v>
      </c>
      <c r="BG762" t="s">
        <v>3</v>
      </c>
      <c r="BH762">
        <v>0</v>
      </c>
      <c r="BI762">
        <v>4</v>
      </c>
      <c r="BJ762" t="s">
        <v>61</v>
      </c>
      <c r="BM762">
        <v>0</v>
      </c>
      <c r="BN762">
        <v>0</v>
      </c>
      <c r="BO762" t="s">
        <v>3</v>
      </c>
      <c r="BP762">
        <v>0</v>
      </c>
      <c r="BQ762">
        <v>1</v>
      </c>
      <c r="BR762">
        <v>0</v>
      </c>
      <c r="BS762">
        <v>1</v>
      </c>
      <c r="BT762">
        <v>1</v>
      </c>
      <c r="BU762">
        <v>1</v>
      </c>
      <c r="BV762">
        <v>1</v>
      </c>
      <c r="BW762">
        <v>1</v>
      </c>
      <c r="BX762">
        <v>1</v>
      </c>
      <c r="BY762" t="s">
        <v>3</v>
      </c>
      <c r="BZ762">
        <v>70</v>
      </c>
      <c r="CA762">
        <v>10</v>
      </c>
      <c r="CB762" t="s">
        <v>3</v>
      </c>
      <c r="CE762">
        <v>0</v>
      </c>
      <c r="CF762">
        <v>0</v>
      </c>
      <c r="CG762">
        <v>0</v>
      </c>
      <c r="CM762">
        <v>0</v>
      </c>
      <c r="CN762" t="s">
        <v>3</v>
      </c>
      <c r="CO762">
        <v>0</v>
      </c>
      <c r="CP762">
        <f t="shared" si="452"/>
        <v>1310.71</v>
      </c>
      <c r="CQ762">
        <f>(AC762*BC762*AW762)</f>
        <v>189.35</v>
      </c>
      <c r="CR762">
        <f>((((ET762)*BB762-(EU762)*BS762)+AE762*BS762)*AV762)</f>
        <v>0</v>
      </c>
      <c r="CS762">
        <f>(AE762*BS762*AV762)</f>
        <v>0</v>
      </c>
      <c r="CT762">
        <f>(AF762*BA762*AV762)</f>
        <v>5509.39</v>
      </c>
      <c r="CU762">
        <f t="shared" si="453"/>
        <v>0</v>
      </c>
      <c r="CV762">
        <f>(AH762*AV762)</f>
        <v>10.64</v>
      </c>
      <c r="CW762">
        <f t="shared" si="454"/>
        <v>0</v>
      </c>
      <c r="CX762">
        <f t="shared" si="454"/>
        <v>0</v>
      </c>
      <c r="CY762">
        <f>((S762*BZ762)/100)</f>
        <v>887.01200000000017</v>
      </c>
      <c r="CZ762">
        <f>((S762*CA762)/100)</f>
        <v>126.71600000000001</v>
      </c>
      <c r="DC762" t="s">
        <v>3</v>
      </c>
      <c r="DD762" t="s">
        <v>3</v>
      </c>
      <c r="DE762" t="s">
        <v>3</v>
      </c>
      <c r="DF762" t="s">
        <v>3</v>
      </c>
      <c r="DG762" t="s">
        <v>3</v>
      </c>
      <c r="DH762" t="s">
        <v>3</v>
      </c>
      <c r="DI762" t="s">
        <v>3</v>
      </c>
      <c r="DJ762" t="s">
        <v>3</v>
      </c>
      <c r="DK762" t="s">
        <v>3</v>
      </c>
      <c r="DL762" t="s">
        <v>3</v>
      </c>
      <c r="DM762" t="s">
        <v>3</v>
      </c>
      <c r="DN762">
        <v>0</v>
      </c>
      <c r="DO762">
        <v>0</v>
      </c>
      <c r="DP762">
        <v>1</v>
      </c>
      <c r="DQ762">
        <v>1</v>
      </c>
      <c r="DU762">
        <v>1003</v>
      </c>
      <c r="DV762" t="s">
        <v>56</v>
      </c>
      <c r="DW762" t="s">
        <v>56</v>
      </c>
      <c r="DX762">
        <v>100</v>
      </c>
      <c r="DZ762" t="s">
        <v>3</v>
      </c>
      <c r="EA762" t="s">
        <v>3</v>
      </c>
      <c r="EB762" t="s">
        <v>3</v>
      </c>
      <c r="EC762" t="s">
        <v>3</v>
      </c>
      <c r="EE762">
        <v>1306206291</v>
      </c>
      <c r="EF762">
        <v>1</v>
      </c>
      <c r="EG762" t="s">
        <v>23</v>
      </c>
      <c r="EH762">
        <v>0</v>
      </c>
      <c r="EI762" t="s">
        <v>3</v>
      </c>
      <c r="EJ762">
        <v>4</v>
      </c>
      <c r="EK762">
        <v>0</v>
      </c>
      <c r="EL762" t="s">
        <v>24</v>
      </c>
      <c r="EM762" t="s">
        <v>25</v>
      </c>
      <c r="EO762" t="s">
        <v>3</v>
      </c>
      <c r="EQ762">
        <v>0</v>
      </c>
      <c r="ER762">
        <v>5698.74</v>
      </c>
      <c r="ES762">
        <v>189.35</v>
      </c>
      <c r="ET762">
        <v>0</v>
      </c>
      <c r="EU762">
        <v>0</v>
      </c>
      <c r="EV762">
        <v>5509.39</v>
      </c>
      <c r="EW762">
        <v>10.64</v>
      </c>
      <c r="EX762">
        <v>0</v>
      </c>
      <c r="EY762">
        <v>0</v>
      </c>
      <c r="FQ762">
        <v>0</v>
      </c>
      <c r="FR762">
        <f t="shared" si="455"/>
        <v>0</v>
      </c>
      <c r="FS762">
        <v>0</v>
      </c>
      <c r="FX762">
        <v>70</v>
      </c>
      <c r="FY762">
        <v>10</v>
      </c>
      <c r="GA762" t="s">
        <v>3</v>
      </c>
      <c r="GD762">
        <v>0</v>
      </c>
      <c r="GF762">
        <v>1190406279</v>
      </c>
      <c r="GG762">
        <v>2</v>
      </c>
      <c r="GH762">
        <v>1</v>
      </c>
      <c r="GI762">
        <v>-2</v>
      </c>
      <c r="GJ762">
        <v>0</v>
      </c>
      <c r="GK762">
        <f>ROUND(R762*(R12)/100,2)</f>
        <v>0</v>
      </c>
      <c r="GL762">
        <f t="shared" si="456"/>
        <v>0</v>
      </c>
      <c r="GM762">
        <f t="shared" si="457"/>
        <v>2324.44</v>
      </c>
      <c r="GN762">
        <f t="shared" si="458"/>
        <v>0</v>
      </c>
      <c r="GO762">
        <f t="shared" si="459"/>
        <v>0</v>
      </c>
      <c r="GP762">
        <f t="shared" si="460"/>
        <v>2324.44</v>
      </c>
      <c r="GR762">
        <v>0</v>
      </c>
      <c r="GS762">
        <v>3</v>
      </c>
      <c r="GT762">
        <v>0</v>
      </c>
      <c r="GU762" t="s">
        <v>3</v>
      </c>
      <c r="GV762">
        <f t="shared" si="461"/>
        <v>0</v>
      </c>
      <c r="GW762">
        <v>1</v>
      </c>
      <c r="GX762">
        <f t="shared" si="462"/>
        <v>0</v>
      </c>
      <c r="HA762">
        <v>0</v>
      </c>
      <c r="HB762">
        <v>0</v>
      </c>
      <c r="HC762">
        <f t="shared" si="463"/>
        <v>0</v>
      </c>
      <c r="HE762" t="s">
        <v>3</v>
      </c>
      <c r="HF762" t="s">
        <v>3</v>
      </c>
      <c r="HM762" t="s">
        <v>3</v>
      </c>
      <c r="HN762" t="s">
        <v>3</v>
      </c>
      <c r="HO762" t="s">
        <v>3</v>
      </c>
      <c r="HP762" t="s">
        <v>3</v>
      </c>
      <c r="HQ762" t="s">
        <v>3</v>
      </c>
      <c r="IK762">
        <v>0</v>
      </c>
    </row>
    <row r="763" spans="1:245" x14ac:dyDescent="0.2">
      <c r="A763">
        <v>17</v>
      </c>
      <c r="B763">
        <v>1</v>
      </c>
      <c r="C763">
        <f>ROW(SmtRes!A278)</f>
        <v>278</v>
      </c>
      <c r="D763">
        <f>ROW(EtalonRes!A278)</f>
        <v>278</v>
      </c>
      <c r="E763" t="s">
        <v>297</v>
      </c>
      <c r="F763" t="s">
        <v>148</v>
      </c>
      <c r="G763" t="s">
        <v>149</v>
      </c>
      <c r="H763" t="s">
        <v>56</v>
      </c>
      <c r="I763">
        <f>ROUND((6+2+3+12)/100,9)</f>
        <v>0.23</v>
      </c>
      <c r="J763">
        <v>0</v>
      </c>
      <c r="K763">
        <f>ROUND((6+2+3+12)/100,9)</f>
        <v>0.23</v>
      </c>
      <c r="O763">
        <f t="shared" si="436"/>
        <v>416.71</v>
      </c>
      <c r="P763">
        <f t="shared" si="437"/>
        <v>42.41</v>
      </c>
      <c r="Q763">
        <f t="shared" si="438"/>
        <v>3.73</v>
      </c>
      <c r="R763">
        <f t="shared" si="439"/>
        <v>0.02</v>
      </c>
      <c r="S763">
        <f t="shared" si="440"/>
        <v>370.57</v>
      </c>
      <c r="T763">
        <f t="shared" si="441"/>
        <v>0</v>
      </c>
      <c r="U763">
        <f t="shared" si="442"/>
        <v>0.79120000000000001</v>
      </c>
      <c r="V763">
        <f t="shared" si="443"/>
        <v>0</v>
      </c>
      <c r="W763">
        <f t="shared" si="444"/>
        <v>0</v>
      </c>
      <c r="X763">
        <f t="shared" si="445"/>
        <v>259.39999999999998</v>
      </c>
      <c r="Y763">
        <f t="shared" si="445"/>
        <v>37.06</v>
      </c>
      <c r="AA763">
        <v>1423013546</v>
      </c>
      <c r="AB763">
        <f t="shared" si="446"/>
        <v>1811.76</v>
      </c>
      <c r="AC763">
        <f t="shared" si="447"/>
        <v>184.37</v>
      </c>
      <c r="AD763">
        <f>ROUND((((ET763)-(EU763))+AE763),6)</f>
        <v>16.22</v>
      </c>
      <c r="AE763">
        <f t="shared" si="448"/>
        <v>0.08</v>
      </c>
      <c r="AF763">
        <f t="shared" si="448"/>
        <v>1611.17</v>
      </c>
      <c r="AG763">
        <f t="shared" si="449"/>
        <v>0</v>
      </c>
      <c r="AH763">
        <f t="shared" si="450"/>
        <v>3.44</v>
      </c>
      <c r="AI763">
        <f t="shared" si="450"/>
        <v>0</v>
      </c>
      <c r="AJ763">
        <f t="shared" si="451"/>
        <v>0</v>
      </c>
      <c r="AK763">
        <v>1811.76</v>
      </c>
      <c r="AL763">
        <v>184.37</v>
      </c>
      <c r="AM763">
        <v>16.22</v>
      </c>
      <c r="AN763">
        <v>0.08</v>
      </c>
      <c r="AO763">
        <v>1611.17</v>
      </c>
      <c r="AP763">
        <v>0</v>
      </c>
      <c r="AQ763">
        <v>3.44</v>
      </c>
      <c r="AR763">
        <v>0</v>
      </c>
      <c r="AS763">
        <v>0</v>
      </c>
      <c r="AT763">
        <v>70</v>
      </c>
      <c r="AU763">
        <v>10</v>
      </c>
      <c r="AV763">
        <v>1</v>
      </c>
      <c r="AW763">
        <v>1</v>
      </c>
      <c r="AZ763">
        <v>1</v>
      </c>
      <c r="BA763">
        <v>1</v>
      </c>
      <c r="BB763">
        <v>1</v>
      </c>
      <c r="BC763">
        <v>1</v>
      </c>
      <c r="BD763" t="s">
        <v>3</v>
      </c>
      <c r="BE763" t="s">
        <v>3</v>
      </c>
      <c r="BF763" t="s">
        <v>3</v>
      </c>
      <c r="BG763" t="s">
        <v>3</v>
      </c>
      <c r="BH763">
        <v>0</v>
      </c>
      <c r="BI763">
        <v>4</v>
      </c>
      <c r="BJ763" t="s">
        <v>150</v>
      </c>
      <c r="BM763">
        <v>0</v>
      </c>
      <c r="BN763">
        <v>0</v>
      </c>
      <c r="BO763" t="s">
        <v>3</v>
      </c>
      <c r="BP763">
        <v>0</v>
      </c>
      <c r="BQ763">
        <v>1</v>
      </c>
      <c r="BR763">
        <v>0</v>
      </c>
      <c r="BS763">
        <v>1</v>
      </c>
      <c r="BT763">
        <v>1</v>
      </c>
      <c r="BU763">
        <v>1</v>
      </c>
      <c r="BV763">
        <v>1</v>
      </c>
      <c r="BW763">
        <v>1</v>
      </c>
      <c r="BX763">
        <v>1</v>
      </c>
      <c r="BY763" t="s">
        <v>3</v>
      </c>
      <c r="BZ763">
        <v>70</v>
      </c>
      <c r="CA763">
        <v>10</v>
      </c>
      <c r="CB763" t="s">
        <v>3</v>
      </c>
      <c r="CE763">
        <v>0</v>
      </c>
      <c r="CF763">
        <v>0</v>
      </c>
      <c r="CG763">
        <v>0</v>
      </c>
      <c r="CM763">
        <v>0</v>
      </c>
      <c r="CN763" t="s">
        <v>3</v>
      </c>
      <c r="CO763">
        <v>0</v>
      </c>
      <c r="CP763">
        <f t="shared" si="452"/>
        <v>416.71</v>
      </c>
      <c r="CQ763">
        <f>(AC763*BC763*AW763)</f>
        <v>184.37</v>
      </c>
      <c r="CR763">
        <f>((((ET763)*BB763-(EU763)*BS763)+AE763*BS763)*AV763)</f>
        <v>16.22</v>
      </c>
      <c r="CS763">
        <f>(AE763*BS763*AV763)</f>
        <v>0.08</v>
      </c>
      <c r="CT763">
        <f>(AF763*BA763*AV763)</f>
        <v>1611.17</v>
      </c>
      <c r="CU763">
        <f t="shared" si="453"/>
        <v>0</v>
      </c>
      <c r="CV763">
        <f>(AH763*AV763)</f>
        <v>3.44</v>
      </c>
      <c r="CW763">
        <f t="shared" si="454"/>
        <v>0</v>
      </c>
      <c r="CX763">
        <f t="shared" si="454"/>
        <v>0</v>
      </c>
      <c r="CY763">
        <f>((S763*BZ763)/100)</f>
        <v>259.399</v>
      </c>
      <c r="CZ763">
        <f>((S763*CA763)/100)</f>
        <v>37.056999999999995</v>
      </c>
      <c r="DC763" t="s">
        <v>3</v>
      </c>
      <c r="DD763" t="s">
        <v>3</v>
      </c>
      <c r="DE763" t="s">
        <v>3</v>
      </c>
      <c r="DF763" t="s">
        <v>3</v>
      </c>
      <c r="DG763" t="s">
        <v>3</v>
      </c>
      <c r="DH763" t="s">
        <v>3</v>
      </c>
      <c r="DI763" t="s">
        <v>3</v>
      </c>
      <c r="DJ763" t="s">
        <v>3</v>
      </c>
      <c r="DK763" t="s">
        <v>3</v>
      </c>
      <c r="DL763" t="s">
        <v>3</v>
      </c>
      <c r="DM763" t="s">
        <v>3</v>
      </c>
      <c r="DN763">
        <v>0</v>
      </c>
      <c r="DO763">
        <v>0</v>
      </c>
      <c r="DP763">
        <v>1</v>
      </c>
      <c r="DQ763">
        <v>1</v>
      </c>
      <c r="DU763">
        <v>1003</v>
      </c>
      <c r="DV763" t="s">
        <v>56</v>
      </c>
      <c r="DW763" t="s">
        <v>56</v>
      </c>
      <c r="DX763">
        <v>100</v>
      </c>
      <c r="DZ763" t="s">
        <v>3</v>
      </c>
      <c r="EA763" t="s">
        <v>3</v>
      </c>
      <c r="EB763" t="s">
        <v>3</v>
      </c>
      <c r="EC763" t="s">
        <v>3</v>
      </c>
      <c r="EE763">
        <v>1306206291</v>
      </c>
      <c r="EF763">
        <v>1</v>
      </c>
      <c r="EG763" t="s">
        <v>23</v>
      </c>
      <c r="EH763">
        <v>0</v>
      </c>
      <c r="EI763" t="s">
        <v>3</v>
      </c>
      <c r="EJ763">
        <v>4</v>
      </c>
      <c r="EK763">
        <v>0</v>
      </c>
      <c r="EL763" t="s">
        <v>24</v>
      </c>
      <c r="EM763" t="s">
        <v>25</v>
      </c>
      <c r="EO763" t="s">
        <v>3</v>
      </c>
      <c r="EQ763">
        <v>0</v>
      </c>
      <c r="ER763">
        <v>1811.76</v>
      </c>
      <c r="ES763">
        <v>184.37</v>
      </c>
      <c r="ET763">
        <v>16.22</v>
      </c>
      <c r="EU763">
        <v>0.08</v>
      </c>
      <c r="EV763">
        <v>1611.17</v>
      </c>
      <c r="EW763">
        <v>3.44</v>
      </c>
      <c r="EX763">
        <v>0</v>
      </c>
      <c r="EY763">
        <v>0</v>
      </c>
      <c r="FQ763">
        <v>0</v>
      </c>
      <c r="FR763">
        <f t="shared" si="455"/>
        <v>0</v>
      </c>
      <c r="FS763">
        <v>0</v>
      </c>
      <c r="FX763">
        <v>70</v>
      </c>
      <c r="FY763">
        <v>10</v>
      </c>
      <c r="GA763" t="s">
        <v>3</v>
      </c>
      <c r="GD763">
        <v>0</v>
      </c>
      <c r="GF763">
        <v>1564354006</v>
      </c>
      <c r="GG763">
        <v>2</v>
      </c>
      <c r="GH763">
        <v>1</v>
      </c>
      <c r="GI763">
        <v>-2</v>
      </c>
      <c r="GJ763">
        <v>0</v>
      </c>
      <c r="GK763">
        <f>ROUND(R763*(R12)/100,2)</f>
        <v>0.03</v>
      </c>
      <c r="GL763">
        <f t="shared" si="456"/>
        <v>0</v>
      </c>
      <c r="GM763">
        <f t="shared" si="457"/>
        <v>713.2</v>
      </c>
      <c r="GN763">
        <f t="shared" si="458"/>
        <v>0</v>
      </c>
      <c r="GO763">
        <f t="shared" si="459"/>
        <v>0</v>
      </c>
      <c r="GP763">
        <f t="shared" si="460"/>
        <v>713.2</v>
      </c>
      <c r="GR763">
        <v>0</v>
      </c>
      <c r="GS763">
        <v>3</v>
      </c>
      <c r="GT763">
        <v>0</v>
      </c>
      <c r="GU763" t="s">
        <v>3</v>
      </c>
      <c r="GV763">
        <f t="shared" si="461"/>
        <v>0</v>
      </c>
      <c r="GW763">
        <v>1</v>
      </c>
      <c r="GX763">
        <f t="shared" si="462"/>
        <v>0</v>
      </c>
      <c r="HA763">
        <v>0</v>
      </c>
      <c r="HB763">
        <v>0</v>
      </c>
      <c r="HC763">
        <f t="shared" si="463"/>
        <v>0</v>
      </c>
      <c r="HE763" t="s">
        <v>3</v>
      </c>
      <c r="HF763" t="s">
        <v>3</v>
      </c>
      <c r="HM763" t="s">
        <v>3</v>
      </c>
      <c r="HN763" t="s">
        <v>3</v>
      </c>
      <c r="HO763" t="s">
        <v>3</v>
      </c>
      <c r="HP763" t="s">
        <v>3</v>
      </c>
      <c r="HQ763" t="s">
        <v>3</v>
      </c>
      <c r="IK763">
        <v>0</v>
      </c>
    </row>
    <row r="765" spans="1:245" x14ac:dyDescent="0.2">
      <c r="A765" s="2">
        <v>51</v>
      </c>
      <c r="B765" s="2">
        <f>B742</f>
        <v>1</v>
      </c>
      <c r="C765" s="2">
        <f>A742</f>
        <v>5</v>
      </c>
      <c r="D765" s="2">
        <f>ROW(A742)</f>
        <v>742</v>
      </c>
      <c r="E765" s="2"/>
      <c r="F765" s="2" t="str">
        <f>IF(F742&lt;&gt;"",F742,"")</f>
        <v>Новый подраздел</v>
      </c>
      <c r="G765" s="2" t="str">
        <f>IF(G742&lt;&gt;"",G742,"")</f>
        <v>Индивидуальный тепловой пункт</v>
      </c>
      <c r="H765" s="2">
        <v>0</v>
      </c>
      <c r="I765" s="2"/>
      <c r="J765" s="2"/>
      <c r="K765" s="2"/>
      <c r="L765" s="2"/>
      <c r="M765" s="2"/>
      <c r="N765" s="2"/>
      <c r="O765" s="2">
        <f t="shared" ref="O765:T765" si="464">ROUND(AB765,2)</f>
        <v>27254.880000000001</v>
      </c>
      <c r="P765" s="2">
        <f t="shared" si="464"/>
        <v>87.25</v>
      </c>
      <c r="Q765" s="2">
        <f t="shared" si="464"/>
        <v>3.73</v>
      </c>
      <c r="R765" s="2">
        <f t="shared" si="464"/>
        <v>0.02</v>
      </c>
      <c r="S765" s="2">
        <f t="shared" si="464"/>
        <v>27163.9</v>
      </c>
      <c r="T765" s="2">
        <f t="shared" si="464"/>
        <v>0</v>
      </c>
      <c r="U765" s="2">
        <f>AH765</f>
        <v>61.806400000000004</v>
      </c>
      <c r="V765" s="2">
        <f>AI765</f>
        <v>0</v>
      </c>
      <c r="W765" s="2">
        <f>ROUND(AJ765,2)</f>
        <v>0</v>
      </c>
      <c r="X765" s="2">
        <f>ROUND(AK765,2)</f>
        <v>19014.740000000002</v>
      </c>
      <c r="Y765" s="2">
        <f>ROUND(AL765,2)</f>
        <v>2716.39</v>
      </c>
      <c r="Z765" s="2"/>
      <c r="AA765" s="2"/>
      <c r="AB765" s="2">
        <f>ROUND(SUMIF(AA746:AA763,"=1423013546",O746:O763),2)</f>
        <v>27254.880000000001</v>
      </c>
      <c r="AC765" s="2">
        <f>ROUND(SUMIF(AA746:AA763,"=1423013546",P746:P763),2)</f>
        <v>87.25</v>
      </c>
      <c r="AD765" s="2">
        <f>ROUND(SUMIF(AA746:AA763,"=1423013546",Q746:Q763),2)</f>
        <v>3.73</v>
      </c>
      <c r="AE765" s="2">
        <f>ROUND(SUMIF(AA746:AA763,"=1423013546",R746:R763),2)</f>
        <v>0.02</v>
      </c>
      <c r="AF765" s="2">
        <f>ROUND(SUMIF(AA746:AA763,"=1423013546",S746:S763),2)</f>
        <v>27163.9</v>
      </c>
      <c r="AG765" s="2">
        <f>ROUND(SUMIF(AA746:AA763,"=1423013546",T746:T763),2)</f>
        <v>0</v>
      </c>
      <c r="AH765" s="2">
        <f>SUMIF(AA746:AA763,"=1423013546",U746:U763)</f>
        <v>61.806400000000004</v>
      </c>
      <c r="AI765" s="2">
        <f>SUMIF(AA746:AA763,"=1423013546",V746:V763)</f>
        <v>0</v>
      </c>
      <c r="AJ765" s="2">
        <f>ROUND(SUMIF(AA746:AA763,"=1423013546",W746:W763),2)</f>
        <v>0</v>
      </c>
      <c r="AK765" s="2">
        <f>ROUND(SUMIF(AA746:AA763,"=1423013546",X746:X763),2)</f>
        <v>19014.740000000002</v>
      </c>
      <c r="AL765" s="2">
        <f>ROUND(SUMIF(AA746:AA763,"=1423013546",Y746:Y763),2)</f>
        <v>2716.39</v>
      </c>
      <c r="AM765" s="2"/>
      <c r="AN765" s="2"/>
      <c r="AO765" s="2">
        <f t="shared" ref="AO765:BD765" si="465">ROUND(BX765,2)</f>
        <v>0</v>
      </c>
      <c r="AP765" s="2">
        <f t="shared" si="465"/>
        <v>0</v>
      </c>
      <c r="AQ765" s="2">
        <f t="shared" si="465"/>
        <v>0</v>
      </c>
      <c r="AR765" s="2">
        <f t="shared" si="465"/>
        <v>48986.04</v>
      </c>
      <c r="AS765" s="2">
        <f t="shared" si="465"/>
        <v>0</v>
      </c>
      <c r="AT765" s="2">
        <f t="shared" si="465"/>
        <v>0</v>
      </c>
      <c r="AU765" s="2">
        <f t="shared" si="465"/>
        <v>48986.04</v>
      </c>
      <c r="AV765" s="2">
        <f t="shared" si="465"/>
        <v>87.25</v>
      </c>
      <c r="AW765" s="2">
        <f t="shared" si="465"/>
        <v>87.25</v>
      </c>
      <c r="AX765" s="2">
        <f t="shared" si="465"/>
        <v>0</v>
      </c>
      <c r="AY765" s="2">
        <f t="shared" si="465"/>
        <v>87.25</v>
      </c>
      <c r="AZ765" s="2">
        <f t="shared" si="465"/>
        <v>0</v>
      </c>
      <c r="BA765" s="2">
        <f t="shared" si="465"/>
        <v>0</v>
      </c>
      <c r="BB765" s="2">
        <f t="shared" si="465"/>
        <v>0</v>
      </c>
      <c r="BC765" s="2">
        <f t="shared" si="465"/>
        <v>0</v>
      </c>
      <c r="BD765" s="2">
        <f t="shared" si="465"/>
        <v>0</v>
      </c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>
        <f>ROUND(SUMIF(AA746:AA763,"=1423013546",FQ746:FQ763),2)</f>
        <v>0</v>
      </c>
      <c r="BY765" s="2">
        <f>ROUND(SUMIF(AA746:AA763,"=1423013546",FR746:FR763),2)</f>
        <v>0</v>
      </c>
      <c r="BZ765" s="2">
        <f>ROUND(SUMIF(AA746:AA763,"=1423013546",GL746:GL763),2)</f>
        <v>0</v>
      </c>
      <c r="CA765" s="2">
        <f>ROUND(SUMIF(AA746:AA763,"=1423013546",GM746:GM763),2)</f>
        <v>48986.04</v>
      </c>
      <c r="CB765" s="2">
        <f>ROUND(SUMIF(AA746:AA763,"=1423013546",GN746:GN763),2)</f>
        <v>0</v>
      </c>
      <c r="CC765" s="2">
        <f>ROUND(SUMIF(AA746:AA763,"=1423013546",GO746:GO763),2)</f>
        <v>0</v>
      </c>
      <c r="CD765" s="2">
        <f>ROUND(SUMIF(AA746:AA763,"=1423013546",GP746:GP763),2)</f>
        <v>48986.04</v>
      </c>
      <c r="CE765" s="2">
        <f>AC765-BX765</f>
        <v>87.25</v>
      </c>
      <c r="CF765" s="2">
        <f>AC765-BY765</f>
        <v>87.25</v>
      </c>
      <c r="CG765" s="2">
        <f>BX765-BZ765</f>
        <v>0</v>
      </c>
      <c r="CH765" s="2">
        <f>AC765-BX765-BY765+BZ765</f>
        <v>87.25</v>
      </c>
      <c r="CI765" s="2">
        <f>BY765-BZ765</f>
        <v>0</v>
      </c>
      <c r="CJ765" s="2">
        <f>ROUND(SUMIF(AA746:AA763,"=1423013546",GX746:GX763),2)</f>
        <v>0</v>
      </c>
      <c r="CK765" s="2">
        <f>ROUND(SUMIF(AA746:AA763,"=1423013546",GY746:GY763),2)</f>
        <v>0</v>
      </c>
      <c r="CL765" s="2">
        <f>ROUND(SUMIF(AA746:AA763,"=1423013546",GZ746:GZ763),2)</f>
        <v>0</v>
      </c>
      <c r="CM765" s="2">
        <f>ROUND(SUMIF(AA746:AA763,"=1423013546",HD746:HD763),2)</f>
        <v>0</v>
      </c>
      <c r="CN765" s="2"/>
      <c r="CO765" s="2"/>
      <c r="CP765" s="2"/>
      <c r="CQ765" s="2"/>
      <c r="CR765" s="2"/>
      <c r="CS765" s="2"/>
      <c r="CT765" s="2"/>
      <c r="CU765" s="2"/>
      <c r="CV765" s="2"/>
      <c r="CW765" s="2"/>
      <c r="CX765" s="2"/>
      <c r="CY765" s="2"/>
      <c r="CZ765" s="2"/>
      <c r="DA765" s="2"/>
      <c r="DB765" s="2"/>
      <c r="DC765" s="2"/>
      <c r="DD765" s="2"/>
      <c r="DE765" s="2"/>
      <c r="DF765" s="2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>
        <v>0</v>
      </c>
    </row>
    <row r="767" spans="1:245" x14ac:dyDescent="0.2">
      <c r="A767" s="4">
        <v>50</v>
      </c>
      <c r="B767" s="4">
        <v>0</v>
      </c>
      <c r="C767" s="4">
        <v>0</v>
      </c>
      <c r="D767" s="4">
        <v>1</v>
      </c>
      <c r="E767" s="4">
        <v>201</v>
      </c>
      <c r="F767" s="4">
        <f>ROUND(Source!O765,O767)</f>
        <v>27254.880000000001</v>
      </c>
      <c r="G767" s="4" t="s">
        <v>66</v>
      </c>
      <c r="H767" s="4" t="s">
        <v>67</v>
      </c>
      <c r="I767" s="4"/>
      <c r="J767" s="4"/>
      <c r="K767" s="4">
        <v>201</v>
      </c>
      <c r="L767" s="4">
        <v>1</v>
      </c>
      <c r="M767" s="4">
        <v>3</v>
      </c>
      <c r="N767" s="4" t="s">
        <v>3</v>
      </c>
      <c r="O767" s="4">
        <v>2</v>
      </c>
      <c r="P767" s="4"/>
      <c r="Q767" s="4"/>
      <c r="R767" s="4"/>
      <c r="S767" s="4"/>
      <c r="T767" s="4"/>
      <c r="U767" s="4"/>
      <c r="V767" s="4"/>
      <c r="W767" s="4">
        <v>27254.880000000001</v>
      </c>
      <c r="X767" s="4">
        <v>1</v>
      </c>
      <c r="Y767" s="4">
        <v>27254.880000000001</v>
      </c>
      <c r="Z767" s="4"/>
      <c r="AA767" s="4"/>
      <c r="AB767" s="4"/>
    </row>
    <row r="768" spans="1:245" x14ac:dyDescent="0.2">
      <c r="A768" s="4">
        <v>50</v>
      </c>
      <c r="B768" s="4">
        <v>0</v>
      </c>
      <c r="C768" s="4">
        <v>0</v>
      </c>
      <c r="D768" s="4">
        <v>1</v>
      </c>
      <c r="E768" s="4">
        <v>202</v>
      </c>
      <c r="F768" s="4">
        <f>ROUND(Source!P765,O768)</f>
        <v>87.25</v>
      </c>
      <c r="G768" s="4" t="s">
        <v>68</v>
      </c>
      <c r="H768" s="4" t="s">
        <v>69</v>
      </c>
      <c r="I768" s="4"/>
      <c r="J768" s="4"/>
      <c r="K768" s="4">
        <v>202</v>
      </c>
      <c r="L768" s="4">
        <v>2</v>
      </c>
      <c r="M768" s="4">
        <v>3</v>
      </c>
      <c r="N768" s="4" t="s">
        <v>3</v>
      </c>
      <c r="O768" s="4">
        <v>2</v>
      </c>
      <c r="P768" s="4"/>
      <c r="Q768" s="4"/>
      <c r="R768" s="4"/>
      <c r="S768" s="4"/>
      <c r="T768" s="4"/>
      <c r="U768" s="4"/>
      <c r="V768" s="4"/>
      <c r="W768" s="4">
        <v>87.25</v>
      </c>
      <c r="X768" s="4">
        <v>1</v>
      </c>
      <c r="Y768" s="4">
        <v>87.25</v>
      </c>
      <c r="Z768" s="4"/>
      <c r="AA768" s="4"/>
      <c r="AB768" s="4"/>
    </row>
    <row r="769" spans="1:28" x14ac:dyDescent="0.2">
      <c r="A769" s="4">
        <v>50</v>
      </c>
      <c r="B769" s="4">
        <v>0</v>
      </c>
      <c r="C769" s="4">
        <v>0</v>
      </c>
      <c r="D769" s="4">
        <v>1</v>
      </c>
      <c r="E769" s="4">
        <v>222</v>
      </c>
      <c r="F769" s="4">
        <f>ROUND(Source!AO765,O769)</f>
        <v>0</v>
      </c>
      <c r="G769" s="4" t="s">
        <v>70</v>
      </c>
      <c r="H769" s="4" t="s">
        <v>71</v>
      </c>
      <c r="I769" s="4"/>
      <c r="J769" s="4"/>
      <c r="K769" s="4">
        <v>222</v>
      </c>
      <c r="L769" s="4">
        <v>3</v>
      </c>
      <c r="M769" s="4">
        <v>3</v>
      </c>
      <c r="N769" s="4" t="s">
        <v>3</v>
      </c>
      <c r="O769" s="4">
        <v>2</v>
      </c>
      <c r="P769" s="4"/>
      <c r="Q769" s="4"/>
      <c r="R769" s="4"/>
      <c r="S769" s="4"/>
      <c r="T769" s="4"/>
      <c r="U769" s="4"/>
      <c r="V769" s="4"/>
      <c r="W769" s="4">
        <v>0</v>
      </c>
      <c r="X769" s="4">
        <v>1</v>
      </c>
      <c r="Y769" s="4">
        <v>0</v>
      </c>
      <c r="Z769" s="4"/>
      <c r="AA769" s="4"/>
      <c r="AB769" s="4"/>
    </row>
    <row r="770" spans="1:28" x14ac:dyDescent="0.2">
      <c r="A770" s="4">
        <v>50</v>
      </c>
      <c r="B770" s="4">
        <v>0</v>
      </c>
      <c r="C770" s="4">
        <v>0</v>
      </c>
      <c r="D770" s="4">
        <v>1</v>
      </c>
      <c r="E770" s="4">
        <v>225</v>
      </c>
      <c r="F770" s="4">
        <f>ROUND(Source!AV765,O770)</f>
        <v>87.25</v>
      </c>
      <c r="G770" s="4" t="s">
        <v>72</v>
      </c>
      <c r="H770" s="4" t="s">
        <v>73</v>
      </c>
      <c r="I770" s="4"/>
      <c r="J770" s="4"/>
      <c r="K770" s="4">
        <v>225</v>
      </c>
      <c r="L770" s="4">
        <v>4</v>
      </c>
      <c r="M770" s="4">
        <v>3</v>
      </c>
      <c r="N770" s="4" t="s">
        <v>3</v>
      </c>
      <c r="O770" s="4">
        <v>2</v>
      </c>
      <c r="P770" s="4"/>
      <c r="Q770" s="4"/>
      <c r="R770" s="4"/>
      <c r="S770" s="4"/>
      <c r="T770" s="4"/>
      <c r="U770" s="4"/>
      <c r="V770" s="4"/>
      <c r="W770" s="4">
        <v>87.25</v>
      </c>
      <c r="X770" s="4">
        <v>1</v>
      </c>
      <c r="Y770" s="4">
        <v>87.25</v>
      </c>
      <c r="Z770" s="4"/>
      <c r="AA770" s="4"/>
      <c r="AB770" s="4"/>
    </row>
    <row r="771" spans="1:28" x14ac:dyDescent="0.2">
      <c r="A771" s="4">
        <v>50</v>
      </c>
      <c r="B771" s="4">
        <v>0</v>
      </c>
      <c r="C771" s="4">
        <v>0</v>
      </c>
      <c r="D771" s="4">
        <v>1</v>
      </c>
      <c r="E771" s="4">
        <v>226</v>
      </c>
      <c r="F771" s="4">
        <f>ROUND(Source!AW765,O771)</f>
        <v>87.25</v>
      </c>
      <c r="G771" s="4" t="s">
        <v>74</v>
      </c>
      <c r="H771" s="4" t="s">
        <v>75</v>
      </c>
      <c r="I771" s="4"/>
      <c r="J771" s="4"/>
      <c r="K771" s="4">
        <v>226</v>
      </c>
      <c r="L771" s="4">
        <v>5</v>
      </c>
      <c r="M771" s="4">
        <v>3</v>
      </c>
      <c r="N771" s="4" t="s">
        <v>3</v>
      </c>
      <c r="O771" s="4">
        <v>2</v>
      </c>
      <c r="P771" s="4"/>
      <c r="Q771" s="4"/>
      <c r="R771" s="4"/>
      <c r="S771" s="4"/>
      <c r="T771" s="4"/>
      <c r="U771" s="4"/>
      <c r="V771" s="4"/>
      <c r="W771" s="4">
        <v>87.25</v>
      </c>
      <c r="X771" s="4">
        <v>1</v>
      </c>
      <c r="Y771" s="4">
        <v>87.25</v>
      </c>
      <c r="Z771" s="4"/>
      <c r="AA771" s="4"/>
      <c r="AB771" s="4"/>
    </row>
    <row r="772" spans="1:28" x14ac:dyDescent="0.2">
      <c r="A772" s="4">
        <v>50</v>
      </c>
      <c r="B772" s="4">
        <v>0</v>
      </c>
      <c r="C772" s="4">
        <v>0</v>
      </c>
      <c r="D772" s="4">
        <v>1</v>
      </c>
      <c r="E772" s="4">
        <v>227</v>
      </c>
      <c r="F772" s="4">
        <f>ROUND(Source!AX765,O772)</f>
        <v>0</v>
      </c>
      <c r="G772" s="4" t="s">
        <v>76</v>
      </c>
      <c r="H772" s="4" t="s">
        <v>77</v>
      </c>
      <c r="I772" s="4"/>
      <c r="J772" s="4"/>
      <c r="K772" s="4">
        <v>227</v>
      </c>
      <c r="L772" s="4">
        <v>6</v>
      </c>
      <c r="M772" s="4">
        <v>3</v>
      </c>
      <c r="N772" s="4" t="s">
        <v>3</v>
      </c>
      <c r="O772" s="4">
        <v>2</v>
      </c>
      <c r="P772" s="4"/>
      <c r="Q772" s="4"/>
      <c r="R772" s="4"/>
      <c r="S772" s="4"/>
      <c r="T772" s="4"/>
      <c r="U772" s="4"/>
      <c r="V772" s="4"/>
      <c r="W772" s="4">
        <v>0</v>
      </c>
      <c r="X772" s="4">
        <v>1</v>
      </c>
      <c r="Y772" s="4">
        <v>0</v>
      </c>
      <c r="Z772" s="4"/>
      <c r="AA772" s="4"/>
      <c r="AB772" s="4"/>
    </row>
    <row r="773" spans="1:28" x14ac:dyDescent="0.2">
      <c r="A773" s="4">
        <v>50</v>
      </c>
      <c r="B773" s="4">
        <v>0</v>
      </c>
      <c r="C773" s="4">
        <v>0</v>
      </c>
      <c r="D773" s="4">
        <v>1</v>
      </c>
      <c r="E773" s="4">
        <v>228</v>
      </c>
      <c r="F773" s="4">
        <f>ROUND(Source!AY765,O773)</f>
        <v>87.25</v>
      </c>
      <c r="G773" s="4" t="s">
        <v>78</v>
      </c>
      <c r="H773" s="4" t="s">
        <v>79</v>
      </c>
      <c r="I773" s="4"/>
      <c r="J773" s="4"/>
      <c r="K773" s="4">
        <v>228</v>
      </c>
      <c r="L773" s="4">
        <v>7</v>
      </c>
      <c r="M773" s="4">
        <v>3</v>
      </c>
      <c r="N773" s="4" t="s">
        <v>3</v>
      </c>
      <c r="O773" s="4">
        <v>2</v>
      </c>
      <c r="P773" s="4"/>
      <c r="Q773" s="4"/>
      <c r="R773" s="4"/>
      <c r="S773" s="4"/>
      <c r="T773" s="4"/>
      <c r="U773" s="4"/>
      <c r="V773" s="4"/>
      <c r="W773" s="4">
        <v>87.25</v>
      </c>
      <c r="X773" s="4">
        <v>1</v>
      </c>
      <c r="Y773" s="4">
        <v>87.25</v>
      </c>
      <c r="Z773" s="4"/>
      <c r="AA773" s="4"/>
      <c r="AB773" s="4"/>
    </row>
    <row r="774" spans="1:28" x14ac:dyDescent="0.2">
      <c r="A774" s="4">
        <v>50</v>
      </c>
      <c r="B774" s="4">
        <v>0</v>
      </c>
      <c r="C774" s="4">
        <v>0</v>
      </c>
      <c r="D774" s="4">
        <v>1</v>
      </c>
      <c r="E774" s="4">
        <v>216</v>
      </c>
      <c r="F774" s="4">
        <f>ROUND(Source!AP765,O774)</f>
        <v>0</v>
      </c>
      <c r="G774" s="4" t="s">
        <v>80</v>
      </c>
      <c r="H774" s="4" t="s">
        <v>81</v>
      </c>
      <c r="I774" s="4"/>
      <c r="J774" s="4"/>
      <c r="K774" s="4">
        <v>216</v>
      </c>
      <c r="L774" s="4">
        <v>8</v>
      </c>
      <c r="M774" s="4">
        <v>3</v>
      </c>
      <c r="N774" s="4" t="s">
        <v>3</v>
      </c>
      <c r="O774" s="4">
        <v>2</v>
      </c>
      <c r="P774" s="4"/>
      <c r="Q774" s="4"/>
      <c r="R774" s="4"/>
      <c r="S774" s="4"/>
      <c r="T774" s="4"/>
      <c r="U774" s="4"/>
      <c r="V774" s="4"/>
      <c r="W774" s="4">
        <v>0</v>
      </c>
      <c r="X774" s="4">
        <v>1</v>
      </c>
      <c r="Y774" s="4">
        <v>0</v>
      </c>
      <c r="Z774" s="4"/>
      <c r="AA774" s="4"/>
      <c r="AB774" s="4"/>
    </row>
    <row r="775" spans="1:28" x14ac:dyDescent="0.2">
      <c r="A775" s="4">
        <v>50</v>
      </c>
      <c r="B775" s="4">
        <v>0</v>
      </c>
      <c r="C775" s="4">
        <v>0</v>
      </c>
      <c r="D775" s="4">
        <v>1</v>
      </c>
      <c r="E775" s="4">
        <v>223</v>
      </c>
      <c r="F775" s="4">
        <f>ROUND(Source!AQ765,O775)</f>
        <v>0</v>
      </c>
      <c r="G775" s="4" t="s">
        <v>82</v>
      </c>
      <c r="H775" s="4" t="s">
        <v>83</v>
      </c>
      <c r="I775" s="4"/>
      <c r="J775" s="4"/>
      <c r="K775" s="4">
        <v>223</v>
      </c>
      <c r="L775" s="4">
        <v>9</v>
      </c>
      <c r="M775" s="4">
        <v>3</v>
      </c>
      <c r="N775" s="4" t="s">
        <v>3</v>
      </c>
      <c r="O775" s="4">
        <v>2</v>
      </c>
      <c r="P775" s="4"/>
      <c r="Q775" s="4"/>
      <c r="R775" s="4"/>
      <c r="S775" s="4"/>
      <c r="T775" s="4"/>
      <c r="U775" s="4"/>
      <c r="V775" s="4"/>
      <c r="W775" s="4">
        <v>0</v>
      </c>
      <c r="X775" s="4">
        <v>1</v>
      </c>
      <c r="Y775" s="4">
        <v>0</v>
      </c>
      <c r="Z775" s="4"/>
      <c r="AA775" s="4"/>
      <c r="AB775" s="4"/>
    </row>
    <row r="776" spans="1:28" x14ac:dyDescent="0.2">
      <c r="A776" s="4">
        <v>50</v>
      </c>
      <c r="B776" s="4">
        <v>0</v>
      </c>
      <c r="C776" s="4">
        <v>0</v>
      </c>
      <c r="D776" s="4">
        <v>1</v>
      </c>
      <c r="E776" s="4">
        <v>229</v>
      </c>
      <c r="F776" s="4">
        <f>ROUND(Source!AZ765,O776)</f>
        <v>0</v>
      </c>
      <c r="G776" s="4" t="s">
        <v>84</v>
      </c>
      <c r="H776" s="4" t="s">
        <v>85</v>
      </c>
      <c r="I776" s="4"/>
      <c r="J776" s="4"/>
      <c r="K776" s="4">
        <v>229</v>
      </c>
      <c r="L776" s="4">
        <v>10</v>
      </c>
      <c r="M776" s="4">
        <v>3</v>
      </c>
      <c r="N776" s="4" t="s">
        <v>3</v>
      </c>
      <c r="O776" s="4">
        <v>2</v>
      </c>
      <c r="P776" s="4"/>
      <c r="Q776" s="4"/>
      <c r="R776" s="4"/>
      <c r="S776" s="4"/>
      <c r="T776" s="4"/>
      <c r="U776" s="4"/>
      <c r="V776" s="4"/>
      <c r="W776" s="4">
        <v>0</v>
      </c>
      <c r="X776" s="4">
        <v>1</v>
      </c>
      <c r="Y776" s="4">
        <v>0</v>
      </c>
      <c r="Z776" s="4"/>
      <c r="AA776" s="4"/>
      <c r="AB776" s="4"/>
    </row>
    <row r="777" spans="1:28" x14ac:dyDescent="0.2">
      <c r="A777" s="4">
        <v>50</v>
      </c>
      <c r="B777" s="4">
        <v>0</v>
      </c>
      <c r="C777" s="4">
        <v>0</v>
      </c>
      <c r="D777" s="4">
        <v>1</v>
      </c>
      <c r="E777" s="4">
        <v>203</v>
      </c>
      <c r="F777" s="4">
        <f>ROUND(Source!Q765,O777)</f>
        <v>3.73</v>
      </c>
      <c r="G777" s="4" t="s">
        <v>86</v>
      </c>
      <c r="H777" s="4" t="s">
        <v>87</v>
      </c>
      <c r="I777" s="4"/>
      <c r="J777" s="4"/>
      <c r="K777" s="4">
        <v>203</v>
      </c>
      <c r="L777" s="4">
        <v>11</v>
      </c>
      <c r="M777" s="4">
        <v>3</v>
      </c>
      <c r="N777" s="4" t="s">
        <v>3</v>
      </c>
      <c r="O777" s="4">
        <v>2</v>
      </c>
      <c r="P777" s="4"/>
      <c r="Q777" s="4"/>
      <c r="R777" s="4"/>
      <c r="S777" s="4"/>
      <c r="T777" s="4"/>
      <c r="U777" s="4"/>
      <c r="V777" s="4"/>
      <c r="W777" s="4">
        <v>3.73</v>
      </c>
      <c r="X777" s="4">
        <v>1</v>
      </c>
      <c r="Y777" s="4">
        <v>3.73</v>
      </c>
      <c r="Z777" s="4"/>
      <c r="AA777" s="4"/>
      <c r="AB777" s="4"/>
    </row>
    <row r="778" spans="1:28" x14ac:dyDescent="0.2">
      <c r="A778" s="4">
        <v>50</v>
      </c>
      <c r="B778" s="4">
        <v>0</v>
      </c>
      <c r="C778" s="4">
        <v>0</v>
      </c>
      <c r="D778" s="4">
        <v>1</v>
      </c>
      <c r="E778" s="4">
        <v>231</v>
      </c>
      <c r="F778" s="4">
        <f>ROUND(Source!BB765,O778)</f>
        <v>0</v>
      </c>
      <c r="G778" s="4" t="s">
        <v>88</v>
      </c>
      <c r="H778" s="4" t="s">
        <v>89</v>
      </c>
      <c r="I778" s="4"/>
      <c r="J778" s="4"/>
      <c r="K778" s="4">
        <v>231</v>
      </c>
      <c r="L778" s="4">
        <v>12</v>
      </c>
      <c r="M778" s="4">
        <v>3</v>
      </c>
      <c r="N778" s="4" t="s">
        <v>3</v>
      </c>
      <c r="O778" s="4">
        <v>2</v>
      </c>
      <c r="P778" s="4"/>
      <c r="Q778" s="4"/>
      <c r="R778" s="4"/>
      <c r="S778" s="4"/>
      <c r="T778" s="4"/>
      <c r="U778" s="4"/>
      <c r="V778" s="4"/>
      <c r="W778" s="4">
        <v>0</v>
      </c>
      <c r="X778" s="4">
        <v>1</v>
      </c>
      <c r="Y778" s="4">
        <v>0</v>
      </c>
      <c r="Z778" s="4"/>
      <c r="AA778" s="4"/>
      <c r="AB778" s="4"/>
    </row>
    <row r="779" spans="1:28" x14ac:dyDescent="0.2">
      <c r="A779" s="4">
        <v>50</v>
      </c>
      <c r="B779" s="4">
        <v>0</v>
      </c>
      <c r="C779" s="4">
        <v>0</v>
      </c>
      <c r="D779" s="4">
        <v>1</v>
      </c>
      <c r="E779" s="4">
        <v>204</v>
      </c>
      <c r="F779" s="4">
        <f>ROUND(Source!R765,O779)</f>
        <v>0.02</v>
      </c>
      <c r="G779" s="4" t="s">
        <v>90</v>
      </c>
      <c r="H779" s="4" t="s">
        <v>91</v>
      </c>
      <c r="I779" s="4"/>
      <c r="J779" s="4"/>
      <c r="K779" s="4">
        <v>204</v>
      </c>
      <c r="L779" s="4">
        <v>13</v>
      </c>
      <c r="M779" s="4">
        <v>3</v>
      </c>
      <c r="N779" s="4" t="s">
        <v>3</v>
      </c>
      <c r="O779" s="4">
        <v>2</v>
      </c>
      <c r="P779" s="4"/>
      <c r="Q779" s="4"/>
      <c r="R779" s="4"/>
      <c r="S779" s="4"/>
      <c r="T779" s="4"/>
      <c r="U779" s="4"/>
      <c r="V779" s="4"/>
      <c r="W779" s="4">
        <v>0.02</v>
      </c>
      <c r="X779" s="4">
        <v>1</v>
      </c>
      <c r="Y779" s="4">
        <v>0.02</v>
      </c>
      <c r="Z779" s="4"/>
      <c r="AA779" s="4"/>
      <c r="AB779" s="4"/>
    </row>
    <row r="780" spans="1:28" x14ac:dyDescent="0.2">
      <c r="A780" s="4">
        <v>50</v>
      </c>
      <c r="B780" s="4">
        <v>0</v>
      </c>
      <c r="C780" s="4">
        <v>0</v>
      </c>
      <c r="D780" s="4">
        <v>1</v>
      </c>
      <c r="E780" s="4">
        <v>205</v>
      </c>
      <c r="F780" s="4">
        <f>ROUND(Source!S765,O780)</f>
        <v>27163.9</v>
      </c>
      <c r="G780" s="4" t="s">
        <v>92</v>
      </c>
      <c r="H780" s="4" t="s">
        <v>93</v>
      </c>
      <c r="I780" s="4"/>
      <c r="J780" s="4"/>
      <c r="K780" s="4">
        <v>205</v>
      </c>
      <c r="L780" s="4">
        <v>14</v>
      </c>
      <c r="M780" s="4">
        <v>3</v>
      </c>
      <c r="N780" s="4" t="s">
        <v>3</v>
      </c>
      <c r="O780" s="4">
        <v>2</v>
      </c>
      <c r="P780" s="4"/>
      <c r="Q780" s="4"/>
      <c r="R780" s="4"/>
      <c r="S780" s="4"/>
      <c r="T780" s="4"/>
      <c r="U780" s="4"/>
      <c r="V780" s="4"/>
      <c r="W780" s="4">
        <v>27163.9</v>
      </c>
      <c r="X780" s="4">
        <v>1</v>
      </c>
      <c r="Y780" s="4">
        <v>27163.9</v>
      </c>
      <c r="Z780" s="4"/>
      <c r="AA780" s="4"/>
      <c r="AB780" s="4"/>
    </row>
    <row r="781" spans="1:28" x14ac:dyDescent="0.2">
      <c r="A781" s="4">
        <v>50</v>
      </c>
      <c r="B781" s="4">
        <v>0</v>
      </c>
      <c r="C781" s="4">
        <v>0</v>
      </c>
      <c r="D781" s="4">
        <v>1</v>
      </c>
      <c r="E781" s="4">
        <v>232</v>
      </c>
      <c r="F781" s="4">
        <f>ROUND(Source!BC765,O781)</f>
        <v>0</v>
      </c>
      <c r="G781" s="4" t="s">
        <v>94</v>
      </c>
      <c r="H781" s="4" t="s">
        <v>95</v>
      </c>
      <c r="I781" s="4"/>
      <c r="J781" s="4"/>
      <c r="K781" s="4">
        <v>232</v>
      </c>
      <c r="L781" s="4">
        <v>15</v>
      </c>
      <c r="M781" s="4">
        <v>3</v>
      </c>
      <c r="N781" s="4" t="s">
        <v>3</v>
      </c>
      <c r="O781" s="4">
        <v>2</v>
      </c>
      <c r="P781" s="4"/>
      <c r="Q781" s="4"/>
      <c r="R781" s="4"/>
      <c r="S781" s="4"/>
      <c r="T781" s="4"/>
      <c r="U781" s="4"/>
      <c r="V781" s="4"/>
      <c r="W781" s="4">
        <v>0</v>
      </c>
      <c r="X781" s="4">
        <v>1</v>
      </c>
      <c r="Y781" s="4">
        <v>0</v>
      </c>
      <c r="Z781" s="4"/>
      <c r="AA781" s="4"/>
      <c r="AB781" s="4"/>
    </row>
    <row r="782" spans="1:28" x14ac:dyDescent="0.2">
      <c r="A782" s="4">
        <v>50</v>
      </c>
      <c r="B782" s="4">
        <v>0</v>
      </c>
      <c r="C782" s="4">
        <v>0</v>
      </c>
      <c r="D782" s="4">
        <v>1</v>
      </c>
      <c r="E782" s="4">
        <v>214</v>
      </c>
      <c r="F782" s="4">
        <f>ROUND(Source!AS765,O782)</f>
        <v>0</v>
      </c>
      <c r="G782" s="4" t="s">
        <v>96</v>
      </c>
      <c r="H782" s="4" t="s">
        <v>97</v>
      </c>
      <c r="I782" s="4"/>
      <c r="J782" s="4"/>
      <c r="K782" s="4">
        <v>214</v>
      </c>
      <c r="L782" s="4">
        <v>16</v>
      </c>
      <c r="M782" s="4">
        <v>3</v>
      </c>
      <c r="N782" s="4" t="s">
        <v>3</v>
      </c>
      <c r="O782" s="4">
        <v>2</v>
      </c>
      <c r="P782" s="4"/>
      <c r="Q782" s="4"/>
      <c r="R782" s="4"/>
      <c r="S782" s="4"/>
      <c r="T782" s="4"/>
      <c r="U782" s="4"/>
      <c r="V782" s="4"/>
      <c r="W782" s="4">
        <v>0</v>
      </c>
      <c r="X782" s="4">
        <v>1</v>
      </c>
      <c r="Y782" s="4">
        <v>0</v>
      </c>
      <c r="Z782" s="4"/>
      <c r="AA782" s="4"/>
      <c r="AB782" s="4"/>
    </row>
    <row r="783" spans="1:28" x14ac:dyDescent="0.2">
      <c r="A783" s="4">
        <v>50</v>
      </c>
      <c r="B783" s="4">
        <v>0</v>
      </c>
      <c r="C783" s="4">
        <v>0</v>
      </c>
      <c r="D783" s="4">
        <v>1</v>
      </c>
      <c r="E783" s="4">
        <v>215</v>
      </c>
      <c r="F783" s="4">
        <f>ROUND(Source!AT765,O783)</f>
        <v>0</v>
      </c>
      <c r="G783" s="4" t="s">
        <v>98</v>
      </c>
      <c r="H783" s="4" t="s">
        <v>99</v>
      </c>
      <c r="I783" s="4"/>
      <c r="J783" s="4"/>
      <c r="K783" s="4">
        <v>215</v>
      </c>
      <c r="L783" s="4">
        <v>17</v>
      </c>
      <c r="M783" s="4">
        <v>3</v>
      </c>
      <c r="N783" s="4" t="s">
        <v>3</v>
      </c>
      <c r="O783" s="4">
        <v>2</v>
      </c>
      <c r="P783" s="4"/>
      <c r="Q783" s="4"/>
      <c r="R783" s="4"/>
      <c r="S783" s="4"/>
      <c r="T783" s="4"/>
      <c r="U783" s="4"/>
      <c r="V783" s="4"/>
      <c r="W783" s="4">
        <v>0</v>
      </c>
      <c r="X783" s="4">
        <v>1</v>
      </c>
      <c r="Y783" s="4">
        <v>0</v>
      </c>
      <c r="Z783" s="4"/>
      <c r="AA783" s="4"/>
      <c r="AB783" s="4"/>
    </row>
    <row r="784" spans="1:28" x14ac:dyDescent="0.2">
      <c r="A784" s="4">
        <v>50</v>
      </c>
      <c r="B784" s="4">
        <v>0</v>
      </c>
      <c r="C784" s="4">
        <v>0</v>
      </c>
      <c r="D784" s="4">
        <v>1</v>
      </c>
      <c r="E784" s="4">
        <v>217</v>
      </c>
      <c r="F784" s="4">
        <f>ROUND(Source!AU765,O784)</f>
        <v>48986.04</v>
      </c>
      <c r="G784" s="4" t="s">
        <v>100</v>
      </c>
      <c r="H784" s="4" t="s">
        <v>101</v>
      </c>
      <c r="I784" s="4"/>
      <c r="J784" s="4"/>
      <c r="K784" s="4">
        <v>217</v>
      </c>
      <c r="L784" s="4">
        <v>18</v>
      </c>
      <c r="M784" s="4">
        <v>3</v>
      </c>
      <c r="N784" s="4" t="s">
        <v>3</v>
      </c>
      <c r="O784" s="4">
        <v>2</v>
      </c>
      <c r="P784" s="4"/>
      <c r="Q784" s="4"/>
      <c r="R784" s="4"/>
      <c r="S784" s="4"/>
      <c r="T784" s="4"/>
      <c r="U784" s="4"/>
      <c r="V784" s="4"/>
      <c r="W784" s="4">
        <v>48986.04</v>
      </c>
      <c r="X784" s="4">
        <v>1</v>
      </c>
      <c r="Y784" s="4">
        <v>48986.04</v>
      </c>
      <c r="Z784" s="4"/>
      <c r="AA784" s="4"/>
      <c r="AB784" s="4"/>
    </row>
    <row r="785" spans="1:245" x14ac:dyDescent="0.2">
      <c r="A785" s="4">
        <v>50</v>
      </c>
      <c r="B785" s="4">
        <v>0</v>
      </c>
      <c r="C785" s="4">
        <v>0</v>
      </c>
      <c r="D785" s="4">
        <v>1</v>
      </c>
      <c r="E785" s="4">
        <v>230</v>
      </c>
      <c r="F785" s="4">
        <f>ROUND(Source!BA765,O785)</f>
        <v>0</v>
      </c>
      <c r="G785" s="4" t="s">
        <v>102</v>
      </c>
      <c r="H785" s="4" t="s">
        <v>103</v>
      </c>
      <c r="I785" s="4"/>
      <c r="J785" s="4"/>
      <c r="K785" s="4">
        <v>230</v>
      </c>
      <c r="L785" s="4">
        <v>19</v>
      </c>
      <c r="M785" s="4">
        <v>3</v>
      </c>
      <c r="N785" s="4" t="s">
        <v>3</v>
      </c>
      <c r="O785" s="4">
        <v>2</v>
      </c>
      <c r="P785" s="4"/>
      <c r="Q785" s="4"/>
      <c r="R785" s="4"/>
      <c r="S785" s="4"/>
      <c r="T785" s="4"/>
      <c r="U785" s="4"/>
      <c r="V785" s="4"/>
      <c r="W785" s="4">
        <v>0</v>
      </c>
      <c r="X785" s="4">
        <v>1</v>
      </c>
      <c r="Y785" s="4">
        <v>0</v>
      </c>
      <c r="Z785" s="4"/>
      <c r="AA785" s="4"/>
      <c r="AB785" s="4"/>
    </row>
    <row r="786" spans="1:245" x14ac:dyDescent="0.2">
      <c r="A786" s="4">
        <v>50</v>
      </c>
      <c r="B786" s="4">
        <v>0</v>
      </c>
      <c r="C786" s="4">
        <v>0</v>
      </c>
      <c r="D786" s="4">
        <v>1</v>
      </c>
      <c r="E786" s="4">
        <v>206</v>
      </c>
      <c r="F786" s="4">
        <f>ROUND(Source!T765,O786)</f>
        <v>0</v>
      </c>
      <c r="G786" s="4" t="s">
        <v>104</v>
      </c>
      <c r="H786" s="4" t="s">
        <v>105</v>
      </c>
      <c r="I786" s="4"/>
      <c r="J786" s="4"/>
      <c r="K786" s="4">
        <v>206</v>
      </c>
      <c r="L786" s="4">
        <v>20</v>
      </c>
      <c r="M786" s="4">
        <v>3</v>
      </c>
      <c r="N786" s="4" t="s">
        <v>3</v>
      </c>
      <c r="O786" s="4">
        <v>2</v>
      </c>
      <c r="P786" s="4"/>
      <c r="Q786" s="4"/>
      <c r="R786" s="4"/>
      <c r="S786" s="4"/>
      <c r="T786" s="4"/>
      <c r="U786" s="4"/>
      <c r="V786" s="4"/>
      <c r="W786" s="4">
        <v>0</v>
      </c>
      <c r="X786" s="4">
        <v>1</v>
      </c>
      <c r="Y786" s="4">
        <v>0</v>
      </c>
      <c r="Z786" s="4"/>
      <c r="AA786" s="4"/>
      <c r="AB786" s="4"/>
    </row>
    <row r="787" spans="1:245" x14ac:dyDescent="0.2">
      <c r="A787" s="4">
        <v>50</v>
      </c>
      <c r="B787" s="4">
        <v>0</v>
      </c>
      <c r="C787" s="4">
        <v>0</v>
      </c>
      <c r="D787" s="4">
        <v>1</v>
      </c>
      <c r="E787" s="4">
        <v>207</v>
      </c>
      <c r="F787" s="4">
        <f>Source!U765</f>
        <v>61.806400000000004</v>
      </c>
      <c r="G787" s="4" t="s">
        <v>106</v>
      </c>
      <c r="H787" s="4" t="s">
        <v>107</v>
      </c>
      <c r="I787" s="4"/>
      <c r="J787" s="4"/>
      <c r="K787" s="4">
        <v>207</v>
      </c>
      <c r="L787" s="4">
        <v>21</v>
      </c>
      <c r="M787" s="4">
        <v>3</v>
      </c>
      <c r="N787" s="4" t="s">
        <v>3</v>
      </c>
      <c r="O787" s="4">
        <v>-1</v>
      </c>
      <c r="P787" s="4"/>
      <c r="Q787" s="4"/>
      <c r="R787" s="4"/>
      <c r="S787" s="4"/>
      <c r="T787" s="4"/>
      <c r="U787" s="4"/>
      <c r="V787" s="4"/>
      <c r="W787" s="4">
        <v>61.806400000000004</v>
      </c>
      <c r="X787" s="4">
        <v>1</v>
      </c>
      <c r="Y787" s="4">
        <v>61.806400000000004</v>
      </c>
      <c r="Z787" s="4"/>
      <c r="AA787" s="4"/>
      <c r="AB787" s="4"/>
    </row>
    <row r="788" spans="1:245" x14ac:dyDescent="0.2">
      <c r="A788" s="4">
        <v>50</v>
      </c>
      <c r="B788" s="4">
        <v>0</v>
      </c>
      <c r="C788" s="4">
        <v>0</v>
      </c>
      <c r="D788" s="4">
        <v>1</v>
      </c>
      <c r="E788" s="4">
        <v>208</v>
      </c>
      <c r="F788" s="4">
        <f>Source!V765</f>
        <v>0</v>
      </c>
      <c r="G788" s="4" t="s">
        <v>108</v>
      </c>
      <c r="H788" s="4" t="s">
        <v>109</v>
      </c>
      <c r="I788" s="4"/>
      <c r="J788" s="4"/>
      <c r="K788" s="4">
        <v>208</v>
      </c>
      <c r="L788" s="4">
        <v>22</v>
      </c>
      <c r="M788" s="4">
        <v>3</v>
      </c>
      <c r="N788" s="4" t="s">
        <v>3</v>
      </c>
      <c r="O788" s="4">
        <v>-1</v>
      </c>
      <c r="P788" s="4"/>
      <c r="Q788" s="4"/>
      <c r="R788" s="4"/>
      <c r="S788" s="4"/>
      <c r="T788" s="4"/>
      <c r="U788" s="4"/>
      <c r="V788" s="4"/>
      <c r="W788" s="4">
        <v>0</v>
      </c>
      <c r="X788" s="4">
        <v>1</v>
      </c>
      <c r="Y788" s="4">
        <v>0</v>
      </c>
      <c r="Z788" s="4"/>
      <c r="AA788" s="4"/>
      <c r="AB788" s="4"/>
    </row>
    <row r="789" spans="1:245" x14ac:dyDescent="0.2">
      <c r="A789" s="4">
        <v>50</v>
      </c>
      <c r="B789" s="4">
        <v>0</v>
      </c>
      <c r="C789" s="4">
        <v>0</v>
      </c>
      <c r="D789" s="4">
        <v>1</v>
      </c>
      <c r="E789" s="4">
        <v>209</v>
      </c>
      <c r="F789" s="4">
        <f>ROUND(Source!W765,O789)</f>
        <v>0</v>
      </c>
      <c r="G789" s="4" t="s">
        <v>110</v>
      </c>
      <c r="H789" s="4" t="s">
        <v>111</v>
      </c>
      <c r="I789" s="4"/>
      <c r="J789" s="4"/>
      <c r="K789" s="4">
        <v>209</v>
      </c>
      <c r="L789" s="4">
        <v>23</v>
      </c>
      <c r="M789" s="4">
        <v>3</v>
      </c>
      <c r="N789" s="4" t="s">
        <v>3</v>
      </c>
      <c r="O789" s="4">
        <v>2</v>
      </c>
      <c r="P789" s="4"/>
      <c r="Q789" s="4"/>
      <c r="R789" s="4"/>
      <c r="S789" s="4"/>
      <c r="T789" s="4"/>
      <c r="U789" s="4"/>
      <c r="V789" s="4"/>
      <c r="W789" s="4">
        <v>0</v>
      </c>
      <c r="X789" s="4">
        <v>1</v>
      </c>
      <c r="Y789" s="4">
        <v>0</v>
      </c>
      <c r="Z789" s="4"/>
      <c r="AA789" s="4"/>
      <c r="AB789" s="4"/>
    </row>
    <row r="790" spans="1:245" x14ac:dyDescent="0.2">
      <c r="A790" s="4">
        <v>50</v>
      </c>
      <c r="B790" s="4">
        <v>0</v>
      </c>
      <c r="C790" s="4">
        <v>0</v>
      </c>
      <c r="D790" s="4">
        <v>1</v>
      </c>
      <c r="E790" s="4">
        <v>233</v>
      </c>
      <c r="F790" s="4">
        <f>ROUND(Source!BD765,O790)</f>
        <v>0</v>
      </c>
      <c r="G790" s="4" t="s">
        <v>112</v>
      </c>
      <c r="H790" s="4" t="s">
        <v>113</v>
      </c>
      <c r="I790" s="4"/>
      <c r="J790" s="4"/>
      <c r="K790" s="4">
        <v>233</v>
      </c>
      <c r="L790" s="4">
        <v>24</v>
      </c>
      <c r="M790" s="4">
        <v>3</v>
      </c>
      <c r="N790" s="4" t="s">
        <v>3</v>
      </c>
      <c r="O790" s="4">
        <v>2</v>
      </c>
      <c r="P790" s="4"/>
      <c r="Q790" s="4"/>
      <c r="R790" s="4"/>
      <c r="S790" s="4"/>
      <c r="T790" s="4"/>
      <c r="U790" s="4"/>
      <c r="V790" s="4"/>
      <c r="W790" s="4">
        <v>0</v>
      </c>
      <c r="X790" s="4">
        <v>1</v>
      </c>
      <c r="Y790" s="4">
        <v>0</v>
      </c>
      <c r="Z790" s="4"/>
      <c r="AA790" s="4"/>
      <c r="AB790" s="4"/>
    </row>
    <row r="791" spans="1:245" x14ac:dyDescent="0.2">
      <c r="A791" s="4">
        <v>50</v>
      </c>
      <c r="B791" s="4">
        <v>0</v>
      </c>
      <c r="C791" s="4">
        <v>0</v>
      </c>
      <c r="D791" s="4">
        <v>1</v>
      </c>
      <c r="E791" s="4">
        <v>210</v>
      </c>
      <c r="F791" s="4">
        <f>ROUND(Source!X765,O791)</f>
        <v>19014.740000000002</v>
      </c>
      <c r="G791" s="4" t="s">
        <v>114</v>
      </c>
      <c r="H791" s="4" t="s">
        <v>115</v>
      </c>
      <c r="I791" s="4"/>
      <c r="J791" s="4"/>
      <c r="K791" s="4">
        <v>210</v>
      </c>
      <c r="L791" s="4">
        <v>25</v>
      </c>
      <c r="M791" s="4">
        <v>3</v>
      </c>
      <c r="N791" s="4" t="s">
        <v>3</v>
      </c>
      <c r="O791" s="4">
        <v>2</v>
      </c>
      <c r="P791" s="4"/>
      <c r="Q791" s="4"/>
      <c r="R791" s="4"/>
      <c r="S791" s="4"/>
      <c r="T791" s="4"/>
      <c r="U791" s="4"/>
      <c r="V791" s="4"/>
      <c r="W791" s="4">
        <v>19014.740000000002</v>
      </c>
      <c r="X791" s="4">
        <v>1</v>
      </c>
      <c r="Y791" s="4">
        <v>19014.740000000002</v>
      </c>
      <c r="Z791" s="4"/>
      <c r="AA791" s="4"/>
      <c r="AB791" s="4"/>
    </row>
    <row r="792" spans="1:245" x14ac:dyDescent="0.2">
      <c r="A792" s="4">
        <v>50</v>
      </c>
      <c r="B792" s="4">
        <v>0</v>
      </c>
      <c r="C792" s="4">
        <v>0</v>
      </c>
      <c r="D792" s="4">
        <v>1</v>
      </c>
      <c r="E792" s="4">
        <v>211</v>
      </c>
      <c r="F792" s="4">
        <f>ROUND(Source!Y765,O792)</f>
        <v>2716.39</v>
      </c>
      <c r="G792" s="4" t="s">
        <v>116</v>
      </c>
      <c r="H792" s="4" t="s">
        <v>117</v>
      </c>
      <c r="I792" s="4"/>
      <c r="J792" s="4"/>
      <c r="K792" s="4">
        <v>211</v>
      </c>
      <c r="L792" s="4">
        <v>26</v>
      </c>
      <c r="M792" s="4">
        <v>3</v>
      </c>
      <c r="N792" s="4" t="s">
        <v>3</v>
      </c>
      <c r="O792" s="4">
        <v>2</v>
      </c>
      <c r="P792" s="4"/>
      <c r="Q792" s="4"/>
      <c r="R792" s="4"/>
      <c r="S792" s="4"/>
      <c r="T792" s="4"/>
      <c r="U792" s="4"/>
      <c r="V792" s="4"/>
      <c r="W792" s="4">
        <v>2716.39</v>
      </c>
      <c r="X792" s="4">
        <v>1</v>
      </c>
      <c r="Y792" s="4">
        <v>2716.39</v>
      </c>
      <c r="Z792" s="4"/>
      <c r="AA792" s="4"/>
      <c r="AB792" s="4"/>
    </row>
    <row r="793" spans="1:245" x14ac:dyDescent="0.2">
      <c r="A793" s="4">
        <v>50</v>
      </c>
      <c r="B793" s="4">
        <v>0</v>
      </c>
      <c r="C793" s="4">
        <v>0</v>
      </c>
      <c r="D793" s="4">
        <v>1</v>
      </c>
      <c r="E793" s="4">
        <v>224</v>
      </c>
      <c r="F793" s="4">
        <f>ROUND(Source!AR765,O793)</f>
        <v>48986.04</v>
      </c>
      <c r="G793" s="4" t="s">
        <v>118</v>
      </c>
      <c r="H793" s="4" t="s">
        <v>119</v>
      </c>
      <c r="I793" s="4"/>
      <c r="J793" s="4"/>
      <c r="K793" s="4">
        <v>224</v>
      </c>
      <c r="L793" s="4">
        <v>27</v>
      </c>
      <c r="M793" s="4">
        <v>3</v>
      </c>
      <c r="N793" s="4" t="s">
        <v>3</v>
      </c>
      <c r="O793" s="4">
        <v>2</v>
      </c>
      <c r="P793" s="4"/>
      <c r="Q793" s="4"/>
      <c r="R793" s="4"/>
      <c r="S793" s="4"/>
      <c r="T793" s="4"/>
      <c r="U793" s="4"/>
      <c r="V793" s="4"/>
      <c r="W793" s="4">
        <v>48986.04</v>
      </c>
      <c r="X793" s="4">
        <v>1</v>
      </c>
      <c r="Y793" s="4">
        <v>48986.04</v>
      </c>
      <c r="Z793" s="4"/>
      <c r="AA793" s="4"/>
      <c r="AB793" s="4"/>
    </row>
    <row r="795" spans="1:245" x14ac:dyDescent="0.2">
      <c r="A795" s="1">
        <v>5</v>
      </c>
      <c r="B795" s="1">
        <v>1</v>
      </c>
      <c r="C795" s="1"/>
      <c r="D795" s="1">
        <f>ROW(A806)</f>
        <v>806</v>
      </c>
      <c r="E795" s="1"/>
      <c r="F795" s="1" t="s">
        <v>15</v>
      </c>
      <c r="G795" s="1" t="s">
        <v>237</v>
      </c>
      <c r="H795" s="1" t="s">
        <v>3</v>
      </c>
      <c r="I795" s="1">
        <v>0</v>
      </c>
      <c r="J795" s="1"/>
      <c r="K795" s="1">
        <v>-1</v>
      </c>
      <c r="L795" s="1"/>
      <c r="M795" s="1" t="s">
        <v>3</v>
      </c>
      <c r="N795" s="1"/>
      <c r="O795" s="1"/>
      <c r="P795" s="1"/>
      <c r="Q795" s="1"/>
      <c r="R795" s="1"/>
      <c r="S795" s="1">
        <v>0</v>
      </c>
      <c r="T795" s="1"/>
      <c r="U795" s="1" t="s">
        <v>3</v>
      </c>
      <c r="V795" s="1">
        <v>0</v>
      </c>
      <c r="W795" s="1"/>
      <c r="X795" s="1"/>
      <c r="Y795" s="1"/>
      <c r="Z795" s="1"/>
      <c r="AA795" s="1"/>
      <c r="AB795" s="1" t="s">
        <v>3</v>
      </c>
      <c r="AC795" s="1" t="s">
        <v>3</v>
      </c>
      <c r="AD795" s="1" t="s">
        <v>3</v>
      </c>
      <c r="AE795" s="1" t="s">
        <v>3</v>
      </c>
      <c r="AF795" s="1" t="s">
        <v>3</v>
      </c>
      <c r="AG795" s="1" t="s">
        <v>3</v>
      </c>
      <c r="AH795" s="1"/>
      <c r="AI795" s="1"/>
      <c r="AJ795" s="1"/>
      <c r="AK795" s="1"/>
      <c r="AL795" s="1"/>
      <c r="AM795" s="1"/>
      <c r="AN795" s="1"/>
      <c r="AO795" s="1"/>
      <c r="AP795" s="1" t="s">
        <v>3</v>
      </c>
      <c r="AQ795" s="1" t="s">
        <v>3</v>
      </c>
      <c r="AR795" s="1" t="s">
        <v>3</v>
      </c>
      <c r="AS795" s="1"/>
      <c r="AT795" s="1"/>
      <c r="AU795" s="1"/>
      <c r="AV795" s="1"/>
      <c r="AW795" s="1"/>
      <c r="AX795" s="1"/>
      <c r="AY795" s="1"/>
      <c r="AZ795" s="1" t="s">
        <v>3</v>
      </c>
      <c r="BA795" s="1"/>
      <c r="BB795" s="1" t="s">
        <v>3</v>
      </c>
      <c r="BC795" s="1" t="s">
        <v>3</v>
      </c>
      <c r="BD795" s="1" t="s">
        <v>3</v>
      </c>
      <c r="BE795" s="1" t="s">
        <v>3</v>
      </c>
      <c r="BF795" s="1" t="s">
        <v>3</v>
      </c>
      <c r="BG795" s="1" t="s">
        <v>3</v>
      </c>
      <c r="BH795" s="1" t="s">
        <v>3</v>
      </c>
      <c r="BI795" s="1" t="s">
        <v>3</v>
      </c>
      <c r="BJ795" s="1" t="s">
        <v>3</v>
      </c>
      <c r="BK795" s="1" t="s">
        <v>3</v>
      </c>
      <c r="BL795" s="1" t="s">
        <v>3</v>
      </c>
      <c r="BM795" s="1" t="s">
        <v>3</v>
      </c>
      <c r="BN795" s="1" t="s">
        <v>3</v>
      </c>
      <c r="BO795" s="1" t="s">
        <v>3</v>
      </c>
      <c r="BP795" s="1" t="s">
        <v>3</v>
      </c>
      <c r="BQ795" s="1"/>
      <c r="BR795" s="1"/>
      <c r="BS795" s="1"/>
      <c r="BT795" s="1"/>
      <c r="BU795" s="1"/>
      <c r="BV795" s="1"/>
      <c r="BW795" s="1"/>
      <c r="BX795" s="1">
        <v>0</v>
      </c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>
        <v>0</v>
      </c>
    </row>
    <row r="797" spans="1:245" x14ac:dyDescent="0.2">
      <c r="A797" s="2">
        <v>52</v>
      </c>
      <c r="B797" s="2">
        <f t="shared" ref="B797:G797" si="466">B806</f>
        <v>1</v>
      </c>
      <c r="C797" s="2">
        <f t="shared" si="466"/>
        <v>5</v>
      </c>
      <c r="D797" s="2">
        <f t="shared" si="466"/>
        <v>795</v>
      </c>
      <c r="E797" s="2">
        <f t="shared" si="466"/>
        <v>0</v>
      </c>
      <c r="F797" s="2" t="str">
        <f t="shared" si="466"/>
        <v>Новый подраздел</v>
      </c>
      <c r="G797" s="2" t="str">
        <f t="shared" si="466"/>
        <v>Вентиляция и теплоснабжение приточных установок</v>
      </c>
      <c r="H797" s="2"/>
      <c r="I797" s="2"/>
      <c r="J797" s="2"/>
      <c r="K797" s="2"/>
      <c r="L797" s="2"/>
      <c r="M797" s="2"/>
      <c r="N797" s="2"/>
      <c r="O797" s="2">
        <f t="shared" ref="O797:AT797" si="467">O806</f>
        <v>57379.31</v>
      </c>
      <c r="P797" s="2">
        <f t="shared" si="467"/>
        <v>2092.4299999999998</v>
      </c>
      <c r="Q797" s="2">
        <f t="shared" si="467"/>
        <v>99.43</v>
      </c>
      <c r="R797" s="2">
        <f t="shared" si="467"/>
        <v>0.5</v>
      </c>
      <c r="S797" s="2">
        <f t="shared" si="467"/>
        <v>55187.45</v>
      </c>
      <c r="T797" s="2">
        <f t="shared" si="467"/>
        <v>0</v>
      </c>
      <c r="U797" s="2">
        <f t="shared" si="467"/>
        <v>109.675</v>
      </c>
      <c r="V797" s="2">
        <f t="shared" si="467"/>
        <v>0</v>
      </c>
      <c r="W797" s="2">
        <f t="shared" si="467"/>
        <v>0</v>
      </c>
      <c r="X797" s="2">
        <f t="shared" si="467"/>
        <v>38631.21</v>
      </c>
      <c r="Y797" s="2">
        <f t="shared" si="467"/>
        <v>5518.74</v>
      </c>
      <c r="Z797" s="2">
        <f t="shared" si="467"/>
        <v>0</v>
      </c>
      <c r="AA797" s="2">
        <f t="shared" si="467"/>
        <v>0</v>
      </c>
      <c r="AB797" s="2">
        <f t="shared" si="467"/>
        <v>57379.31</v>
      </c>
      <c r="AC797" s="2">
        <f t="shared" si="467"/>
        <v>2092.4299999999998</v>
      </c>
      <c r="AD797" s="2">
        <f t="shared" si="467"/>
        <v>99.43</v>
      </c>
      <c r="AE797" s="2">
        <f t="shared" si="467"/>
        <v>0.5</v>
      </c>
      <c r="AF797" s="2">
        <f t="shared" si="467"/>
        <v>55187.45</v>
      </c>
      <c r="AG797" s="2">
        <f t="shared" si="467"/>
        <v>0</v>
      </c>
      <c r="AH797" s="2">
        <f t="shared" si="467"/>
        <v>109.675</v>
      </c>
      <c r="AI797" s="2">
        <f t="shared" si="467"/>
        <v>0</v>
      </c>
      <c r="AJ797" s="2">
        <f t="shared" si="467"/>
        <v>0</v>
      </c>
      <c r="AK797" s="2">
        <f t="shared" si="467"/>
        <v>38631.21</v>
      </c>
      <c r="AL797" s="2">
        <f t="shared" si="467"/>
        <v>5518.74</v>
      </c>
      <c r="AM797" s="2">
        <f t="shared" si="467"/>
        <v>0</v>
      </c>
      <c r="AN797" s="2">
        <f t="shared" si="467"/>
        <v>0</v>
      </c>
      <c r="AO797" s="2">
        <f t="shared" si="467"/>
        <v>0</v>
      </c>
      <c r="AP797" s="2">
        <f t="shared" si="467"/>
        <v>0</v>
      </c>
      <c r="AQ797" s="2">
        <f t="shared" si="467"/>
        <v>0</v>
      </c>
      <c r="AR797" s="2">
        <f t="shared" si="467"/>
        <v>101530.06</v>
      </c>
      <c r="AS797" s="2">
        <f t="shared" si="467"/>
        <v>0</v>
      </c>
      <c r="AT797" s="2">
        <f t="shared" si="467"/>
        <v>0</v>
      </c>
      <c r="AU797" s="2">
        <f t="shared" ref="AU797:BZ797" si="468">AU806</f>
        <v>101530.06</v>
      </c>
      <c r="AV797" s="2">
        <f t="shared" si="468"/>
        <v>2092.4299999999998</v>
      </c>
      <c r="AW797" s="2">
        <f t="shared" si="468"/>
        <v>2092.4299999999998</v>
      </c>
      <c r="AX797" s="2">
        <f t="shared" si="468"/>
        <v>0</v>
      </c>
      <c r="AY797" s="2">
        <f t="shared" si="468"/>
        <v>2092.4299999999998</v>
      </c>
      <c r="AZ797" s="2">
        <f t="shared" si="468"/>
        <v>0</v>
      </c>
      <c r="BA797" s="2">
        <f t="shared" si="468"/>
        <v>0</v>
      </c>
      <c r="BB797" s="2">
        <f t="shared" si="468"/>
        <v>0</v>
      </c>
      <c r="BC797" s="2">
        <f t="shared" si="468"/>
        <v>0</v>
      </c>
      <c r="BD797" s="2">
        <f t="shared" si="468"/>
        <v>0</v>
      </c>
      <c r="BE797" s="2">
        <f t="shared" si="468"/>
        <v>0</v>
      </c>
      <c r="BF797" s="2">
        <f t="shared" si="468"/>
        <v>0</v>
      </c>
      <c r="BG797" s="2">
        <f t="shared" si="468"/>
        <v>0</v>
      </c>
      <c r="BH797" s="2">
        <f t="shared" si="468"/>
        <v>0</v>
      </c>
      <c r="BI797" s="2">
        <f t="shared" si="468"/>
        <v>0</v>
      </c>
      <c r="BJ797" s="2">
        <f t="shared" si="468"/>
        <v>0</v>
      </c>
      <c r="BK797" s="2">
        <f t="shared" si="468"/>
        <v>0</v>
      </c>
      <c r="BL797" s="2">
        <f t="shared" si="468"/>
        <v>0</v>
      </c>
      <c r="BM797" s="2">
        <f t="shared" si="468"/>
        <v>0</v>
      </c>
      <c r="BN797" s="2">
        <f t="shared" si="468"/>
        <v>0</v>
      </c>
      <c r="BO797" s="2">
        <f t="shared" si="468"/>
        <v>0</v>
      </c>
      <c r="BP797" s="2">
        <f t="shared" si="468"/>
        <v>0</v>
      </c>
      <c r="BQ797" s="2">
        <f t="shared" si="468"/>
        <v>0</v>
      </c>
      <c r="BR797" s="2">
        <f t="shared" si="468"/>
        <v>0</v>
      </c>
      <c r="BS797" s="2">
        <f t="shared" si="468"/>
        <v>0</v>
      </c>
      <c r="BT797" s="2">
        <f t="shared" si="468"/>
        <v>0</v>
      </c>
      <c r="BU797" s="2">
        <f t="shared" si="468"/>
        <v>0</v>
      </c>
      <c r="BV797" s="2">
        <f t="shared" si="468"/>
        <v>0</v>
      </c>
      <c r="BW797" s="2">
        <f t="shared" si="468"/>
        <v>0</v>
      </c>
      <c r="BX797" s="2">
        <f t="shared" si="468"/>
        <v>0</v>
      </c>
      <c r="BY797" s="2">
        <f t="shared" si="468"/>
        <v>0</v>
      </c>
      <c r="BZ797" s="2">
        <f t="shared" si="468"/>
        <v>0</v>
      </c>
      <c r="CA797" s="2">
        <f t="shared" ref="CA797:DF797" si="469">CA806</f>
        <v>101530.06</v>
      </c>
      <c r="CB797" s="2">
        <f t="shared" si="469"/>
        <v>0</v>
      </c>
      <c r="CC797" s="2">
        <f t="shared" si="469"/>
        <v>0</v>
      </c>
      <c r="CD797" s="2">
        <f t="shared" si="469"/>
        <v>101530.06</v>
      </c>
      <c r="CE797" s="2">
        <f t="shared" si="469"/>
        <v>2092.4299999999998</v>
      </c>
      <c r="CF797" s="2">
        <f t="shared" si="469"/>
        <v>2092.4299999999998</v>
      </c>
      <c r="CG797" s="2">
        <f t="shared" si="469"/>
        <v>0</v>
      </c>
      <c r="CH797" s="2">
        <f t="shared" si="469"/>
        <v>2092.4299999999998</v>
      </c>
      <c r="CI797" s="2">
        <f t="shared" si="469"/>
        <v>0</v>
      </c>
      <c r="CJ797" s="2">
        <f t="shared" si="469"/>
        <v>0</v>
      </c>
      <c r="CK797" s="2">
        <f t="shared" si="469"/>
        <v>0</v>
      </c>
      <c r="CL797" s="2">
        <f t="shared" si="469"/>
        <v>0</v>
      </c>
      <c r="CM797" s="2">
        <f t="shared" si="469"/>
        <v>0</v>
      </c>
      <c r="CN797" s="2">
        <f t="shared" si="469"/>
        <v>0</v>
      </c>
      <c r="CO797" s="2">
        <f t="shared" si="469"/>
        <v>0</v>
      </c>
      <c r="CP797" s="2">
        <f t="shared" si="469"/>
        <v>0</v>
      </c>
      <c r="CQ797" s="2">
        <f t="shared" si="469"/>
        <v>0</v>
      </c>
      <c r="CR797" s="2">
        <f t="shared" si="469"/>
        <v>0</v>
      </c>
      <c r="CS797" s="2">
        <f t="shared" si="469"/>
        <v>0</v>
      </c>
      <c r="CT797" s="2">
        <f t="shared" si="469"/>
        <v>0</v>
      </c>
      <c r="CU797" s="2">
        <f t="shared" si="469"/>
        <v>0</v>
      </c>
      <c r="CV797" s="2">
        <f t="shared" si="469"/>
        <v>0</v>
      </c>
      <c r="CW797" s="2">
        <f t="shared" si="469"/>
        <v>0</v>
      </c>
      <c r="CX797" s="2">
        <f t="shared" si="469"/>
        <v>0</v>
      </c>
      <c r="CY797" s="2">
        <f t="shared" si="469"/>
        <v>0</v>
      </c>
      <c r="CZ797" s="2">
        <f t="shared" si="469"/>
        <v>0</v>
      </c>
      <c r="DA797" s="2">
        <f t="shared" si="469"/>
        <v>0</v>
      </c>
      <c r="DB797" s="2">
        <f t="shared" si="469"/>
        <v>0</v>
      </c>
      <c r="DC797" s="2">
        <f t="shared" si="469"/>
        <v>0</v>
      </c>
      <c r="DD797" s="2">
        <f t="shared" si="469"/>
        <v>0</v>
      </c>
      <c r="DE797" s="2">
        <f t="shared" si="469"/>
        <v>0</v>
      </c>
      <c r="DF797" s="2">
        <f t="shared" si="469"/>
        <v>0</v>
      </c>
      <c r="DG797" s="3">
        <f t="shared" ref="DG797:EL797" si="470">DG806</f>
        <v>0</v>
      </c>
      <c r="DH797" s="3">
        <f t="shared" si="470"/>
        <v>0</v>
      </c>
      <c r="DI797" s="3">
        <f t="shared" si="470"/>
        <v>0</v>
      </c>
      <c r="DJ797" s="3">
        <f t="shared" si="470"/>
        <v>0</v>
      </c>
      <c r="DK797" s="3">
        <f t="shared" si="470"/>
        <v>0</v>
      </c>
      <c r="DL797" s="3">
        <f t="shared" si="470"/>
        <v>0</v>
      </c>
      <c r="DM797" s="3">
        <f t="shared" si="470"/>
        <v>0</v>
      </c>
      <c r="DN797" s="3">
        <f t="shared" si="470"/>
        <v>0</v>
      </c>
      <c r="DO797" s="3">
        <f t="shared" si="470"/>
        <v>0</v>
      </c>
      <c r="DP797" s="3">
        <f t="shared" si="470"/>
        <v>0</v>
      </c>
      <c r="DQ797" s="3">
        <f t="shared" si="470"/>
        <v>0</v>
      </c>
      <c r="DR797" s="3">
        <f t="shared" si="470"/>
        <v>0</v>
      </c>
      <c r="DS797" s="3">
        <f t="shared" si="470"/>
        <v>0</v>
      </c>
      <c r="DT797" s="3">
        <f t="shared" si="470"/>
        <v>0</v>
      </c>
      <c r="DU797" s="3">
        <f t="shared" si="470"/>
        <v>0</v>
      </c>
      <c r="DV797" s="3">
        <f t="shared" si="470"/>
        <v>0</v>
      </c>
      <c r="DW797" s="3">
        <f t="shared" si="470"/>
        <v>0</v>
      </c>
      <c r="DX797" s="3">
        <f t="shared" si="470"/>
        <v>0</v>
      </c>
      <c r="DY797" s="3">
        <f t="shared" si="470"/>
        <v>0</v>
      </c>
      <c r="DZ797" s="3">
        <f t="shared" si="470"/>
        <v>0</v>
      </c>
      <c r="EA797" s="3">
        <f t="shared" si="470"/>
        <v>0</v>
      </c>
      <c r="EB797" s="3">
        <f t="shared" si="470"/>
        <v>0</v>
      </c>
      <c r="EC797" s="3">
        <f t="shared" si="470"/>
        <v>0</v>
      </c>
      <c r="ED797" s="3">
        <f t="shared" si="470"/>
        <v>0</v>
      </c>
      <c r="EE797" s="3">
        <f t="shared" si="470"/>
        <v>0</v>
      </c>
      <c r="EF797" s="3">
        <f t="shared" si="470"/>
        <v>0</v>
      </c>
      <c r="EG797" s="3">
        <f t="shared" si="470"/>
        <v>0</v>
      </c>
      <c r="EH797" s="3">
        <f t="shared" si="470"/>
        <v>0</v>
      </c>
      <c r="EI797" s="3">
        <f t="shared" si="470"/>
        <v>0</v>
      </c>
      <c r="EJ797" s="3">
        <f t="shared" si="470"/>
        <v>0</v>
      </c>
      <c r="EK797" s="3">
        <f t="shared" si="470"/>
        <v>0</v>
      </c>
      <c r="EL797" s="3">
        <f t="shared" si="470"/>
        <v>0</v>
      </c>
      <c r="EM797" s="3">
        <f t="shared" ref="EM797:FR797" si="471">EM806</f>
        <v>0</v>
      </c>
      <c r="EN797" s="3">
        <f t="shared" si="471"/>
        <v>0</v>
      </c>
      <c r="EO797" s="3">
        <f t="shared" si="471"/>
        <v>0</v>
      </c>
      <c r="EP797" s="3">
        <f t="shared" si="471"/>
        <v>0</v>
      </c>
      <c r="EQ797" s="3">
        <f t="shared" si="471"/>
        <v>0</v>
      </c>
      <c r="ER797" s="3">
        <f t="shared" si="471"/>
        <v>0</v>
      </c>
      <c r="ES797" s="3">
        <f t="shared" si="471"/>
        <v>0</v>
      </c>
      <c r="ET797" s="3">
        <f t="shared" si="471"/>
        <v>0</v>
      </c>
      <c r="EU797" s="3">
        <f t="shared" si="471"/>
        <v>0</v>
      </c>
      <c r="EV797" s="3">
        <f t="shared" si="471"/>
        <v>0</v>
      </c>
      <c r="EW797" s="3">
        <f t="shared" si="471"/>
        <v>0</v>
      </c>
      <c r="EX797" s="3">
        <f t="shared" si="471"/>
        <v>0</v>
      </c>
      <c r="EY797" s="3">
        <f t="shared" si="471"/>
        <v>0</v>
      </c>
      <c r="EZ797" s="3">
        <f t="shared" si="471"/>
        <v>0</v>
      </c>
      <c r="FA797" s="3">
        <f t="shared" si="471"/>
        <v>0</v>
      </c>
      <c r="FB797" s="3">
        <f t="shared" si="471"/>
        <v>0</v>
      </c>
      <c r="FC797" s="3">
        <f t="shared" si="471"/>
        <v>0</v>
      </c>
      <c r="FD797" s="3">
        <f t="shared" si="471"/>
        <v>0</v>
      </c>
      <c r="FE797" s="3">
        <f t="shared" si="471"/>
        <v>0</v>
      </c>
      <c r="FF797" s="3">
        <f t="shared" si="471"/>
        <v>0</v>
      </c>
      <c r="FG797" s="3">
        <f t="shared" si="471"/>
        <v>0</v>
      </c>
      <c r="FH797" s="3">
        <f t="shared" si="471"/>
        <v>0</v>
      </c>
      <c r="FI797" s="3">
        <f t="shared" si="471"/>
        <v>0</v>
      </c>
      <c r="FJ797" s="3">
        <f t="shared" si="471"/>
        <v>0</v>
      </c>
      <c r="FK797" s="3">
        <f t="shared" si="471"/>
        <v>0</v>
      </c>
      <c r="FL797" s="3">
        <f t="shared" si="471"/>
        <v>0</v>
      </c>
      <c r="FM797" s="3">
        <f t="shared" si="471"/>
        <v>0</v>
      </c>
      <c r="FN797" s="3">
        <f t="shared" si="471"/>
        <v>0</v>
      </c>
      <c r="FO797" s="3">
        <f t="shared" si="471"/>
        <v>0</v>
      </c>
      <c r="FP797" s="3">
        <f t="shared" si="471"/>
        <v>0</v>
      </c>
      <c r="FQ797" s="3">
        <f t="shared" si="471"/>
        <v>0</v>
      </c>
      <c r="FR797" s="3">
        <f t="shared" si="471"/>
        <v>0</v>
      </c>
      <c r="FS797" s="3">
        <f t="shared" ref="FS797:GX797" si="472">FS806</f>
        <v>0</v>
      </c>
      <c r="FT797" s="3">
        <f t="shared" si="472"/>
        <v>0</v>
      </c>
      <c r="FU797" s="3">
        <f t="shared" si="472"/>
        <v>0</v>
      </c>
      <c r="FV797" s="3">
        <f t="shared" si="472"/>
        <v>0</v>
      </c>
      <c r="FW797" s="3">
        <f t="shared" si="472"/>
        <v>0</v>
      </c>
      <c r="FX797" s="3">
        <f t="shared" si="472"/>
        <v>0</v>
      </c>
      <c r="FY797" s="3">
        <f t="shared" si="472"/>
        <v>0</v>
      </c>
      <c r="FZ797" s="3">
        <f t="shared" si="472"/>
        <v>0</v>
      </c>
      <c r="GA797" s="3">
        <f t="shared" si="472"/>
        <v>0</v>
      </c>
      <c r="GB797" s="3">
        <f t="shared" si="472"/>
        <v>0</v>
      </c>
      <c r="GC797" s="3">
        <f t="shared" si="472"/>
        <v>0</v>
      </c>
      <c r="GD797" s="3">
        <f t="shared" si="472"/>
        <v>0</v>
      </c>
      <c r="GE797" s="3">
        <f t="shared" si="472"/>
        <v>0</v>
      </c>
      <c r="GF797" s="3">
        <f t="shared" si="472"/>
        <v>0</v>
      </c>
      <c r="GG797" s="3">
        <f t="shared" si="472"/>
        <v>0</v>
      </c>
      <c r="GH797" s="3">
        <f t="shared" si="472"/>
        <v>0</v>
      </c>
      <c r="GI797" s="3">
        <f t="shared" si="472"/>
        <v>0</v>
      </c>
      <c r="GJ797" s="3">
        <f t="shared" si="472"/>
        <v>0</v>
      </c>
      <c r="GK797" s="3">
        <f t="shared" si="472"/>
        <v>0</v>
      </c>
      <c r="GL797" s="3">
        <f t="shared" si="472"/>
        <v>0</v>
      </c>
      <c r="GM797" s="3">
        <f t="shared" si="472"/>
        <v>0</v>
      </c>
      <c r="GN797" s="3">
        <f t="shared" si="472"/>
        <v>0</v>
      </c>
      <c r="GO797" s="3">
        <f t="shared" si="472"/>
        <v>0</v>
      </c>
      <c r="GP797" s="3">
        <f t="shared" si="472"/>
        <v>0</v>
      </c>
      <c r="GQ797" s="3">
        <f t="shared" si="472"/>
        <v>0</v>
      </c>
      <c r="GR797" s="3">
        <f t="shared" si="472"/>
        <v>0</v>
      </c>
      <c r="GS797" s="3">
        <f t="shared" si="472"/>
        <v>0</v>
      </c>
      <c r="GT797" s="3">
        <f t="shared" si="472"/>
        <v>0</v>
      </c>
      <c r="GU797" s="3">
        <f t="shared" si="472"/>
        <v>0</v>
      </c>
      <c r="GV797" s="3">
        <f t="shared" si="472"/>
        <v>0</v>
      </c>
      <c r="GW797" s="3">
        <f t="shared" si="472"/>
        <v>0</v>
      </c>
      <c r="GX797" s="3">
        <f t="shared" si="472"/>
        <v>0</v>
      </c>
    </row>
    <row r="799" spans="1:245" x14ac:dyDescent="0.2">
      <c r="A799">
        <v>19</v>
      </c>
      <c r="B799">
        <v>1</v>
      </c>
      <c r="F799" t="s">
        <v>3</v>
      </c>
      <c r="G799" t="s">
        <v>298</v>
      </c>
      <c r="H799" t="s">
        <v>3</v>
      </c>
      <c r="AA799">
        <v>1</v>
      </c>
      <c r="IK799">
        <v>0</v>
      </c>
    </row>
    <row r="800" spans="1:245" x14ac:dyDescent="0.2">
      <c r="A800">
        <v>17</v>
      </c>
      <c r="B800">
        <v>1</v>
      </c>
      <c r="C800">
        <f>ROW(SmtRes!A280)</f>
        <v>280</v>
      </c>
      <c r="D800">
        <f>ROW(EtalonRes!A280)</f>
        <v>280</v>
      </c>
      <c r="E800" t="s">
        <v>299</v>
      </c>
      <c r="F800" t="s">
        <v>161</v>
      </c>
      <c r="G800" t="s">
        <v>162</v>
      </c>
      <c r="H800" t="s">
        <v>34</v>
      </c>
      <c r="I800">
        <f>ROUND(ROUND((22+14)/10,9),9)</f>
        <v>3.6</v>
      </c>
      <c r="J800">
        <v>0</v>
      </c>
      <c r="K800">
        <f>ROUND(ROUND((22+14)/10,9),9)</f>
        <v>3.6</v>
      </c>
      <c r="O800">
        <f>ROUND(CP800,2)</f>
        <v>2386.66</v>
      </c>
      <c r="P800">
        <f>ROUND(CQ800*I800,2)</f>
        <v>1.73</v>
      </c>
      <c r="Q800">
        <f>ROUND(CR800*I800,2)</f>
        <v>0</v>
      </c>
      <c r="R800">
        <f>ROUND(CS800*I800,2)</f>
        <v>0</v>
      </c>
      <c r="S800">
        <f>ROUND(CT800*I800,2)</f>
        <v>2384.9299999999998</v>
      </c>
      <c r="T800">
        <f>ROUND(CU800*I800,2)</f>
        <v>0</v>
      </c>
      <c r="U800">
        <f>CV800*I800</f>
        <v>5.4720000000000004</v>
      </c>
      <c r="V800">
        <f>CW800*I800</f>
        <v>0</v>
      </c>
      <c r="W800">
        <f>ROUND(CX800*I800,2)</f>
        <v>0</v>
      </c>
      <c r="X800">
        <f t="shared" ref="X800:Y804" si="473">ROUND(CY800,2)</f>
        <v>1669.45</v>
      </c>
      <c r="Y800">
        <f t="shared" si="473"/>
        <v>238.49</v>
      </c>
      <c r="AA800">
        <v>1423013546</v>
      </c>
      <c r="AB800">
        <f>ROUND((AC800+AD800+AF800),6)</f>
        <v>662.96</v>
      </c>
      <c r="AC800">
        <f>ROUND((ES800),6)</f>
        <v>0.48</v>
      </c>
      <c r="AD800">
        <f>ROUND((((ET800)-(EU800))+AE800),6)</f>
        <v>0</v>
      </c>
      <c r="AE800">
        <f t="shared" ref="AE800:AF804" si="474">ROUND((EU800),6)</f>
        <v>0</v>
      </c>
      <c r="AF800">
        <f t="shared" si="474"/>
        <v>662.48</v>
      </c>
      <c r="AG800">
        <f>ROUND((AP800),6)</f>
        <v>0</v>
      </c>
      <c r="AH800">
        <f t="shared" ref="AH800:AI804" si="475">(EW800)</f>
        <v>1.52</v>
      </c>
      <c r="AI800">
        <f t="shared" si="475"/>
        <v>0</v>
      </c>
      <c r="AJ800">
        <f>(AS800)</f>
        <v>0</v>
      </c>
      <c r="AK800">
        <v>662.96</v>
      </c>
      <c r="AL800">
        <v>0.48</v>
      </c>
      <c r="AM800">
        <v>0</v>
      </c>
      <c r="AN800">
        <v>0</v>
      </c>
      <c r="AO800">
        <v>662.48</v>
      </c>
      <c r="AP800">
        <v>0</v>
      </c>
      <c r="AQ800">
        <v>1.52</v>
      </c>
      <c r="AR800">
        <v>0</v>
      </c>
      <c r="AS800">
        <v>0</v>
      </c>
      <c r="AT800">
        <v>70</v>
      </c>
      <c r="AU800">
        <v>10</v>
      </c>
      <c r="AV800">
        <v>1</v>
      </c>
      <c r="AW800">
        <v>1</v>
      </c>
      <c r="AZ800">
        <v>1</v>
      </c>
      <c r="BA800">
        <v>1</v>
      </c>
      <c r="BB800">
        <v>1</v>
      </c>
      <c r="BC800">
        <v>1</v>
      </c>
      <c r="BD800" t="s">
        <v>3</v>
      </c>
      <c r="BE800" t="s">
        <v>3</v>
      </c>
      <c r="BF800" t="s">
        <v>3</v>
      </c>
      <c r="BG800" t="s">
        <v>3</v>
      </c>
      <c r="BH800">
        <v>0</v>
      </c>
      <c r="BI800">
        <v>4</v>
      </c>
      <c r="BJ800" t="s">
        <v>163</v>
      </c>
      <c r="BM800">
        <v>0</v>
      </c>
      <c r="BN800">
        <v>0</v>
      </c>
      <c r="BO800" t="s">
        <v>3</v>
      </c>
      <c r="BP800">
        <v>0</v>
      </c>
      <c r="BQ800">
        <v>1</v>
      </c>
      <c r="BR800">
        <v>0</v>
      </c>
      <c r="BS800">
        <v>1</v>
      </c>
      <c r="BT800">
        <v>1</v>
      </c>
      <c r="BU800">
        <v>1</v>
      </c>
      <c r="BV800">
        <v>1</v>
      </c>
      <c r="BW800">
        <v>1</v>
      </c>
      <c r="BX800">
        <v>1</v>
      </c>
      <c r="BY800" t="s">
        <v>3</v>
      </c>
      <c r="BZ800">
        <v>70</v>
      </c>
      <c r="CA800">
        <v>10</v>
      </c>
      <c r="CB800" t="s">
        <v>3</v>
      </c>
      <c r="CE800">
        <v>0</v>
      </c>
      <c r="CF800">
        <v>0</v>
      </c>
      <c r="CG800">
        <v>0</v>
      </c>
      <c r="CM800">
        <v>0</v>
      </c>
      <c r="CN800" t="s">
        <v>3</v>
      </c>
      <c r="CO800">
        <v>0</v>
      </c>
      <c r="CP800">
        <f>(P800+Q800+S800)</f>
        <v>2386.66</v>
      </c>
      <c r="CQ800">
        <f>(AC800*BC800*AW800)</f>
        <v>0.48</v>
      </c>
      <c r="CR800">
        <f>((((ET800)*BB800-(EU800)*BS800)+AE800*BS800)*AV800)</f>
        <v>0</v>
      </c>
      <c r="CS800">
        <f>(AE800*BS800*AV800)</f>
        <v>0</v>
      </c>
      <c r="CT800">
        <f>(AF800*BA800*AV800)</f>
        <v>662.48</v>
      </c>
      <c r="CU800">
        <f>AG800</f>
        <v>0</v>
      </c>
      <c r="CV800">
        <f>(AH800*AV800)</f>
        <v>1.52</v>
      </c>
      <c r="CW800">
        <f t="shared" ref="CW800:CX804" si="476">AI800</f>
        <v>0</v>
      </c>
      <c r="CX800">
        <f t="shared" si="476"/>
        <v>0</v>
      </c>
      <c r="CY800">
        <f>((S800*BZ800)/100)</f>
        <v>1669.4509999999998</v>
      </c>
      <c r="CZ800">
        <f>((S800*CA800)/100)</f>
        <v>238.49299999999999</v>
      </c>
      <c r="DC800" t="s">
        <v>3</v>
      </c>
      <c r="DD800" t="s">
        <v>3</v>
      </c>
      <c r="DE800" t="s">
        <v>3</v>
      </c>
      <c r="DF800" t="s">
        <v>3</v>
      </c>
      <c r="DG800" t="s">
        <v>3</v>
      </c>
      <c r="DH800" t="s">
        <v>3</v>
      </c>
      <c r="DI800" t="s">
        <v>3</v>
      </c>
      <c r="DJ800" t="s">
        <v>3</v>
      </c>
      <c r="DK800" t="s">
        <v>3</v>
      </c>
      <c r="DL800" t="s">
        <v>3</v>
      </c>
      <c r="DM800" t="s">
        <v>3</v>
      </c>
      <c r="DN800">
        <v>0</v>
      </c>
      <c r="DO800">
        <v>0</v>
      </c>
      <c r="DP800">
        <v>1</v>
      </c>
      <c r="DQ800">
        <v>1</v>
      </c>
      <c r="DU800">
        <v>16987630</v>
      </c>
      <c r="DV800" t="s">
        <v>34</v>
      </c>
      <c r="DW800" t="s">
        <v>34</v>
      </c>
      <c r="DX800">
        <v>10</v>
      </c>
      <c r="DZ800" t="s">
        <v>3</v>
      </c>
      <c r="EA800" t="s">
        <v>3</v>
      </c>
      <c r="EB800" t="s">
        <v>3</v>
      </c>
      <c r="EC800" t="s">
        <v>3</v>
      </c>
      <c r="EE800">
        <v>1306206291</v>
      </c>
      <c r="EF800">
        <v>1</v>
      </c>
      <c r="EG800" t="s">
        <v>23</v>
      </c>
      <c r="EH800">
        <v>0</v>
      </c>
      <c r="EI800" t="s">
        <v>3</v>
      </c>
      <c r="EJ800">
        <v>4</v>
      </c>
      <c r="EK800">
        <v>0</v>
      </c>
      <c r="EL800" t="s">
        <v>24</v>
      </c>
      <c r="EM800" t="s">
        <v>25</v>
      </c>
      <c r="EO800" t="s">
        <v>3</v>
      </c>
      <c r="EQ800">
        <v>0</v>
      </c>
      <c r="ER800">
        <v>662.96</v>
      </c>
      <c r="ES800">
        <v>0.48</v>
      </c>
      <c r="ET800">
        <v>0</v>
      </c>
      <c r="EU800">
        <v>0</v>
      </c>
      <c r="EV800">
        <v>662.48</v>
      </c>
      <c r="EW800">
        <v>1.52</v>
      </c>
      <c r="EX800">
        <v>0</v>
      </c>
      <c r="EY800">
        <v>0</v>
      </c>
      <c r="FQ800">
        <v>0</v>
      </c>
      <c r="FR800">
        <f>ROUND(IF(BI800=3,GM800,0),2)</f>
        <v>0</v>
      </c>
      <c r="FS800">
        <v>0</v>
      </c>
      <c r="FX800">
        <v>70</v>
      </c>
      <c r="FY800">
        <v>10</v>
      </c>
      <c r="GA800" t="s">
        <v>3</v>
      </c>
      <c r="GD800">
        <v>0</v>
      </c>
      <c r="GF800">
        <v>-422682725</v>
      </c>
      <c r="GG800">
        <v>2</v>
      </c>
      <c r="GH800">
        <v>1</v>
      </c>
      <c r="GI800">
        <v>-2</v>
      </c>
      <c r="GJ800">
        <v>0</v>
      </c>
      <c r="GK800">
        <f>ROUND(R800*(R12)/100,2)</f>
        <v>0</v>
      </c>
      <c r="GL800">
        <f>ROUND(IF(AND(BH800=3,BI800=3,FS800&lt;&gt;0),P800,0),2)</f>
        <v>0</v>
      </c>
      <c r="GM800">
        <f>ROUND(O800+X800+Y800+GK800,2)+GX800</f>
        <v>4294.6000000000004</v>
      </c>
      <c r="GN800">
        <f>IF(OR(BI800=0,BI800=1),ROUND(O800+X800+Y800+GK800,2),0)</f>
        <v>0</v>
      </c>
      <c r="GO800">
        <f>IF(BI800=2,ROUND(O800+X800+Y800+GK800,2),0)</f>
        <v>0</v>
      </c>
      <c r="GP800">
        <f>IF(BI800=4,ROUND(O800+X800+Y800+GK800,2)+GX800,0)</f>
        <v>4294.6000000000004</v>
      </c>
      <c r="GR800">
        <v>0</v>
      </c>
      <c r="GS800">
        <v>3</v>
      </c>
      <c r="GT800">
        <v>0</v>
      </c>
      <c r="GU800" t="s">
        <v>3</v>
      </c>
      <c r="GV800">
        <f>ROUND((GT800),6)</f>
        <v>0</v>
      </c>
      <c r="GW800">
        <v>1</v>
      </c>
      <c r="GX800">
        <f>ROUND(HC800*I800,2)</f>
        <v>0</v>
      </c>
      <c r="HA800">
        <v>0</v>
      </c>
      <c r="HB800">
        <v>0</v>
      </c>
      <c r="HC800">
        <f>GV800*GW800</f>
        <v>0</v>
      </c>
      <c r="HE800" t="s">
        <v>3</v>
      </c>
      <c r="HF800" t="s">
        <v>3</v>
      </c>
      <c r="HM800" t="s">
        <v>3</v>
      </c>
      <c r="HN800" t="s">
        <v>3</v>
      </c>
      <c r="HO800" t="s">
        <v>3</v>
      </c>
      <c r="HP800" t="s">
        <v>3</v>
      </c>
      <c r="HQ800" t="s">
        <v>3</v>
      </c>
      <c r="IK800">
        <v>0</v>
      </c>
    </row>
    <row r="801" spans="1:245" x14ac:dyDescent="0.2">
      <c r="A801">
        <v>17</v>
      </c>
      <c r="B801">
        <v>1</v>
      </c>
      <c r="C801">
        <f>ROW(SmtRes!A282)</f>
        <v>282</v>
      </c>
      <c r="D801">
        <f>ROW(EtalonRes!A282)</f>
        <v>282</v>
      </c>
      <c r="E801" t="s">
        <v>300</v>
      </c>
      <c r="F801" t="s">
        <v>54</v>
      </c>
      <c r="G801" t="s">
        <v>55</v>
      </c>
      <c r="H801" t="s">
        <v>56</v>
      </c>
      <c r="I801">
        <f>ROUND(ROUND((3+182+30+60)/100,9),9)</f>
        <v>2.75</v>
      </c>
      <c r="J801">
        <v>0</v>
      </c>
      <c r="K801">
        <f>ROUND(ROUND((3+182+30+60)/100,9),9)</f>
        <v>2.75</v>
      </c>
      <c r="O801">
        <f>ROUND(CP801,2)</f>
        <v>15287.85</v>
      </c>
      <c r="P801">
        <f>ROUND(CQ801*I801,2)</f>
        <v>137.03</v>
      </c>
      <c r="Q801">
        <f>ROUND(CR801*I801,2)</f>
        <v>0</v>
      </c>
      <c r="R801">
        <f>ROUND(CS801*I801,2)</f>
        <v>0</v>
      </c>
      <c r="S801">
        <f>ROUND(CT801*I801,2)</f>
        <v>15150.82</v>
      </c>
      <c r="T801">
        <f>ROUND(CU801*I801,2)</f>
        <v>0</v>
      </c>
      <c r="U801">
        <f>CV801*I801</f>
        <v>29.26</v>
      </c>
      <c r="V801">
        <f>CW801*I801</f>
        <v>0</v>
      </c>
      <c r="W801">
        <f>ROUND(CX801*I801,2)</f>
        <v>0</v>
      </c>
      <c r="X801">
        <f t="shared" si="473"/>
        <v>10605.57</v>
      </c>
      <c r="Y801">
        <f t="shared" si="473"/>
        <v>1515.08</v>
      </c>
      <c r="AA801">
        <v>1423013546</v>
      </c>
      <c r="AB801">
        <f>ROUND((AC801+AD801+AF801),6)</f>
        <v>5559.22</v>
      </c>
      <c r="AC801">
        <f>ROUND((ES801),6)</f>
        <v>49.83</v>
      </c>
      <c r="AD801">
        <f>ROUND((((ET801)-(EU801))+AE801),6)</f>
        <v>0</v>
      </c>
      <c r="AE801">
        <f t="shared" si="474"/>
        <v>0</v>
      </c>
      <c r="AF801">
        <f t="shared" si="474"/>
        <v>5509.39</v>
      </c>
      <c r="AG801">
        <f>ROUND((AP801),6)</f>
        <v>0</v>
      </c>
      <c r="AH801">
        <f t="shared" si="475"/>
        <v>10.64</v>
      </c>
      <c r="AI801">
        <f t="shared" si="475"/>
        <v>0</v>
      </c>
      <c r="AJ801">
        <f>(AS801)</f>
        <v>0</v>
      </c>
      <c r="AK801">
        <v>5559.22</v>
      </c>
      <c r="AL801">
        <v>49.83</v>
      </c>
      <c r="AM801">
        <v>0</v>
      </c>
      <c r="AN801">
        <v>0</v>
      </c>
      <c r="AO801">
        <v>5509.39</v>
      </c>
      <c r="AP801">
        <v>0</v>
      </c>
      <c r="AQ801">
        <v>10.64</v>
      </c>
      <c r="AR801">
        <v>0</v>
      </c>
      <c r="AS801">
        <v>0</v>
      </c>
      <c r="AT801">
        <v>70</v>
      </c>
      <c r="AU801">
        <v>10</v>
      </c>
      <c r="AV801">
        <v>1</v>
      </c>
      <c r="AW801">
        <v>1</v>
      </c>
      <c r="AZ801">
        <v>1</v>
      </c>
      <c r="BA801">
        <v>1</v>
      </c>
      <c r="BB801">
        <v>1</v>
      </c>
      <c r="BC801">
        <v>1</v>
      </c>
      <c r="BD801" t="s">
        <v>3</v>
      </c>
      <c r="BE801" t="s">
        <v>3</v>
      </c>
      <c r="BF801" t="s">
        <v>3</v>
      </c>
      <c r="BG801" t="s">
        <v>3</v>
      </c>
      <c r="BH801">
        <v>0</v>
      </c>
      <c r="BI801">
        <v>4</v>
      </c>
      <c r="BJ801" t="s">
        <v>57</v>
      </c>
      <c r="BM801">
        <v>0</v>
      </c>
      <c r="BN801">
        <v>0</v>
      </c>
      <c r="BO801" t="s">
        <v>3</v>
      </c>
      <c r="BP801">
        <v>0</v>
      </c>
      <c r="BQ801">
        <v>1</v>
      </c>
      <c r="BR801">
        <v>0</v>
      </c>
      <c r="BS801">
        <v>1</v>
      </c>
      <c r="BT801">
        <v>1</v>
      </c>
      <c r="BU801">
        <v>1</v>
      </c>
      <c r="BV801">
        <v>1</v>
      </c>
      <c r="BW801">
        <v>1</v>
      </c>
      <c r="BX801">
        <v>1</v>
      </c>
      <c r="BY801" t="s">
        <v>3</v>
      </c>
      <c r="BZ801">
        <v>70</v>
      </c>
      <c r="CA801">
        <v>10</v>
      </c>
      <c r="CB801" t="s">
        <v>3</v>
      </c>
      <c r="CE801">
        <v>0</v>
      </c>
      <c r="CF801">
        <v>0</v>
      </c>
      <c r="CG801">
        <v>0</v>
      </c>
      <c r="CM801">
        <v>0</v>
      </c>
      <c r="CN801" t="s">
        <v>3</v>
      </c>
      <c r="CO801">
        <v>0</v>
      </c>
      <c r="CP801">
        <f>(P801+Q801+S801)</f>
        <v>15287.85</v>
      </c>
      <c r="CQ801">
        <f>(AC801*BC801*AW801)</f>
        <v>49.83</v>
      </c>
      <c r="CR801">
        <f>((((ET801)*BB801-(EU801)*BS801)+AE801*BS801)*AV801)</f>
        <v>0</v>
      </c>
      <c r="CS801">
        <f>(AE801*BS801*AV801)</f>
        <v>0</v>
      </c>
      <c r="CT801">
        <f>(AF801*BA801*AV801)</f>
        <v>5509.39</v>
      </c>
      <c r="CU801">
        <f>AG801</f>
        <v>0</v>
      </c>
      <c r="CV801">
        <f>(AH801*AV801)</f>
        <v>10.64</v>
      </c>
      <c r="CW801">
        <f t="shared" si="476"/>
        <v>0</v>
      </c>
      <c r="CX801">
        <f t="shared" si="476"/>
        <v>0</v>
      </c>
      <c r="CY801">
        <f>((S801*BZ801)/100)</f>
        <v>10605.573999999999</v>
      </c>
      <c r="CZ801">
        <f>((S801*CA801)/100)</f>
        <v>1515.0820000000001</v>
      </c>
      <c r="DC801" t="s">
        <v>3</v>
      </c>
      <c r="DD801" t="s">
        <v>3</v>
      </c>
      <c r="DE801" t="s">
        <v>3</v>
      </c>
      <c r="DF801" t="s">
        <v>3</v>
      </c>
      <c r="DG801" t="s">
        <v>3</v>
      </c>
      <c r="DH801" t="s">
        <v>3</v>
      </c>
      <c r="DI801" t="s">
        <v>3</v>
      </c>
      <c r="DJ801" t="s">
        <v>3</v>
      </c>
      <c r="DK801" t="s">
        <v>3</v>
      </c>
      <c r="DL801" t="s">
        <v>3</v>
      </c>
      <c r="DM801" t="s">
        <v>3</v>
      </c>
      <c r="DN801">
        <v>0</v>
      </c>
      <c r="DO801">
        <v>0</v>
      </c>
      <c r="DP801">
        <v>1</v>
      </c>
      <c r="DQ801">
        <v>1</v>
      </c>
      <c r="DU801">
        <v>1003</v>
      </c>
      <c r="DV801" t="s">
        <v>56</v>
      </c>
      <c r="DW801" t="s">
        <v>56</v>
      </c>
      <c r="DX801">
        <v>100</v>
      </c>
      <c r="DZ801" t="s">
        <v>3</v>
      </c>
      <c r="EA801" t="s">
        <v>3</v>
      </c>
      <c r="EB801" t="s">
        <v>3</v>
      </c>
      <c r="EC801" t="s">
        <v>3</v>
      </c>
      <c r="EE801">
        <v>1306206291</v>
      </c>
      <c r="EF801">
        <v>1</v>
      </c>
      <c r="EG801" t="s">
        <v>23</v>
      </c>
      <c r="EH801">
        <v>0</v>
      </c>
      <c r="EI801" t="s">
        <v>3</v>
      </c>
      <c r="EJ801">
        <v>4</v>
      </c>
      <c r="EK801">
        <v>0</v>
      </c>
      <c r="EL801" t="s">
        <v>24</v>
      </c>
      <c r="EM801" t="s">
        <v>25</v>
      </c>
      <c r="EO801" t="s">
        <v>3</v>
      </c>
      <c r="EQ801">
        <v>0</v>
      </c>
      <c r="ER801">
        <v>5559.22</v>
      </c>
      <c r="ES801">
        <v>49.83</v>
      </c>
      <c r="ET801">
        <v>0</v>
      </c>
      <c r="EU801">
        <v>0</v>
      </c>
      <c r="EV801">
        <v>5509.39</v>
      </c>
      <c r="EW801">
        <v>10.64</v>
      </c>
      <c r="EX801">
        <v>0</v>
      </c>
      <c r="EY801">
        <v>0</v>
      </c>
      <c r="FQ801">
        <v>0</v>
      </c>
      <c r="FR801">
        <f>ROUND(IF(BI801=3,GM801,0),2)</f>
        <v>0</v>
      </c>
      <c r="FS801">
        <v>0</v>
      </c>
      <c r="FX801">
        <v>70</v>
      </c>
      <c r="FY801">
        <v>10</v>
      </c>
      <c r="GA801" t="s">
        <v>3</v>
      </c>
      <c r="GD801">
        <v>0</v>
      </c>
      <c r="GF801">
        <v>378867325</v>
      </c>
      <c r="GG801">
        <v>2</v>
      </c>
      <c r="GH801">
        <v>1</v>
      </c>
      <c r="GI801">
        <v>-2</v>
      </c>
      <c r="GJ801">
        <v>0</v>
      </c>
      <c r="GK801">
        <f>ROUND(R801*(R12)/100,2)</f>
        <v>0</v>
      </c>
      <c r="GL801">
        <f>ROUND(IF(AND(BH801=3,BI801=3,FS801&lt;&gt;0),P801,0),2)</f>
        <v>0</v>
      </c>
      <c r="GM801">
        <f>ROUND(O801+X801+Y801+GK801,2)+GX801</f>
        <v>27408.5</v>
      </c>
      <c r="GN801">
        <f>IF(OR(BI801=0,BI801=1),ROUND(O801+X801+Y801+GK801,2),0)</f>
        <v>0</v>
      </c>
      <c r="GO801">
        <f>IF(BI801=2,ROUND(O801+X801+Y801+GK801,2),0)</f>
        <v>0</v>
      </c>
      <c r="GP801">
        <f>IF(BI801=4,ROUND(O801+X801+Y801+GK801,2)+GX801,0)</f>
        <v>27408.5</v>
      </c>
      <c r="GR801">
        <v>0</v>
      </c>
      <c r="GS801">
        <v>3</v>
      </c>
      <c r="GT801">
        <v>0</v>
      </c>
      <c r="GU801" t="s">
        <v>3</v>
      </c>
      <c r="GV801">
        <f>ROUND((GT801),6)</f>
        <v>0</v>
      </c>
      <c r="GW801">
        <v>1</v>
      </c>
      <c r="GX801">
        <f>ROUND(HC801*I801,2)</f>
        <v>0</v>
      </c>
      <c r="HA801">
        <v>0</v>
      </c>
      <c r="HB801">
        <v>0</v>
      </c>
      <c r="HC801">
        <f>GV801*GW801</f>
        <v>0</v>
      </c>
      <c r="HE801" t="s">
        <v>3</v>
      </c>
      <c r="HF801" t="s">
        <v>3</v>
      </c>
      <c r="HM801" t="s">
        <v>3</v>
      </c>
      <c r="HN801" t="s">
        <v>3</v>
      </c>
      <c r="HO801" t="s">
        <v>3</v>
      </c>
      <c r="HP801" t="s">
        <v>3</v>
      </c>
      <c r="HQ801" t="s">
        <v>3</v>
      </c>
      <c r="IK801">
        <v>0</v>
      </c>
    </row>
    <row r="802" spans="1:245" x14ac:dyDescent="0.2">
      <c r="A802">
        <v>17</v>
      </c>
      <c r="B802">
        <v>1</v>
      </c>
      <c r="C802">
        <f>ROW(SmtRes!A284)</f>
        <v>284</v>
      </c>
      <c r="D802">
        <f>ROW(EtalonRes!A284)</f>
        <v>284</v>
      </c>
      <c r="E802" t="s">
        <v>301</v>
      </c>
      <c r="F802" t="s">
        <v>59</v>
      </c>
      <c r="G802" t="s">
        <v>60</v>
      </c>
      <c r="H802" t="s">
        <v>56</v>
      </c>
      <c r="I802">
        <f>ROUND(ROUND((25+50+350+20+40)/100,9),9)</f>
        <v>4.8499999999999996</v>
      </c>
      <c r="J802">
        <v>0</v>
      </c>
      <c r="K802">
        <f>ROUND(ROUND((25+50+350+20+40)/100,9),9)</f>
        <v>4.8499999999999996</v>
      </c>
      <c r="O802">
        <f>ROUND(CP802,2)</f>
        <v>27638.89</v>
      </c>
      <c r="P802">
        <f>ROUND(CQ802*I802,2)</f>
        <v>918.35</v>
      </c>
      <c r="Q802">
        <f>ROUND(CR802*I802,2)</f>
        <v>0</v>
      </c>
      <c r="R802">
        <f>ROUND(CS802*I802,2)</f>
        <v>0</v>
      </c>
      <c r="S802">
        <f>ROUND(CT802*I802,2)</f>
        <v>26720.54</v>
      </c>
      <c r="T802">
        <f>ROUND(CU802*I802,2)</f>
        <v>0</v>
      </c>
      <c r="U802">
        <f>CV802*I802</f>
        <v>51.603999999999999</v>
      </c>
      <c r="V802">
        <f>CW802*I802</f>
        <v>0</v>
      </c>
      <c r="W802">
        <f>ROUND(CX802*I802,2)</f>
        <v>0</v>
      </c>
      <c r="X802">
        <f t="shared" si="473"/>
        <v>18704.38</v>
      </c>
      <c r="Y802">
        <f t="shared" si="473"/>
        <v>2672.05</v>
      </c>
      <c r="AA802">
        <v>1423013546</v>
      </c>
      <c r="AB802">
        <f>ROUND((AC802+AD802+AF802),6)</f>
        <v>5698.74</v>
      </c>
      <c r="AC802">
        <f>ROUND((ES802),6)</f>
        <v>189.35</v>
      </c>
      <c r="AD802">
        <f>ROUND((((ET802)-(EU802))+AE802),6)</f>
        <v>0</v>
      </c>
      <c r="AE802">
        <f t="shared" si="474"/>
        <v>0</v>
      </c>
      <c r="AF802">
        <f t="shared" si="474"/>
        <v>5509.39</v>
      </c>
      <c r="AG802">
        <f>ROUND((AP802),6)</f>
        <v>0</v>
      </c>
      <c r="AH802">
        <f t="shared" si="475"/>
        <v>10.64</v>
      </c>
      <c r="AI802">
        <f t="shared" si="475"/>
        <v>0</v>
      </c>
      <c r="AJ802">
        <f>(AS802)</f>
        <v>0</v>
      </c>
      <c r="AK802">
        <v>5698.74</v>
      </c>
      <c r="AL802">
        <v>189.35</v>
      </c>
      <c r="AM802">
        <v>0</v>
      </c>
      <c r="AN802">
        <v>0</v>
      </c>
      <c r="AO802">
        <v>5509.39</v>
      </c>
      <c r="AP802">
        <v>0</v>
      </c>
      <c r="AQ802">
        <v>10.64</v>
      </c>
      <c r="AR802">
        <v>0</v>
      </c>
      <c r="AS802">
        <v>0</v>
      </c>
      <c r="AT802">
        <v>70</v>
      </c>
      <c r="AU802">
        <v>10</v>
      </c>
      <c r="AV802">
        <v>1</v>
      </c>
      <c r="AW802">
        <v>1</v>
      </c>
      <c r="AZ802">
        <v>1</v>
      </c>
      <c r="BA802">
        <v>1</v>
      </c>
      <c r="BB802">
        <v>1</v>
      </c>
      <c r="BC802">
        <v>1</v>
      </c>
      <c r="BD802" t="s">
        <v>3</v>
      </c>
      <c r="BE802" t="s">
        <v>3</v>
      </c>
      <c r="BF802" t="s">
        <v>3</v>
      </c>
      <c r="BG802" t="s">
        <v>3</v>
      </c>
      <c r="BH802">
        <v>0</v>
      </c>
      <c r="BI802">
        <v>4</v>
      </c>
      <c r="BJ802" t="s">
        <v>61</v>
      </c>
      <c r="BM802">
        <v>0</v>
      </c>
      <c r="BN802">
        <v>0</v>
      </c>
      <c r="BO802" t="s">
        <v>3</v>
      </c>
      <c r="BP802">
        <v>0</v>
      </c>
      <c r="BQ802">
        <v>1</v>
      </c>
      <c r="BR802">
        <v>0</v>
      </c>
      <c r="BS802">
        <v>1</v>
      </c>
      <c r="BT802">
        <v>1</v>
      </c>
      <c r="BU802">
        <v>1</v>
      </c>
      <c r="BV802">
        <v>1</v>
      </c>
      <c r="BW802">
        <v>1</v>
      </c>
      <c r="BX802">
        <v>1</v>
      </c>
      <c r="BY802" t="s">
        <v>3</v>
      </c>
      <c r="BZ802">
        <v>70</v>
      </c>
      <c r="CA802">
        <v>10</v>
      </c>
      <c r="CB802" t="s">
        <v>3</v>
      </c>
      <c r="CE802">
        <v>0</v>
      </c>
      <c r="CF802">
        <v>0</v>
      </c>
      <c r="CG802">
        <v>0</v>
      </c>
      <c r="CM802">
        <v>0</v>
      </c>
      <c r="CN802" t="s">
        <v>3</v>
      </c>
      <c r="CO802">
        <v>0</v>
      </c>
      <c r="CP802">
        <f>(P802+Q802+S802)</f>
        <v>27638.89</v>
      </c>
      <c r="CQ802">
        <f>(AC802*BC802*AW802)</f>
        <v>189.35</v>
      </c>
      <c r="CR802">
        <f>((((ET802)*BB802-(EU802)*BS802)+AE802*BS802)*AV802)</f>
        <v>0</v>
      </c>
      <c r="CS802">
        <f>(AE802*BS802*AV802)</f>
        <v>0</v>
      </c>
      <c r="CT802">
        <f>(AF802*BA802*AV802)</f>
        <v>5509.39</v>
      </c>
      <c r="CU802">
        <f>AG802</f>
        <v>0</v>
      </c>
      <c r="CV802">
        <f>(AH802*AV802)</f>
        <v>10.64</v>
      </c>
      <c r="CW802">
        <f t="shared" si="476"/>
        <v>0</v>
      </c>
      <c r="CX802">
        <f t="shared" si="476"/>
        <v>0</v>
      </c>
      <c r="CY802">
        <f>((S802*BZ802)/100)</f>
        <v>18704.378000000001</v>
      </c>
      <c r="CZ802">
        <f>((S802*CA802)/100)</f>
        <v>2672.0540000000001</v>
      </c>
      <c r="DC802" t="s">
        <v>3</v>
      </c>
      <c r="DD802" t="s">
        <v>3</v>
      </c>
      <c r="DE802" t="s">
        <v>3</v>
      </c>
      <c r="DF802" t="s">
        <v>3</v>
      </c>
      <c r="DG802" t="s">
        <v>3</v>
      </c>
      <c r="DH802" t="s">
        <v>3</v>
      </c>
      <c r="DI802" t="s">
        <v>3</v>
      </c>
      <c r="DJ802" t="s">
        <v>3</v>
      </c>
      <c r="DK802" t="s">
        <v>3</v>
      </c>
      <c r="DL802" t="s">
        <v>3</v>
      </c>
      <c r="DM802" t="s">
        <v>3</v>
      </c>
      <c r="DN802">
        <v>0</v>
      </c>
      <c r="DO802">
        <v>0</v>
      </c>
      <c r="DP802">
        <v>1</v>
      </c>
      <c r="DQ802">
        <v>1</v>
      </c>
      <c r="DU802">
        <v>1003</v>
      </c>
      <c r="DV802" t="s">
        <v>56</v>
      </c>
      <c r="DW802" t="s">
        <v>56</v>
      </c>
      <c r="DX802">
        <v>100</v>
      </c>
      <c r="DZ802" t="s">
        <v>3</v>
      </c>
      <c r="EA802" t="s">
        <v>3</v>
      </c>
      <c r="EB802" t="s">
        <v>3</v>
      </c>
      <c r="EC802" t="s">
        <v>3</v>
      </c>
      <c r="EE802">
        <v>1306206291</v>
      </c>
      <c r="EF802">
        <v>1</v>
      </c>
      <c r="EG802" t="s">
        <v>23</v>
      </c>
      <c r="EH802">
        <v>0</v>
      </c>
      <c r="EI802" t="s">
        <v>3</v>
      </c>
      <c r="EJ802">
        <v>4</v>
      </c>
      <c r="EK802">
        <v>0</v>
      </c>
      <c r="EL802" t="s">
        <v>24</v>
      </c>
      <c r="EM802" t="s">
        <v>25</v>
      </c>
      <c r="EO802" t="s">
        <v>3</v>
      </c>
      <c r="EQ802">
        <v>0</v>
      </c>
      <c r="ER802">
        <v>5698.74</v>
      </c>
      <c r="ES802">
        <v>189.35</v>
      </c>
      <c r="ET802">
        <v>0</v>
      </c>
      <c r="EU802">
        <v>0</v>
      </c>
      <c r="EV802">
        <v>5509.39</v>
      </c>
      <c r="EW802">
        <v>10.64</v>
      </c>
      <c r="EX802">
        <v>0</v>
      </c>
      <c r="EY802">
        <v>0</v>
      </c>
      <c r="FQ802">
        <v>0</v>
      </c>
      <c r="FR802">
        <f>ROUND(IF(BI802=3,GM802,0),2)</f>
        <v>0</v>
      </c>
      <c r="FS802">
        <v>0</v>
      </c>
      <c r="FX802">
        <v>70</v>
      </c>
      <c r="FY802">
        <v>10</v>
      </c>
      <c r="GA802" t="s">
        <v>3</v>
      </c>
      <c r="GD802">
        <v>0</v>
      </c>
      <c r="GF802">
        <v>1190406279</v>
      </c>
      <c r="GG802">
        <v>2</v>
      </c>
      <c r="GH802">
        <v>1</v>
      </c>
      <c r="GI802">
        <v>-2</v>
      </c>
      <c r="GJ802">
        <v>0</v>
      </c>
      <c r="GK802">
        <f>ROUND(R802*(R12)/100,2)</f>
        <v>0</v>
      </c>
      <c r="GL802">
        <f>ROUND(IF(AND(BH802=3,BI802=3,FS802&lt;&gt;0),P802,0),2)</f>
        <v>0</v>
      </c>
      <c r="GM802">
        <f>ROUND(O802+X802+Y802+GK802,2)+GX802</f>
        <v>49015.32</v>
      </c>
      <c r="GN802">
        <f>IF(OR(BI802=0,BI802=1),ROUND(O802+X802+Y802+GK802,2),0)</f>
        <v>0</v>
      </c>
      <c r="GO802">
        <f>IF(BI802=2,ROUND(O802+X802+Y802+GK802,2),0)</f>
        <v>0</v>
      </c>
      <c r="GP802">
        <f>IF(BI802=4,ROUND(O802+X802+Y802+GK802,2)+GX802,0)</f>
        <v>49015.32</v>
      </c>
      <c r="GR802">
        <v>0</v>
      </c>
      <c r="GS802">
        <v>3</v>
      </c>
      <c r="GT802">
        <v>0</v>
      </c>
      <c r="GU802" t="s">
        <v>3</v>
      </c>
      <c r="GV802">
        <f>ROUND((GT802),6)</f>
        <v>0</v>
      </c>
      <c r="GW802">
        <v>1</v>
      </c>
      <c r="GX802">
        <f>ROUND(HC802*I802,2)</f>
        <v>0</v>
      </c>
      <c r="HA802">
        <v>0</v>
      </c>
      <c r="HB802">
        <v>0</v>
      </c>
      <c r="HC802">
        <f>GV802*GW802</f>
        <v>0</v>
      </c>
      <c r="HE802" t="s">
        <v>3</v>
      </c>
      <c r="HF802" t="s">
        <v>3</v>
      </c>
      <c r="HM802" t="s">
        <v>3</v>
      </c>
      <c r="HN802" t="s">
        <v>3</v>
      </c>
      <c r="HO802" t="s">
        <v>3</v>
      </c>
      <c r="HP802" t="s">
        <v>3</v>
      </c>
      <c r="HQ802" t="s">
        <v>3</v>
      </c>
      <c r="IK802">
        <v>0</v>
      </c>
    </row>
    <row r="803" spans="1:245" x14ac:dyDescent="0.2">
      <c r="A803">
        <v>17</v>
      </c>
      <c r="B803">
        <v>1</v>
      </c>
      <c r="C803">
        <f>ROW(SmtRes!A287)</f>
        <v>287</v>
      </c>
      <c r="D803">
        <f>ROW(EtalonRes!A287)</f>
        <v>287</v>
      </c>
      <c r="E803" t="s">
        <v>302</v>
      </c>
      <c r="F803" t="s">
        <v>148</v>
      </c>
      <c r="G803" t="s">
        <v>149</v>
      </c>
      <c r="H803" t="s">
        <v>56</v>
      </c>
      <c r="I803">
        <f>ROUND(ROUND((25+50+350+20+40)/100,9),9)</f>
        <v>4.8499999999999996</v>
      </c>
      <c r="J803">
        <v>0</v>
      </c>
      <c r="K803">
        <f>ROUND(ROUND((25+50+350+20+40)/100,9),9)</f>
        <v>4.8499999999999996</v>
      </c>
      <c r="O803">
        <f>ROUND(CP803,2)</f>
        <v>8787.0300000000007</v>
      </c>
      <c r="P803">
        <f>ROUND(CQ803*I803,2)</f>
        <v>894.19</v>
      </c>
      <c r="Q803">
        <f>ROUND(CR803*I803,2)</f>
        <v>78.67</v>
      </c>
      <c r="R803">
        <f>ROUND(CS803*I803,2)</f>
        <v>0.39</v>
      </c>
      <c r="S803">
        <f>ROUND(CT803*I803,2)</f>
        <v>7814.17</v>
      </c>
      <c r="T803">
        <f>ROUND(CU803*I803,2)</f>
        <v>0</v>
      </c>
      <c r="U803">
        <f>CV803*I803</f>
        <v>16.683999999999997</v>
      </c>
      <c r="V803">
        <f>CW803*I803</f>
        <v>0</v>
      </c>
      <c r="W803">
        <f>ROUND(CX803*I803,2)</f>
        <v>0</v>
      </c>
      <c r="X803">
        <f t="shared" si="473"/>
        <v>5469.92</v>
      </c>
      <c r="Y803">
        <f t="shared" si="473"/>
        <v>781.42</v>
      </c>
      <c r="AA803">
        <v>1423013546</v>
      </c>
      <c r="AB803">
        <f>ROUND((AC803+AD803+AF803),6)</f>
        <v>1811.76</v>
      </c>
      <c r="AC803">
        <f>ROUND((ES803),6)</f>
        <v>184.37</v>
      </c>
      <c r="AD803">
        <f>ROUND((((ET803)-(EU803))+AE803),6)</f>
        <v>16.22</v>
      </c>
      <c r="AE803">
        <f t="shared" si="474"/>
        <v>0.08</v>
      </c>
      <c r="AF803">
        <f t="shared" si="474"/>
        <v>1611.17</v>
      </c>
      <c r="AG803">
        <f>ROUND((AP803),6)</f>
        <v>0</v>
      </c>
      <c r="AH803">
        <f t="shared" si="475"/>
        <v>3.44</v>
      </c>
      <c r="AI803">
        <f t="shared" si="475"/>
        <v>0</v>
      </c>
      <c r="AJ803">
        <f>(AS803)</f>
        <v>0</v>
      </c>
      <c r="AK803">
        <v>1811.76</v>
      </c>
      <c r="AL803">
        <v>184.37</v>
      </c>
      <c r="AM803">
        <v>16.22</v>
      </c>
      <c r="AN803">
        <v>0.08</v>
      </c>
      <c r="AO803">
        <v>1611.17</v>
      </c>
      <c r="AP803">
        <v>0</v>
      </c>
      <c r="AQ803">
        <v>3.44</v>
      </c>
      <c r="AR803">
        <v>0</v>
      </c>
      <c r="AS803">
        <v>0</v>
      </c>
      <c r="AT803">
        <v>70</v>
      </c>
      <c r="AU803">
        <v>10</v>
      </c>
      <c r="AV803">
        <v>1</v>
      </c>
      <c r="AW803">
        <v>1</v>
      </c>
      <c r="AZ803">
        <v>1</v>
      </c>
      <c r="BA803">
        <v>1</v>
      </c>
      <c r="BB803">
        <v>1</v>
      </c>
      <c r="BC803">
        <v>1</v>
      </c>
      <c r="BD803" t="s">
        <v>3</v>
      </c>
      <c r="BE803" t="s">
        <v>3</v>
      </c>
      <c r="BF803" t="s">
        <v>3</v>
      </c>
      <c r="BG803" t="s">
        <v>3</v>
      </c>
      <c r="BH803">
        <v>0</v>
      </c>
      <c r="BI803">
        <v>4</v>
      </c>
      <c r="BJ803" t="s">
        <v>150</v>
      </c>
      <c r="BM803">
        <v>0</v>
      </c>
      <c r="BN803">
        <v>0</v>
      </c>
      <c r="BO803" t="s">
        <v>3</v>
      </c>
      <c r="BP803">
        <v>0</v>
      </c>
      <c r="BQ803">
        <v>1</v>
      </c>
      <c r="BR803">
        <v>0</v>
      </c>
      <c r="BS803">
        <v>1</v>
      </c>
      <c r="BT803">
        <v>1</v>
      </c>
      <c r="BU803">
        <v>1</v>
      </c>
      <c r="BV803">
        <v>1</v>
      </c>
      <c r="BW803">
        <v>1</v>
      </c>
      <c r="BX803">
        <v>1</v>
      </c>
      <c r="BY803" t="s">
        <v>3</v>
      </c>
      <c r="BZ803">
        <v>70</v>
      </c>
      <c r="CA803">
        <v>10</v>
      </c>
      <c r="CB803" t="s">
        <v>3</v>
      </c>
      <c r="CE803">
        <v>0</v>
      </c>
      <c r="CF803">
        <v>0</v>
      </c>
      <c r="CG803">
        <v>0</v>
      </c>
      <c r="CM803">
        <v>0</v>
      </c>
      <c r="CN803" t="s">
        <v>3</v>
      </c>
      <c r="CO803">
        <v>0</v>
      </c>
      <c r="CP803">
        <f>(P803+Q803+S803)</f>
        <v>8787.0300000000007</v>
      </c>
      <c r="CQ803">
        <f>(AC803*BC803*AW803)</f>
        <v>184.37</v>
      </c>
      <c r="CR803">
        <f>((((ET803)*BB803-(EU803)*BS803)+AE803*BS803)*AV803)</f>
        <v>16.22</v>
      </c>
      <c r="CS803">
        <f>(AE803*BS803*AV803)</f>
        <v>0.08</v>
      </c>
      <c r="CT803">
        <f>(AF803*BA803*AV803)</f>
        <v>1611.17</v>
      </c>
      <c r="CU803">
        <f>AG803</f>
        <v>0</v>
      </c>
      <c r="CV803">
        <f>(AH803*AV803)</f>
        <v>3.44</v>
      </c>
      <c r="CW803">
        <f t="shared" si="476"/>
        <v>0</v>
      </c>
      <c r="CX803">
        <f t="shared" si="476"/>
        <v>0</v>
      </c>
      <c r="CY803">
        <f>((S803*BZ803)/100)</f>
        <v>5469.9189999999999</v>
      </c>
      <c r="CZ803">
        <f>((S803*CA803)/100)</f>
        <v>781.41699999999992</v>
      </c>
      <c r="DC803" t="s">
        <v>3</v>
      </c>
      <c r="DD803" t="s">
        <v>3</v>
      </c>
      <c r="DE803" t="s">
        <v>3</v>
      </c>
      <c r="DF803" t="s">
        <v>3</v>
      </c>
      <c r="DG803" t="s">
        <v>3</v>
      </c>
      <c r="DH803" t="s">
        <v>3</v>
      </c>
      <c r="DI803" t="s">
        <v>3</v>
      </c>
      <c r="DJ803" t="s">
        <v>3</v>
      </c>
      <c r="DK803" t="s">
        <v>3</v>
      </c>
      <c r="DL803" t="s">
        <v>3</v>
      </c>
      <c r="DM803" t="s">
        <v>3</v>
      </c>
      <c r="DN803">
        <v>0</v>
      </c>
      <c r="DO803">
        <v>0</v>
      </c>
      <c r="DP803">
        <v>1</v>
      </c>
      <c r="DQ803">
        <v>1</v>
      </c>
      <c r="DU803">
        <v>1003</v>
      </c>
      <c r="DV803" t="s">
        <v>56</v>
      </c>
      <c r="DW803" t="s">
        <v>56</v>
      </c>
      <c r="DX803">
        <v>100</v>
      </c>
      <c r="DZ803" t="s">
        <v>3</v>
      </c>
      <c r="EA803" t="s">
        <v>3</v>
      </c>
      <c r="EB803" t="s">
        <v>3</v>
      </c>
      <c r="EC803" t="s">
        <v>3</v>
      </c>
      <c r="EE803">
        <v>1306206291</v>
      </c>
      <c r="EF803">
        <v>1</v>
      </c>
      <c r="EG803" t="s">
        <v>23</v>
      </c>
      <c r="EH803">
        <v>0</v>
      </c>
      <c r="EI803" t="s">
        <v>3</v>
      </c>
      <c r="EJ803">
        <v>4</v>
      </c>
      <c r="EK803">
        <v>0</v>
      </c>
      <c r="EL803" t="s">
        <v>24</v>
      </c>
      <c r="EM803" t="s">
        <v>25</v>
      </c>
      <c r="EO803" t="s">
        <v>3</v>
      </c>
      <c r="EQ803">
        <v>0</v>
      </c>
      <c r="ER803">
        <v>1811.76</v>
      </c>
      <c r="ES803">
        <v>184.37</v>
      </c>
      <c r="ET803">
        <v>16.22</v>
      </c>
      <c r="EU803">
        <v>0.08</v>
      </c>
      <c r="EV803">
        <v>1611.17</v>
      </c>
      <c r="EW803">
        <v>3.44</v>
      </c>
      <c r="EX803">
        <v>0</v>
      </c>
      <c r="EY803">
        <v>0</v>
      </c>
      <c r="FQ803">
        <v>0</v>
      </c>
      <c r="FR803">
        <f>ROUND(IF(BI803=3,GM803,0),2)</f>
        <v>0</v>
      </c>
      <c r="FS803">
        <v>0</v>
      </c>
      <c r="FX803">
        <v>70</v>
      </c>
      <c r="FY803">
        <v>10</v>
      </c>
      <c r="GA803" t="s">
        <v>3</v>
      </c>
      <c r="GD803">
        <v>0</v>
      </c>
      <c r="GF803">
        <v>1564354006</v>
      </c>
      <c r="GG803">
        <v>2</v>
      </c>
      <c r="GH803">
        <v>1</v>
      </c>
      <c r="GI803">
        <v>-2</v>
      </c>
      <c r="GJ803">
        <v>0</v>
      </c>
      <c r="GK803">
        <f>ROUND(R803*(R12)/100,2)</f>
        <v>0.62</v>
      </c>
      <c r="GL803">
        <f>ROUND(IF(AND(BH803=3,BI803=3,FS803&lt;&gt;0),P803,0),2)</f>
        <v>0</v>
      </c>
      <c r="GM803">
        <f>ROUND(O803+X803+Y803+GK803,2)+GX803</f>
        <v>15038.99</v>
      </c>
      <c r="GN803">
        <f>IF(OR(BI803=0,BI803=1),ROUND(O803+X803+Y803+GK803,2),0)</f>
        <v>0</v>
      </c>
      <c r="GO803">
        <f>IF(BI803=2,ROUND(O803+X803+Y803+GK803,2),0)</f>
        <v>0</v>
      </c>
      <c r="GP803">
        <f>IF(BI803=4,ROUND(O803+X803+Y803+GK803,2)+GX803,0)</f>
        <v>15038.99</v>
      </c>
      <c r="GR803">
        <v>0</v>
      </c>
      <c r="GS803">
        <v>3</v>
      </c>
      <c r="GT803">
        <v>0</v>
      </c>
      <c r="GU803" t="s">
        <v>3</v>
      </c>
      <c r="GV803">
        <f>ROUND((GT803),6)</f>
        <v>0</v>
      </c>
      <c r="GW803">
        <v>1</v>
      </c>
      <c r="GX803">
        <f>ROUND(HC803*I803,2)</f>
        <v>0</v>
      </c>
      <c r="HA803">
        <v>0</v>
      </c>
      <c r="HB803">
        <v>0</v>
      </c>
      <c r="HC803">
        <f>GV803*GW803</f>
        <v>0</v>
      </c>
      <c r="HE803" t="s">
        <v>3</v>
      </c>
      <c r="HF803" t="s">
        <v>3</v>
      </c>
      <c r="HM803" t="s">
        <v>3</v>
      </c>
      <c r="HN803" t="s">
        <v>3</v>
      </c>
      <c r="HO803" t="s">
        <v>3</v>
      </c>
      <c r="HP803" t="s">
        <v>3</v>
      </c>
      <c r="HQ803" t="s">
        <v>3</v>
      </c>
      <c r="IK803">
        <v>0</v>
      </c>
    </row>
    <row r="804" spans="1:245" x14ac:dyDescent="0.2">
      <c r="A804">
        <v>17</v>
      </c>
      <c r="B804">
        <v>1</v>
      </c>
      <c r="C804">
        <f>ROW(SmtRes!A290)</f>
        <v>290</v>
      </c>
      <c r="D804">
        <f>ROW(EtalonRes!A290)</f>
        <v>290</v>
      </c>
      <c r="E804" t="s">
        <v>303</v>
      </c>
      <c r="F804" t="s">
        <v>144</v>
      </c>
      <c r="G804" t="s">
        <v>145</v>
      </c>
      <c r="H804" t="s">
        <v>56</v>
      </c>
      <c r="I804">
        <f>ROUND(ROUND((3+182+30+60)/100,9),9)</f>
        <v>2.75</v>
      </c>
      <c r="J804">
        <v>0</v>
      </c>
      <c r="K804">
        <f>ROUND(ROUND((3+182+30+60)/100,9),9)</f>
        <v>2.75</v>
      </c>
      <c r="O804">
        <f>ROUND(CP804,2)</f>
        <v>3278.88</v>
      </c>
      <c r="P804">
        <f>ROUND(CQ804*I804,2)</f>
        <v>141.13</v>
      </c>
      <c r="Q804">
        <f>ROUND(CR804*I804,2)</f>
        <v>20.76</v>
      </c>
      <c r="R804">
        <f>ROUND(CS804*I804,2)</f>
        <v>0.11</v>
      </c>
      <c r="S804">
        <f>ROUND(CT804*I804,2)</f>
        <v>3116.99</v>
      </c>
      <c r="T804">
        <f>ROUND(CU804*I804,2)</f>
        <v>0</v>
      </c>
      <c r="U804">
        <f>CV804*I804</f>
        <v>6.6549999999999994</v>
      </c>
      <c r="V804">
        <f>CW804*I804</f>
        <v>0</v>
      </c>
      <c r="W804">
        <f>ROUND(CX804*I804,2)</f>
        <v>0</v>
      </c>
      <c r="X804">
        <f t="shared" si="473"/>
        <v>2181.89</v>
      </c>
      <c r="Y804">
        <f t="shared" si="473"/>
        <v>311.7</v>
      </c>
      <c r="AA804">
        <v>1423013546</v>
      </c>
      <c r="AB804">
        <f>ROUND((AC804+AD804+AF804),6)</f>
        <v>1192.32</v>
      </c>
      <c r="AC804">
        <f>ROUND((ES804),6)</f>
        <v>51.32</v>
      </c>
      <c r="AD804">
        <f>ROUND((((ET804)-(EU804))+AE804),6)</f>
        <v>7.55</v>
      </c>
      <c r="AE804">
        <f t="shared" si="474"/>
        <v>0.04</v>
      </c>
      <c r="AF804">
        <f t="shared" si="474"/>
        <v>1133.45</v>
      </c>
      <c r="AG804">
        <f>ROUND((AP804),6)</f>
        <v>0</v>
      </c>
      <c r="AH804">
        <f t="shared" si="475"/>
        <v>2.42</v>
      </c>
      <c r="AI804">
        <f t="shared" si="475"/>
        <v>0</v>
      </c>
      <c r="AJ804">
        <f>(AS804)</f>
        <v>0</v>
      </c>
      <c r="AK804">
        <v>1192.32</v>
      </c>
      <c r="AL804">
        <v>51.32</v>
      </c>
      <c r="AM804">
        <v>7.55</v>
      </c>
      <c r="AN804">
        <v>0.04</v>
      </c>
      <c r="AO804">
        <v>1133.45</v>
      </c>
      <c r="AP804">
        <v>0</v>
      </c>
      <c r="AQ804">
        <v>2.42</v>
      </c>
      <c r="AR804">
        <v>0</v>
      </c>
      <c r="AS804">
        <v>0</v>
      </c>
      <c r="AT804">
        <v>70</v>
      </c>
      <c r="AU804">
        <v>10</v>
      </c>
      <c r="AV804">
        <v>1</v>
      </c>
      <c r="AW804">
        <v>1</v>
      </c>
      <c r="AZ804">
        <v>1</v>
      </c>
      <c r="BA804">
        <v>1</v>
      </c>
      <c r="BB804">
        <v>1</v>
      </c>
      <c r="BC804">
        <v>1</v>
      </c>
      <c r="BD804" t="s">
        <v>3</v>
      </c>
      <c r="BE804" t="s">
        <v>3</v>
      </c>
      <c r="BF804" t="s">
        <v>3</v>
      </c>
      <c r="BG804" t="s">
        <v>3</v>
      </c>
      <c r="BH804">
        <v>0</v>
      </c>
      <c r="BI804">
        <v>4</v>
      </c>
      <c r="BJ804" t="s">
        <v>146</v>
      </c>
      <c r="BM804">
        <v>0</v>
      </c>
      <c r="BN804">
        <v>0</v>
      </c>
      <c r="BO804" t="s">
        <v>3</v>
      </c>
      <c r="BP804">
        <v>0</v>
      </c>
      <c r="BQ804">
        <v>1</v>
      </c>
      <c r="BR804">
        <v>0</v>
      </c>
      <c r="BS804">
        <v>1</v>
      </c>
      <c r="BT804">
        <v>1</v>
      </c>
      <c r="BU804">
        <v>1</v>
      </c>
      <c r="BV804">
        <v>1</v>
      </c>
      <c r="BW804">
        <v>1</v>
      </c>
      <c r="BX804">
        <v>1</v>
      </c>
      <c r="BY804" t="s">
        <v>3</v>
      </c>
      <c r="BZ804">
        <v>70</v>
      </c>
      <c r="CA804">
        <v>10</v>
      </c>
      <c r="CB804" t="s">
        <v>3</v>
      </c>
      <c r="CE804">
        <v>0</v>
      </c>
      <c r="CF804">
        <v>0</v>
      </c>
      <c r="CG804">
        <v>0</v>
      </c>
      <c r="CM804">
        <v>0</v>
      </c>
      <c r="CN804" t="s">
        <v>3</v>
      </c>
      <c r="CO804">
        <v>0</v>
      </c>
      <c r="CP804">
        <f>(P804+Q804+S804)</f>
        <v>3278.8799999999997</v>
      </c>
      <c r="CQ804">
        <f>(AC804*BC804*AW804)</f>
        <v>51.32</v>
      </c>
      <c r="CR804">
        <f>((((ET804)*BB804-(EU804)*BS804)+AE804*BS804)*AV804)</f>
        <v>7.55</v>
      </c>
      <c r="CS804">
        <f>(AE804*BS804*AV804)</f>
        <v>0.04</v>
      </c>
      <c r="CT804">
        <f>(AF804*BA804*AV804)</f>
        <v>1133.45</v>
      </c>
      <c r="CU804">
        <f>AG804</f>
        <v>0</v>
      </c>
      <c r="CV804">
        <f>(AH804*AV804)</f>
        <v>2.42</v>
      </c>
      <c r="CW804">
        <f t="shared" si="476"/>
        <v>0</v>
      </c>
      <c r="CX804">
        <f t="shared" si="476"/>
        <v>0</v>
      </c>
      <c r="CY804">
        <f>((S804*BZ804)/100)</f>
        <v>2181.893</v>
      </c>
      <c r="CZ804">
        <f>((S804*CA804)/100)</f>
        <v>311.69899999999996</v>
      </c>
      <c r="DC804" t="s">
        <v>3</v>
      </c>
      <c r="DD804" t="s">
        <v>3</v>
      </c>
      <c r="DE804" t="s">
        <v>3</v>
      </c>
      <c r="DF804" t="s">
        <v>3</v>
      </c>
      <c r="DG804" t="s">
        <v>3</v>
      </c>
      <c r="DH804" t="s">
        <v>3</v>
      </c>
      <c r="DI804" t="s">
        <v>3</v>
      </c>
      <c r="DJ804" t="s">
        <v>3</v>
      </c>
      <c r="DK804" t="s">
        <v>3</v>
      </c>
      <c r="DL804" t="s">
        <v>3</v>
      </c>
      <c r="DM804" t="s">
        <v>3</v>
      </c>
      <c r="DN804">
        <v>0</v>
      </c>
      <c r="DO804">
        <v>0</v>
      </c>
      <c r="DP804">
        <v>1</v>
      </c>
      <c r="DQ804">
        <v>1</v>
      </c>
      <c r="DU804">
        <v>1003</v>
      </c>
      <c r="DV804" t="s">
        <v>56</v>
      </c>
      <c r="DW804" t="s">
        <v>56</v>
      </c>
      <c r="DX804">
        <v>100</v>
      </c>
      <c r="DZ804" t="s">
        <v>3</v>
      </c>
      <c r="EA804" t="s">
        <v>3</v>
      </c>
      <c r="EB804" t="s">
        <v>3</v>
      </c>
      <c r="EC804" t="s">
        <v>3</v>
      </c>
      <c r="EE804">
        <v>1306206291</v>
      </c>
      <c r="EF804">
        <v>1</v>
      </c>
      <c r="EG804" t="s">
        <v>23</v>
      </c>
      <c r="EH804">
        <v>0</v>
      </c>
      <c r="EI804" t="s">
        <v>3</v>
      </c>
      <c r="EJ804">
        <v>4</v>
      </c>
      <c r="EK804">
        <v>0</v>
      </c>
      <c r="EL804" t="s">
        <v>24</v>
      </c>
      <c r="EM804" t="s">
        <v>25</v>
      </c>
      <c r="EO804" t="s">
        <v>3</v>
      </c>
      <c r="EQ804">
        <v>0</v>
      </c>
      <c r="ER804">
        <v>1192.32</v>
      </c>
      <c r="ES804">
        <v>51.32</v>
      </c>
      <c r="ET804">
        <v>7.55</v>
      </c>
      <c r="EU804">
        <v>0.04</v>
      </c>
      <c r="EV804">
        <v>1133.45</v>
      </c>
      <c r="EW804">
        <v>2.42</v>
      </c>
      <c r="EX804">
        <v>0</v>
      </c>
      <c r="EY804">
        <v>0</v>
      </c>
      <c r="FQ804">
        <v>0</v>
      </c>
      <c r="FR804">
        <f>ROUND(IF(BI804=3,GM804,0),2)</f>
        <v>0</v>
      </c>
      <c r="FS804">
        <v>0</v>
      </c>
      <c r="FX804">
        <v>70</v>
      </c>
      <c r="FY804">
        <v>10</v>
      </c>
      <c r="GA804" t="s">
        <v>3</v>
      </c>
      <c r="GD804">
        <v>0</v>
      </c>
      <c r="GF804">
        <v>1102977517</v>
      </c>
      <c r="GG804">
        <v>2</v>
      </c>
      <c r="GH804">
        <v>1</v>
      </c>
      <c r="GI804">
        <v>-2</v>
      </c>
      <c r="GJ804">
        <v>0</v>
      </c>
      <c r="GK804">
        <f>ROUND(R804*(R12)/100,2)</f>
        <v>0.18</v>
      </c>
      <c r="GL804">
        <f>ROUND(IF(AND(BH804=3,BI804=3,FS804&lt;&gt;0),P804,0),2)</f>
        <v>0</v>
      </c>
      <c r="GM804">
        <f>ROUND(O804+X804+Y804+GK804,2)+GX804</f>
        <v>5772.65</v>
      </c>
      <c r="GN804">
        <f>IF(OR(BI804=0,BI804=1),ROUND(O804+X804+Y804+GK804,2),0)</f>
        <v>0</v>
      </c>
      <c r="GO804">
        <f>IF(BI804=2,ROUND(O804+X804+Y804+GK804,2),0)</f>
        <v>0</v>
      </c>
      <c r="GP804">
        <f>IF(BI804=4,ROUND(O804+X804+Y804+GK804,2)+GX804,0)</f>
        <v>5772.65</v>
      </c>
      <c r="GR804">
        <v>0</v>
      </c>
      <c r="GS804">
        <v>3</v>
      </c>
      <c r="GT804">
        <v>0</v>
      </c>
      <c r="GU804" t="s">
        <v>3</v>
      </c>
      <c r="GV804">
        <f>ROUND((GT804),6)</f>
        <v>0</v>
      </c>
      <c r="GW804">
        <v>1</v>
      </c>
      <c r="GX804">
        <f>ROUND(HC804*I804,2)</f>
        <v>0</v>
      </c>
      <c r="HA804">
        <v>0</v>
      </c>
      <c r="HB804">
        <v>0</v>
      </c>
      <c r="HC804">
        <f>GV804*GW804</f>
        <v>0</v>
      </c>
      <c r="HE804" t="s">
        <v>3</v>
      </c>
      <c r="HF804" t="s">
        <v>3</v>
      </c>
      <c r="HM804" t="s">
        <v>3</v>
      </c>
      <c r="HN804" t="s">
        <v>3</v>
      </c>
      <c r="HO804" t="s">
        <v>3</v>
      </c>
      <c r="HP804" t="s">
        <v>3</v>
      </c>
      <c r="HQ804" t="s">
        <v>3</v>
      </c>
      <c r="IK804">
        <v>0</v>
      </c>
    </row>
    <row r="806" spans="1:245" x14ac:dyDescent="0.2">
      <c r="A806" s="2">
        <v>51</v>
      </c>
      <c r="B806" s="2">
        <f>B795</f>
        <v>1</v>
      </c>
      <c r="C806" s="2">
        <f>A795</f>
        <v>5</v>
      </c>
      <c r="D806" s="2">
        <f>ROW(A795)</f>
        <v>795</v>
      </c>
      <c r="E806" s="2"/>
      <c r="F806" s="2" t="str">
        <f>IF(F795&lt;&gt;"",F795,"")</f>
        <v>Новый подраздел</v>
      </c>
      <c r="G806" s="2" t="str">
        <f>IF(G795&lt;&gt;"",G795,"")</f>
        <v>Вентиляция и теплоснабжение приточных установок</v>
      </c>
      <c r="H806" s="2">
        <v>0</v>
      </c>
      <c r="I806" s="2"/>
      <c r="J806" s="2"/>
      <c r="K806" s="2"/>
      <c r="L806" s="2"/>
      <c r="M806" s="2"/>
      <c r="N806" s="2"/>
      <c r="O806" s="2">
        <f t="shared" ref="O806:T806" si="477">ROUND(AB806,2)</f>
        <v>57379.31</v>
      </c>
      <c r="P806" s="2">
        <f t="shared" si="477"/>
        <v>2092.4299999999998</v>
      </c>
      <c r="Q806" s="2">
        <f t="shared" si="477"/>
        <v>99.43</v>
      </c>
      <c r="R806" s="2">
        <f t="shared" si="477"/>
        <v>0.5</v>
      </c>
      <c r="S806" s="2">
        <f t="shared" si="477"/>
        <v>55187.45</v>
      </c>
      <c r="T806" s="2">
        <f t="shared" si="477"/>
        <v>0</v>
      </c>
      <c r="U806" s="2">
        <f>AH806</f>
        <v>109.675</v>
      </c>
      <c r="V806" s="2">
        <f>AI806</f>
        <v>0</v>
      </c>
      <c r="W806" s="2">
        <f>ROUND(AJ806,2)</f>
        <v>0</v>
      </c>
      <c r="X806" s="2">
        <f>ROUND(AK806,2)</f>
        <v>38631.21</v>
      </c>
      <c r="Y806" s="2">
        <f>ROUND(AL806,2)</f>
        <v>5518.74</v>
      </c>
      <c r="Z806" s="2"/>
      <c r="AA806" s="2"/>
      <c r="AB806" s="2">
        <f>ROUND(SUMIF(AA799:AA804,"=1423013546",O799:O804),2)</f>
        <v>57379.31</v>
      </c>
      <c r="AC806" s="2">
        <f>ROUND(SUMIF(AA799:AA804,"=1423013546",P799:P804),2)</f>
        <v>2092.4299999999998</v>
      </c>
      <c r="AD806" s="2">
        <f>ROUND(SUMIF(AA799:AA804,"=1423013546",Q799:Q804),2)</f>
        <v>99.43</v>
      </c>
      <c r="AE806" s="2">
        <f>ROUND(SUMIF(AA799:AA804,"=1423013546",R799:R804),2)</f>
        <v>0.5</v>
      </c>
      <c r="AF806" s="2">
        <f>ROUND(SUMIF(AA799:AA804,"=1423013546",S799:S804),2)</f>
        <v>55187.45</v>
      </c>
      <c r="AG806" s="2">
        <f>ROUND(SUMIF(AA799:AA804,"=1423013546",T799:T804),2)</f>
        <v>0</v>
      </c>
      <c r="AH806" s="2">
        <f>SUMIF(AA799:AA804,"=1423013546",U799:U804)</f>
        <v>109.675</v>
      </c>
      <c r="AI806" s="2">
        <f>SUMIF(AA799:AA804,"=1423013546",V799:V804)</f>
        <v>0</v>
      </c>
      <c r="AJ806" s="2">
        <f>ROUND(SUMIF(AA799:AA804,"=1423013546",W799:W804),2)</f>
        <v>0</v>
      </c>
      <c r="AK806" s="2">
        <f>ROUND(SUMIF(AA799:AA804,"=1423013546",X799:X804),2)</f>
        <v>38631.21</v>
      </c>
      <c r="AL806" s="2">
        <f>ROUND(SUMIF(AA799:AA804,"=1423013546",Y799:Y804),2)</f>
        <v>5518.74</v>
      </c>
      <c r="AM806" s="2"/>
      <c r="AN806" s="2"/>
      <c r="AO806" s="2">
        <f t="shared" ref="AO806:BD806" si="478">ROUND(BX806,2)</f>
        <v>0</v>
      </c>
      <c r="AP806" s="2">
        <f t="shared" si="478"/>
        <v>0</v>
      </c>
      <c r="AQ806" s="2">
        <f t="shared" si="478"/>
        <v>0</v>
      </c>
      <c r="AR806" s="2">
        <f t="shared" si="478"/>
        <v>101530.06</v>
      </c>
      <c r="AS806" s="2">
        <f t="shared" si="478"/>
        <v>0</v>
      </c>
      <c r="AT806" s="2">
        <f t="shared" si="478"/>
        <v>0</v>
      </c>
      <c r="AU806" s="2">
        <f t="shared" si="478"/>
        <v>101530.06</v>
      </c>
      <c r="AV806" s="2">
        <f t="shared" si="478"/>
        <v>2092.4299999999998</v>
      </c>
      <c r="AW806" s="2">
        <f t="shared" si="478"/>
        <v>2092.4299999999998</v>
      </c>
      <c r="AX806" s="2">
        <f t="shared" si="478"/>
        <v>0</v>
      </c>
      <c r="AY806" s="2">
        <f t="shared" si="478"/>
        <v>2092.4299999999998</v>
      </c>
      <c r="AZ806" s="2">
        <f t="shared" si="478"/>
        <v>0</v>
      </c>
      <c r="BA806" s="2">
        <f t="shared" si="478"/>
        <v>0</v>
      </c>
      <c r="BB806" s="2">
        <f t="shared" si="478"/>
        <v>0</v>
      </c>
      <c r="BC806" s="2">
        <f t="shared" si="478"/>
        <v>0</v>
      </c>
      <c r="BD806" s="2">
        <f t="shared" si="478"/>
        <v>0</v>
      </c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  <c r="BV806" s="2"/>
      <c r="BW806" s="2"/>
      <c r="BX806" s="2">
        <f>ROUND(SUMIF(AA799:AA804,"=1423013546",FQ799:FQ804),2)</f>
        <v>0</v>
      </c>
      <c r="BY806" s="2">
        <f>ROUND(SUMIF(AA799:AA804,"=1423013546",FR799:FR804),2)</f>
        <v>0</v>
      </c>
      <c r="BZ806" s="2">
        <f>ROUND(SUMIF(AA799:AA804,"=1423013546",GL799:GL804),2)</f>
        <v>0</v>
      </c>
      <c r="CA806" s="2">
        <f>ROUND(SUMIF(AA799:AA804,"=1423013546",GM799:GM804),2)</f>
        <v>101530.06</v>
      </c>
      <c r="CB806" s="2">
        <f>ROUND(SUMIF(AA799:AA804,"=1423013546",GN799:GN804),2)</f>
        <v>0</v>
      </c>
      <c r="CC806" s="2">
        <f>ROUND(SUMIF(AA799:AA804,"=1423013546",GO799:GO804),2)</f>
        <v>0</v>
      </c>
      <c r="CD806" s="2">
        <f>ROUND(SUMIF(AA799:AA804,"=1423013546",GP799:GP804),2)</f>
        <v>101530.06</v>
      </c>
      <c r="CE806" s="2">
        <f>AC806-BX806</f>
        <v>2092.4299999999998</v>
      </c>
      <c r="CF806" s="2">
        <f>AC806-BY806</f>
        <v>2092.4299999999998</v>
      </c>
      <c r="CG806" s="2">
        <f>BX806-BZ806</f>
        <v>0</v>
      </c>
      <c r="CH806" s="2">
        <f>AC806-BX806-BY806+BZ806</f>
        <v>2092.4299999999998</v>
      </c>
      <c r="CI806" s="2">
        <f>BY806-BZ806</f>
        <v>0</v>
      </c>
      <c r="CJ806" s="2">
        <f>ROUND(SUMIF(AA799:AA804,"=1423013546",GX799:GX804),2)</f>
        <v>0</v>
      </c>
      <c r="CK806" s="2">
        <f>ROUND(SUMIF(AA799:AA804,"=1423013546",GY799:GY804),2)</f>
        <v>0</v>
      </c>
      <c r="CL806" s="2">
        <f>ROUND(SUMIF(AA799:AA804,"=1423013546",GZ799:GZ804),2)</f>
        <v>0</v>
      </c>
      <c r="CM806" s="2">
        <f>ROUND(SUMIF(AA799:AA804,"=1423013546",HD799:HD804),2)</f>
        <v>0</v>
      </c>
      <c r="CN806" s="2"/>
      <c r="CO806" s="2"/>
      <c r="CP806" s="2"/>
      <c r="CQ806" s="2"/>
      <c r="CR806" s="2"/>
      <c r="CS806" s="2"/>
      <c r="CT806" s="2"/>
      <c r="CU806" s="2"/>
      <c r="CV806" s="2"/>
      <c r="CW806" s="2"/>
      <c r="CX806" s="2"/>
      <c r="CY806" s="2"/>
      <c r="CZ806" s="2"/>
      <c r="DA806" s="2"/>
      <c r="DB806" s="2"/>
      <c r="DC806" s="2"/>
      <c r="DD806" s="2"/>
      <c r="DE806" s="2"/>
      <c r="DF806" s="2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>
        <v>0</v>
      </c>
    </row>
    <row r="808" spans="1:245" x14ac:dyDescent="0.2">
      <c r="A808" s="4">
        <v>50</v>
      </c>
      <c r="B808" s="4">
        <v>0</v>
      </c>
      <c r="C808" s="4">
        <v>0</v>
      </c>
      <c r="D808" s="4">
        <v>1</v>
      </c>
      <c r="E808" s="4">
        <v>201</v>
      </c>
      <c r="F808" s="4">
        <f>ROUND(Source!O806,O808)</f>
        <v>57379.31</v>
      </c>
      <c r="G808" s="4" t="s">
        <v>66</v>
      </c>
      <c r="H808" s="4" t="s">
        <v>67</v>
      </c>
      <c r="I808" s="4"/>
      <c r="J808" s="4"/>
      <c r="K808" s="4">
        <v>201</v>
      </c>
      <c r="L808" s="4">
        <v>1</v>
      </c>
      <c r="M808" s="4">
        <v>3</v>
      </c>
      <c r="N808" s="4" t="s">
        <v>3</v>
      </c>
      <c r="O808" s="4">
        <v>2</v>
      </c>
      <c r="P808" s="4"/>
      <c r="Q808" s="4"/>
      <c r="R808" s="4"/>
      <c r="S808" s="4"/>
      <c r="T808" s="4"/>
      <c r="U808" s="4"/>
      <c r="V808" s="4"/>
      <c r="W808" s="4">
        <v>57379.31</v>
      </c>
      <c r="X808" s="4">
        <v>1</v>
      </c>
      <c r="Y808" s="4">
        <v>57379.31</v>
      </c>
      <c r="Z808" s="4"/>
      <c r="AA808" s="4"/>
      <c r="AB808" s="4"/>
    </row>
    <row r="809" spans="1:245" x14ac:dyDescent="0.2">
      <c r="A809" s="4">
        <v>50</v>
      </c>
      <c r="B809" s="4">
        <v>0</v>
      </c>
      <c r="C809" s="4">
        <v>0</v>
      </c>
      <c r="D809" s="4">
        <v>1</v>
      </c>
      <c r="E809" s="4">
        <v>202</v>
      </c>
      <c r="F809" s="4">
        <f>ROUND(Source!P806,O809)</f>
        <v>2092.4299999999998</v>
      </c>
      <c r="G809" s="4" t="s">
        <v>68</v>
      </c>
      <c r="H809" s="4" t="s">
        <v>69</v>
      </c>
      <c r="I809" s="4"/>
      <c r="J809" s="4"/>
      <c r="K809" s="4">
        <v>202</v>
      </c>
      <c r="L809" s="4">
        <v>2</v>
      </c>
      <c r="M809" s="4">
        <v>3</v>
      </c>
      <c r="N809" s="4" t="s">
        <v>3</v>
      </c>
      <c r="O809" s="4">
        <v>2</v>
      </c>
      <c r="P809" s="4"/>
      <c r="Q809" s="4"/>
      <c r="R809" s="4"/>
      <c r="S809" s="4"/>
      <c r="T809" s="4"/>
      <c r="U809" s="4"/>
      <c r="V809" s="4"/>
      <c r="W809" s="4">
        <v>2092.4299999999998</v>
      </c>
      <c r="X809" s="4">
        <v>1</v>
      </c>
      <c r="Y809" s="4">
        <v>2092.4299999999998</v>
      </c>
      <c r="Z809" s="4"/>
      <c r="AA809" s="4"/>
      <c r="AB809" s="4"/>
    </row>
    <row r="810" spans="1:245" x14ac:dyDescent="0.2">
      <c r="A810" s="4">
        <v>50</v>
      </c>
      <c r="B810" s="4">
        <v>0</v>
      </c>
      <c r="C810" s="4">
        <v>0</v>
      </c>
      <c r="D810" s="4">
        <v>1</v>
      </c>
      <c r="E810" s="4">
        <v>222</v>
      </c>
      <c r="F810" s="4">
        <f>ROUND(Source!AO806,O810)</f>
        <v>0</v>
      </c>
      <c r="G810" s="4" t="s">
        <v>70</v>
      </c>
      <c r="H810" s="4" t="s">
        <v>71</v>
      </c>
      <c r="I810" s="4"/>
      <c r="J810" s="4"/>
      <c r="K810" s="4">
        <v>222</v>
      </c>
      <c r="L810" s="4">
        <v>3</v>
      </c>
      <c r="M810" s="4">
        <v>3</v>
      </c>
      <c r="N810" s="4" t="s">
        <v>3</v>
      </c>
      <c r="O810" s="4">
        <v>2</v>
      </c>
      <c r="P810" s="4"/>
      <c r="Q810" s="4"/>
      <c r="R810" s="4"/>
      <c r="S810" s="4"/>
      <c r="T810" s="4"/>
      <c r="U810" s="4"/>
      <c r="V810" s="4"/>
      <c r="W810" s="4">
        <v>0</v>
      </c>
      <c r="X810" s="4">
        <v>1</v>
      </c>
      <c r="Y810" s="4">
        <v>0</v>
      </c>
      <c r="Z810" s="4"/>
      <c r="AA810" s="4"/>
      <c r="AB810" s="4"/>
    </row>
    <row r="811" spans="1:245" x14ac:dyDescent="0.2">
      <c r="A811" s="4">
        <v>50</v>
      </c>
      <c r="B811" s="4">
        <v>0</v>
      </c>
      <c r="C811" s="4">
        <v>0</v>
      </c>
      <c r="D811" s="4">
        <v>1</v>
      </c>
      <c r="E811" s="4">
        <v>225</v>
      </c>
      <c r="F811" s="4">
        <f>ROUND(Source!AV806,O811)</f>
        <v>2092.4299999999998</v>
      </c>
      <c r="G811" s="4" t="s">
        <v>72</v>
      </c>
      <c r="H811" s="4" t="s">
        <v>73</v>
      </c>
      <c r="I811" s="4"/>
      <c r="J811" s="4"/>
      <c r="K811" s="4">
        <v>225</v>
      </c>
      <c r="L811" s="4">
        <v>4</v>
      </c>
      <c r="M811" s="4">
        <v>3</v>
      </c>
      <c r="N811" s="4" t="s">
        <v>3</v>
      </c>
      <c r="O811" s="4">
        <v>2</v>
      </c>
      <c r="P811" s="4"/>
      <c r="Q811" s="4"/>
      <c r="R811" s="4"/>
      <c r="S811" s="4"/>
      <c r="T811" s="4"/>
      <c r="U811" s="4"/>
      <c r="V811" s="4"/>
      <c r="W811" s="4">
        <v>2092.4299999999998</v>
      </c>
      <c r="X811" s="4">
        <v>1</v>
      </c>
      <c r="Y811" s="4">
        <v>2092.4299999999998</v>
      </c>
      <c r="Z811" s="4"/>
      <c r="AA811" s="4"/>
      <c r="AB811" s="4"/>
    </row>
    <row r="812" spans="1:245" x14ac:dyDescent="0.2">
      <c r="A812" s="4">
        <v>50</v>
      </c>
      <c r="B812" s="4">
        <v>0</v>
      </c>
      <c r="C812" s="4">
        <v>0</v>
      </c>
      <c r="D812" s="4">
        <v>1</v>
      </c>
      <c r="E812" s="4">
        <v>226</v>
      </c>
      <c r="F812" s="4">
        <f>ROUND(Source!AW806,O812)</f>
        <v>2092.4299999999998</v>
      </c>
      <c r="G812" s="4" t="s">
        <v>74</v>
      </c>
      <c r="H812" s="4" t="s">
        <v>75</v>
      </c>
      <c r="I812" s="4"/>
      <c r="J812" s="4"/>
      <c r="K812" s="4">
        <v>226</v>
      </c>
      <c r="L812" s="4">
        <v>5</v>
      </c>
      <c r="M812" s="4">
        <v>3</v>
      </c>
      <c r="N812" s="4" t="s">
        <v>3</v>
      </c>
      <c r="O812" s="4">
        <v>2</v>
      </c>
      <c r="P812" s="4"/>
      <c r="Q812" s="4"/>
      <c r="R812" s="4"/>
      <c r="S812" s="4"/>
      <c r="T812" s="4"/>
      <c r="U812" s="4"/>
      <c r="V812" s="4"/>
      <c r="W812" s="4">
        <v>2092.4299999999998</v>
      </c>
      <c r="X812" s="4">
        <v>1</v>
      </c>
      <c r="Y812" s="4">
        <v>2092.4299999999998</v>
      </c>
      <c r="Z812" s="4"/>
      <c r="AA812" s="4"/>
      <c r="AB812" s="4"/>
    </row>
    <row r="813" spans="1:245" x14ac:dyDescent="0.2">
      <c r="A813" s="4">
        <v>50</v>
      </c>
      <c r="B813" s="4">
        <v>0</v>
      </c>
      <c r="C813" s="4">
        <v>0</v>
      </c>
      <c r="D813" s="4">
        <v>1</v>
      </c>
      <c r="E813" s="4">
        <v>227</v>
      </c>
      <c r="F813" s="4">
        <f>ROUND(Source!AX806,O813)</f>
        <v>0</v>
      </c>
      <c r="G813" s="4" t="s">
        <v>76</v>
      </c>
      <c r="H813" s="4" t="s">
        <v>77</v>
      </c>
      <c r="I813" s="4"/>
      <c r="J813" s="4"/>
      <c r="K813" s="4">
        <v>227</v>
      </c>
      <c r="L813" s="4">
        <v>6</v>
      </c>
      <c r="M813" s="4">
        <v>3</v>
      </c>
      <c r="N813" s="4" t="s">
        <v>3</v>
      </c>
      <c r="O813" s="4">
        <v>2</v>
      </c>
      <c r="P813" s="4"/>
      <c r="Q813" s="4"/>
      <c r="R813" s="4"/>
      <c r="S813" s="4"/>
      <c r="T813" s="4"/>
      <c r="U813" s="4"/>
      <c r="V813" s="4"/>
      <c r="W813" s="4">
        <v>0</v>
      </c>
      <c r="X813" s="4">
        <v>1</v>
      </c>
      <c r="Y813" s="4">
        <v>0</v>
      </c>
      <c r="Z813" s="4"/>
      <c r="AA813" s="4"/>
      <c r="AB813" s="4"/>
    </row>
    <row r="814" spans="1:245" x14ac:dyDescent="0.2">
      <c r="A814" s="4">
        <v>50</v>
      </c>
      <c r="B814" s="4">
        <v>0</v>
      </c>
      <c r="C814" s="4">
        <v>0</v>
      </c>
      <c r="D814" s="4">
        <v>1</v>
      </c>
      <c r="E814" s="4">
        <v>228</v>
      </c>
      <c r="F814" s="4">
        <f>ROUND(Source!AY806,O814)</f>
        <v>2092.4299999999998</v>
      </c>
      <c r="G814" s="4" t="s">
        <v>78</v>
      </c>
      <c r="H814" s="4" t="s">
        <v>79</v>
      </c>
      <c r="I814" s="4"/>
      <c r="J814" s="4"/>
      <c r="K814" s="4">
        <v>228</v>
      </c>
      <c r="L814" s="4">
        <v>7</v>
      </c>
      <c r="M814" s="4">
        <v>3</v>
      </c>
      <c r="N814" s="4" t="s">
        <v>3</v>
      </c>
      <c r="O814" s="4">
        <v>2</v>
      </c>
      <c r="P814" s="4"/>
      <c r="Q814" s="4"/>
      <c r="R814" s="4"/>
      <c r="S814" s="4"/>
      <c r="T814" s="4"/>
      <c r="U814" s="4"/>
      <c r="V814" s="4"/>
      <c r="W814" s="4">
        <v>2092.4299999999998</v>
      </c>
      <c r="X814" s="4">
        <v>1</v>
      </c>
      <c r="Y814" s="4">
        <v>2092.4299999999998</v>
      </c>
      <c r="Z814" s="4"/>
      <c r="AA814" s="4"/>
      <c r="AB814" s="4"/>
    </row>
    <row r="815" spans="1:245" x14ac:dyDescent="0.2">
      <c r="A815" s="4">
        <v>50</v>
      </c>
      <c r="B815" s="4">
        <v>0</v>
      </c>
      <c r="C815" s="4">
        <v>0</v>
      </c>
      <c r="D815" s="4">
        <v>1</v>
      </c>
      <c r="E815" s="4">
        <v>216</v>
      </c>
      <c r="F815" s="4">
        <f>ROUND(Source!AP806,O815)</f>
        <v>0</v>
      </c>
      <c r="G815" s="4" t="s">
        <v>80</v>
      </c>
      <c r="H815" s="4" t="s">
        <v>81</v>
      </c>
      <c r="I815" s="4"/>
      <c r="J815" s="4"/>
      <c r="K815" s="4">
        <v>216</v>
      </c>
      <c r="L815" s="4">
        <v>8</v>
      </c>
      <c r="M815" s="4">
        <v>3</v>
      </c>
      <c r="N815" s="4" t="s">
        <v>3</v>
      </c>
      <c r="O815" s="4">
        <v>2</v>
      </c>
      <c r="P815" s="4"/>
      <c r="Q815" s="4"/>
      <c r="R815" s="4"/>
      <c r="S815" s="4"/>
      <c r="T815" s="4"/>
      <c r="U815" s="4"/>
      <c r="V815" s="4"/>
      <c r="W815" s="4">
        <v>0</v>
      </c>
      <c r="X815" s="4">
        <v>1</v>
      </c>
      <c r="Y815" s="4">
        <v>0</v>
      </c>
      <c r="Z815" s="4"/>
      <c r="AA815" s="4"/>
      <c r="AB815" s="4"/>
    </row>
    <row r="816" spans="1:245" x14ac:dyDescent="0.2">
      <c r="A816" s="4">
        <v>50</v>
      </c>
      <c r="B816" s="4">
        <v>0</v>
      </c>
      <c r="C816" s="4">
        <v>0</v>
      </c>
      <c r="D816" s="4">
        <v>1</v>
      </c>
      <c r="E816" s="4">
        <v>223</v>
      </c>
      <c r="F816" s="4">
        <f>ROUND(Source!AQ806,O816)</f>
        <v>0</v>
      </c>
      <c r="G816" s="4" t="s">
        <v>82</v>
      </c>
      <c r="H816" s="4" t="s">
        <v>83</v>
      </c>
      <c r="I816" s="4"/>
      <c r="J816" s="4"/>
      <c r="K816" s="4">
        <v>223</v>
      </c>
      <c r="L816" s="4">
        <v>9</v>
      </c>
      <c r="M816" s="4">
        <v>3</v>
      </c>
      <c r="N816" s="4" t="s">
        <v>3</v>
      </c>
      <c r="O816" s="4">
        <v>2</v>
      </c>
      <c r="P816" s="4"/>
      <c r="Q816" s="4"/>
      <c r="R816" s="4"/>
      <c r="S816" s="4"/>
      <c r="T816" s="4"/>
      <c r="U816" s="4"/>
      <c r="V816" s="4"/>
      <c r="W816" s="4">
        <v>0</v>
      </c>
      <c r="X816" s="4">
        <v>1</v>
      </c>
      <c r="Y816" s="4">
        <v>0</v>
      </c>
      <c r="Z816" s="4"/>
      <c r="AA816" s="4"/>
      <c r="AB816" s="4"/>
    </row>
    <row r="817" spans="1:28" x14ac:dyDescent="0.2">
      <c r="A817" s="4">
        <v>50</v>
      </c>
      <c r="B817" s="4">
        <v>0</v>
      </c>
      <c r="C817" s="4">
        <v>0</v>
      </c>
      <c r="D817" s="4">
        <v>1</v>
      </c>
      <c r="E817" s="4">
        <v>229</v>
      </c>
      <c r="F817" s="4">
        <f>ROUND(Source!AZ806,O817)</f>
        <v>0</v>
      </c>
      <c r="G817" s="4" t="s">
        <v>84</v>
      </c>
      <c r="H817" s="4" t="s">
        <v>85</v>
      </c>
      <c r="I817" s="4"/>
      <c r="J817" s="4"/>
      <c r="K817" s="4">
        <v>229</v>
      </c>
      <c r="L817" s="4">
        <v>10</v>
      </c>
      <c r="M817" s="4">
        <v>3</v>
      </c>
      <c r="N817" s="4" t="s">
        <v>3</v>
      </c>
      <c r="O817" s="4">
        <v>2</v>
      </c>
      <c r="P817" s="4"/>
      <c r="Q817" s="4"/>
      <c r="R817" s="4"/>
      <c r="S817" s="4"/>
      <c r="T817" s="4"/>
      <c r="U817" s="4"/>
      <c r="V817" s="4"/>
      <c r="W817" s="4">
        <v>0</v>
      </c>
      <c r="X817" s="4">
        <v>1</v>
      </c>
      <c r="Y817" s="4">
        <v>0</v>
      </c>
      <c r="Z817" s="4"/>
      <c r="AA817" s="4"/>
      <c r="AB817" s="4"/>
    </row>
    <row r="818" spans="1:28" x14ac:dyDescent="0.2">
      <c r="A818" s="4">
        <v>50</v>
      </c>
      <c r="B818" s="4">
        <v>0</v>
      </c>
      <c r="C818" s="4">
        <v>0</v>
      </c>
      <c r="D818" s="4">
        <v>1</v>
      </c>
      <c r="E818" s="4">
        <v>203</v>
      </c>
      <c r="F818" s="4">
        <f>ROUND(Source!Q806,O818)</f>
        <v>99.43</v>
      </c>
      <c r="G818" s="4" t="s">
        <v>86</v>
      </c>
      <c r="H818" s="4" t="s">
        <v>87</v>
      </c>
      <c r="I818" s="4"/>
      <c r="J818" s="4"/>
      <c r="K818" s="4">
        <v>203</v>
      </c>
      <c r="L818" s="4">
        <v>11</v>
      </c>
      <c r="M818" s="4">
        <v>3</v>
      </c>
      <c r="N818" s="4" t="s">
        <v>3</v>
      </c>
      <c r="O818" s="4">
        <v>2</v>
      </c>
      <c r="P818" s="4"/>
      <c r="Q818" s="4"/>
      <c r="R818" s="4"/>
      <c r="S818" s="4"/>
      <c r="T818" s="4"/>
      <c r="U818" s="4"/>
      <c r="V818" s="4"/>
      <c r="W818" s="4">
        <v>99.43</v>
      </c>
      <c r="X818" s="4">
        <v>1</v>
      </c>
      <c r="Y818" s="4">
        <v>99.43</v>
      </c>
      <c r="Z818" s="4"/>
      <c r="AA818" s="4"/>
      <c r="AB818" s="4"/>
    </row>
    <row r="819" spans="1:28" x14ac:dyDescent="0.2">
      <c r="A819" s="4">
        <v>50</v>
      </c>
      <c r="B819" s="4">
        <v>0</v>
      </c>
      <c r="C819" s="4">
        <v>0</v>
      </c>
      <c r="D819" s="4">
        <v>1</v>
      </c>
      <c r="E819" s="4">
        <v>231</v>
      </c>
      <c r="F819" s="4">
        <f>ROUND(Source!BB806,O819)</f>
        <v>0</v>
      </c>
      <c r="G819" s="4" t="s">
        <v>88</v>
      </c>
      <c r="H819" s="4" t="s">
        <v>89</v>
      </c>
      <c r="I819" s="4"/>
      <c r="J819" s="4"/>
      <c r="K819" s="4">
        <v>231</v>
      </c>
      <c r="L819" s="4">
        <v>12</v>
      </c>
      <c r="M819" s="4">
        <v>3</v>
      </c>
      <c r="N819" s="4" t="s">
        <v>3</v>
      </c>
      <c r="O819" s="4">
        <v>2</v>
      </c>
      <c r="P819" s="4"/>
      <c r="Q819" s="4"/>
      <c r="R819" s="4"/>
      <c r="S819" s="4"/>
      <c r="T819" s="4"/>
      <c r="U819" s="4"/>
      <c r="V819" s="4"/>
      <c r="W819" s="4">
        <v>0</v>
      </c>
      <c r="X819" s="4">
        <v>1</v>
      </c>
      <c r="Y819" s="4">
        <v>0</v>
      </c>
      <c r="Z819" s="4"/>
      <c r="AA819" s="4"/>
      <c r="AB819" s="4"/>
    </row>
    <row r="820" spans="1:28" x14ac:dyDescent="0.2">
      <c r="A820" s="4">
        <v>50</v>
      </c>
      <c r="B820" s="4">
        <v>0</v>
      </c>
      <c r="C820" s="4">
        <v>0</v>
      </c>
      <c r="D820" s="4">
        <v>1</v>
      </c>
      <c r="E820" s="4">
        <v>204</v>
      </c>
      <c r="F820" s="4">
        <f>ROUND(Source!R806,O820)</f>
        <v>0.5</v>
      </c>
      <c r="G820" s="4" t="s">
        <v>90</v>
      </c>
      <c r="H820" s="4" t="s">
        <v>91</v>
      </c>
      <c r="I820" s="4"/>
      <c r="J820" s="4"/>
      <c r="K820" s="4">
        <v>204</v>
      </c>
      <c r="L820" s="4">
        <v>13</v>
      </c>
      <c r="M820" s="4">
        <v>3</v>
      </c>
      <c r="N820" s="4" t="s">
        <v>3</v>
      </c>
      <c r="O820" s="4">
        <v>2</v>
      </c>
      <c r="P820" s="4"/>
      <c r="Q820" s="4"/>
      <c r="R820" s="4"/>
      <c r="S820" s="4"/>
      <c r="T820" s="4"/>
      <c r="U820" s="4"/>
      <c r="V820" s="4"/>
      <c r="W820" s="4">
        <v>0.5</v>
      </c>
      <c r="X820" s="4">
        <v>1</v>
      </c>
      <c r="Y820" s="4">
        <v>0.5</v>
      </c>
      <c r="Z820" s="4"/>
      <c r="AA820" s="4"/>
      <c r="AB820" s="4"/>
    </row>
    <row r="821" spans="1:28" x14ac:dyDescent="0.2">
      <c r="A821" s="4">
        <v>50</v>
      </c>
      <c r="B821" s="4">
        <v>0</v>
      </c>
      <c r="C821" s="4">
        <v>0</v>
      </c>
      <c r="D821" s="4">
        <v>1</v>
      </c>
      <c r="E821" s="4">
        <v>205</v>
      </c>
      <c r="F821" s="4">
        <f>ROUND(Source!S806,O821)</f>
        <v>55187.45</v>
      </c>
      <c r="G821" s="4" t="s">
        <v>92</v>
      </c>
      <c r="H821" s="4" t="s">
        <v>93</v>
      </c>
      <c r="I821" s="4"/>
      <c r="J821" s="4"/>
      <c r="K821" s="4">
        <v>205</v>
      </c>
      <c r="L821" s="4">
        <v>14</v>
      </c>
      <c r="M821" s="4">
        <v>3</v>
      </c>
      <c r="N821" s="4" t="s">
        <v>3</v>
      </c>
      <c r="O821" s="4">
        <v>2</v>
      </c>
      <c r="P821" s="4"/>
      <c r="Q821" s="4"/>
      <c r="R821" s="4"/>
      <c r="S821" s="4"/>
      <c r="T821" s="4"/>
      <c r="U821" s="4"/>
      <c r="V821" s="4"/>
      <c r="W821" s="4">
        <v>55187.45</v>
      </c>
      <c r="X821" s="4">
        <v>1</v>
      </c>
      <c r="Y821" s="4">
        <v>55187.45</v>
      </c>
      <c r="Z821" s="4"/>
      <c r="AA821" s="4"/>
      <c r="AB821" s="4"/>
    </row>
    <row r="822" spans="1:28" x14ac:dyDescent="0.2">
      <c r="A822" s="4">
        <v>50</v>
      </c>
      <c r="B822" s="4">
        <v>0</v>
      </c>
      <c r="C822" s="4">
        <v>0</v>
      </c>
      <c r="D822" s="4">
        <v>1</v>
      </c>
      <c r="E822" s="4">
        <v>232</v>
      </c>
      <c r="F822" s="4">
        <f>ROUND(Source!BC806,O822)</f>
        <v>0</v>
      </c>
      <c r="G822" s="4" t="s">
        <v>94</v>
      </c>
      <c r="H822" s="4" t="s">
        <v>95</v>
      </c>
      <c r="I822" s="4"/>
      <c r="J822" s="4"/>
      <c r="K822" s="4">
        <v>232</v>
      </c>
      <c r="L822" s="4">
        <v>15</v>
      </c>
      <c r="M822" s="4">
        <v>3</v>
      </c>
      <c r="N822" s="4" t="s">
        <v>3</v>
      </c>
      <c r="O822" s="4">
        <v>2</v>
      </c>
      <c r="P822" s="4"/>
      <c r="Q822" s="4"/>
      <c r="R822" s="4"/>
      <c r="S822" s="4"/>
      <c r="T822" s="4"/>
      <c r="U822" s="4"/>
      <c r="V822" s="4"/>
      <c r="W822" s="4">
        <v>0</v>
      </c>
      <c r="X822" s="4">
        <v>1</v>
      </c>
      <c r="Y822" s="4">
        <v>0</v>
      </c>
      <c r="Z822" s="4"/>
      <c r="AA822" s="4"/>
      <c r="AB822" s="4"/>
    </row>
    <row r="823" spans="1:28" x14ac:dyDescent="0.2">
      <c r="A823" s="4">
        <v>50</v>
      </c>
      <c r="B823" s="4">
        <v>0</v>
      </c>
      <c r="C823" s="4">
        <v>0</v>
      </c>
      <c r="D823" s="4">
        <v>1</v>
      </c>
      <c r="E823" s="4">
        <v>214</v>
      </c>
      <c r="F823" s="4">
        <f>ROUND(Source!AS806,O823)</f>
        <v>0</v>
      </c>
      <c r="G823" s="4" t="s">
        <v>96</v>
      </c>
      <c r="H823" s="4" t="s">
        <v>97</v>
      </c>
      <c r="I823" s="4"/>
      <c r="J823" s="4"/>
      <c r="K823" s="4">
        <v>214</v>
      </c>
      <c r="L823" s="4">
        <v>16</v>
      </c>
      <c r="M823" s="4">
        <v>3</v>
      </c>
      <c r="N823" s="4" t="s">
        <v>3</v>
      </c>
      <c r="O823" s="4">
        <v>2</v>
      </c>
      <c r="P823" s="4"/>
      <c r="Q823" s="4"/>
      <c r="R823" s="4"/>
      <c r="S823" s="4"/>
      <c r="T823" s="4"/>
      <c r="U823" s="4"/>
      <c r="V823" s="4"/>
      <c r="W823" s="4">
        <v>0</v>
      </c>
      <c r="X823" s="4">
        <v>1</v>
      </c>
      <c r="Y823" s="4">
        <v>0</v>
      </c>
      <c r="Z823" s="4"/>
      <c r="AA823" s="4"/>
      <c r="AB823" s="4"/>
    </row>
    <row r="824" spans="1:28" x14ac:dyDescent="0.2">
      <c r="A824" s="4">
        <v>50</v>
      </c>
      <c r="B824" s="4">
        <v>0</v>
      </c>
      <c r="C824" s="4">
        <v>0</v>
      </c>
      <c r="D824" s="4">
        <v>1</v>
      </c>
      <c r="E824" s="4">
        <v>215</v>
      </c>
      <c r="F824" s="4">
        <f>ROUND(Source!AT806,O824)</f>
        <v>0</v>
      </c>
      <c r="G824" s="4" t="s">
        <v>98</v>
      </c>
      <c r="H824" s="4" t="s">
        <v>99</v>
      </c>
      <c r="I824" s="4"/>
      <c r="J824" s="4"/>
      <c r="K824" s="4">
        <v>215</v>
      </c>
      <c r="L824" s="4">
        <v>17</v>
      </c>
      <c r="M824" s="4">
        <v>3</v>
      </c>
      <c r="N824" s="4" t="s">
        <v>3</v>
      </c>
      <c r="O824" s="4">
        <v>2</v>
      </c>
      <c r="P824" s="4"/>
      <c r="Q824" s="4"/>
      <c r="R824" s="4"/>
      <c r="S824" s="4"/>
      <c r="T824" s="4"/>
      <c r="U824" s="4"/>
      <c r="V824" s="4"/>
      <c r="W824" s="4">
        <v>0</v>
      </c>
      <c r="X824" s="4">
        <v>1</v>
      </c>
      <c r="Y824" s="4">
        <v>0</v>
      </c>
      <c r="Z824" s="4"/>
      <c r="AA824" s="4"/>
      <c r="AB824" s="4"/>
    </row>
    <row r="825" spans="1:28" x14ac:dyDescent="0.2">
      <c r="A825" s="4">
        <v>50</v>
      </c>
      <c r="B825" s="4">
        <v>0</v>
      </c>
      <c r="C825" s="4">
        <v>0</v>
      </c>
      <c r="D825" s="4">
        <v>1</v>
      </c>
      <c r="E825" s="4">
        <v>217</v>
      </c>
      <c r="F825" s="4">
        <f>ROUND(Source!AU806,O825)</f>
        <v>101530.06</v>
      </c>
      <c r="G825" s="4" t="s">
        <v>100</v>
      </c>
      <c r="H825" s="4" t="s">
        <v>101</v>
      </c>
      <c r="I825" s="4"/>
      <c r="J825" s="4"/>
      <c r="K825" s="4">
        <v>217</v>
      </c>
      <c r="L825" s="4">
        <v>18</v>
      </c>
      <c r="M825" s="4">
        <v>3</v>
      </c>
      <c r="N825" s="4" t="s">
        <v>3</v>
      </c>
      <c r="O825" s="4">
        <v>2</v>
      </c>
      <c r="P825" s="4"/>
      <c r="Q825" s="4"/>
      <c r="R825" s="4"/>
      <c r="S825" s="4"/>
      <c r="T825" s="4"/>
      <c r="U825" s="4"/>
      <c r="V825" s="4"/>
      <c r="W825" s="4">
        <v>101530.06</v>
      </c>
      <c r="X825" s="4">
        <v>1</v>
      </c>
      <c r="Y825" s="4">
        <v>101530.06</v>
      </c>
      <c r="Z825" s="4"/>
      <c r="AA825" s="4"/>
      <c r="AB825" s="4"/>
    </row>
    <row r="826" spans="1:28" x14ac:dyDescent="0.2">
      <c r="A826" s="4">
        <v>50</v>
      </c>
      <c r="B826" s="4">
        <v>0</v>
      </c>
      <c r="C826" s="4">
        <v>0</v>
      </c>
      <c r="D826" s="4">
        <v>1</v>
      </c>
      <c r="E826" s="4">
        <v>230</v>
      </c>
      <c r="F826" s="4">
        <f>ROUND(Source!BA806,O826)</f>
        <v>0</v>
      </c>
      <c r="G826" s="4" t="s">
        <v>102</v>
      </c>
      <c r="H826" s="4" t="s">
        <v>103</v>
      </c>
      <c r="I826" s="4"/>
      <c r="J826" s="4"/>
      <c r="K826" s="4">
        <v>230</v>
      </c>
      <c r="L826" s="4">
        <v>19</v>
      </c>
      <c r="M826" s="4">
        <v>3</v>
      </c>
      <c r="N826" s="4" t="s">
        <v>3</v>
      </c>
      <c r="O826" s="4">
        <v>2</v>
      </c>
      <c r="P826" s="4"/>
      <c r="Q826" s="4"/>
      <c r="R826" s="4"/>
      <c r="S826" s="4"/>
      <c r="T826" s="4"/>
      <c r="U826" s="4"/>
      <c r="V826" s="4"/>
      <c r="W826" s="4">
        <v>0</v>
      </c>
      <c r="X826" s="4">
        <v>1</v>
      </c>
      <c r="Y826" s="4">
        <v>0</v>
      </c>
      <c r="Z826" s="4"/>
      <c r="AA826" s="4"/>
      <c r="AB826" s="4"/>
    </row>
    <row r="827" spans="1:28" x14ac:dyDescent="0.2">
      <c r="A827" s="4">
        <v>50</v>
      </c>
      <c r="B827" s="4">
        <v>0</v>
      </c>
      <c r="C827" s="4">
        <v>0</v>
      </c>
      <c r="D827" s="4">
        <v>1</v>
      </c>
      <c r="E827" s="4">
        <v>206</v>
      </c>
      <c r="F827" s="4">
        <f>ROUND(Source!T806,O827)</f>
        <v>0</v>
      </c>
      <c r="G827" s="4" t="s">
        <v>104</v>
      </c>
      <c r="H827" s="4" t="s">
        <v>105</v>
      </c>
      <c r="I827" s="4"/>
      <c r="J827" s="4"/>
      <c r="K827" s="4">
        <v>206</v>
      </c>
      <c r="L827" s="4">
        <v>20</v>
      </c>
      <c r="M827" s="4">
        <v>3</v>
      </c>
      <c r="N827" s="4" t="s">
        <v>3</v>
      </c>
      <c r="O827" s="4">
        <v>2</v>
      </c>
      <c r="P827" s="4"/>
      <c r="Q827" s="4"/>
      <c r="R827" s="4"/>
      <c r="S827" s="4"/>
      <c r="T827" s="4"/>
      <c r="U827" s="4"/>
      <c r="V827" s="4"/>
      <c r="W827" s="4">
        <v>0</v>
      </c>
      <c r="X827" s="4">
        <v>1</v>
      </c>
      <c r="Y827" s="4">
        <v>0</v>
      </c>
      <c r="Z827" s="4"/>
      <c r="AA827" s="4"/>
      <c r="AB827" s="4"/>
    </row>
    <row r="828" spans="1:28" x14ac:dyDescent="0.2">
      <c r="A828" s="4">
        <v>50</v>
      </c>
      <c r="B828" s="4">
        <v>0</v>
      </c>
      <c r="C828" s="4">
        <v>0</v>
      </c>
      <c r="D828" s="4">
        <v>1</v>
      </c>
      <c r="E828" s="4">
        <v>207</v>
      </c>
      <c r="F828" s="4">
        <f>Source!U806</f>
        <v>109.675</v>
      </c>
      <c r="G828" s="4" t="s">
        <v>106</v>
      </c>
      <c r="H828" s="4" t="s">
        <v>107</v>
      </c>
      <c r="I828" s="4"/>
      <c r="J828" s="4"/>
      <c r="K828" s="4">
        <v>207</v>
      </c>
      <c r="L828" s="4">
        <v>21</v>
      </c>
      <c r="M828" s="4">
        <v>3</v>
      </c>
      <c r="N828" s="4" t="s">
        <v>3</v>
      </c>
      <c r="O828" s="4">
        <v>-1</v>
      </c>
      <c r="P828" s="4"/>
      <c r="Q828" s="4"/>
      <c r="R828" s="4"/>
      <c r="S828" s="4"/>
      <c r="T828" s="4"/>
      <c r="U828" s="4"/>
      <c r="V828" s="4"/>
      <c r="W828" s="4">
        <v>109.675</v>
      </c>
      <c r="X828" s="4">
        <v>1</v>
      </c>
      <c r="Y828" s="4">
        <v>109.675</v>
      </c>
      <c r="Z828" s="4"/>
      <c r="AA828" s="4"/>
      <c r="AB828" s="4"/>
    </row>
    <row r="829" spans="1:28" x14ac:dyDescent="0.2">
      <c r="A829" s="4">
        <v>50</v>
      </c>
      <c r="B829" s="4">
        <v>0</v>
      </c>
      <c r="C829" s="4">
        <v>0</v>
      </c>
      <c r="D829" s="4">
        <v>1</v>
      </c>
      <c r="E829" s="4">
        <v>208</v>
      </c>
      <c r="F829" s="4">
        <f>Source!V806</f>
        <v>0</v>
      </c>
      <c r="G829" s="4" t="s">
        <v>108</v>
      </c>
      <c r="H829" s="4" t="s">
        <v>109</v>
      </c>
      <c r="I829" s="4"/>
      <c r="J829" s="4"/>
      <c r="K829" s="4">
        <v>208</v>
      </c>
      <c r="L829" s="4">
        <v>22</v>
      </c>
      <c r="M829" s="4">
        <v>3</v>
      </c>
      <c r="N829" s="4" t="s">
        <v>3</v>
      </c>
      <c r="O829" s="4">
        <v>-1</v>
      </c>
      <c r="P829" s="4"/>
      <c r="Q829" s="4"/>
      <c r="R829" s="4"/>
      <c r="S829" s="4"/>
      <c r="T829" s="4"/>
      <c r="U829" s="4"/>
      <c r="V829" s="4"/>
      <c r="W829" s="4">
        <v>0</v>
      </c>
      <c r="X829" s="4">
        <v>1</v>
      </c>
      <c r="Y829" s="4">
        <v>0</v>
      </c>
      <c r="Z829" s="4"/>
      <c r="AA829" s="4"/>
      <c r="AB829" s="4"/>
    </row>
    <row r="830" spans="1:28" x14ac:dyDescent="0.2">
      <c r="A830" s="4">
        <v>50</v>
      </c>
      <c r="B830" s="4">
        <v>0</v>
      </c>
      <c r="C830" s="4">
        <v>0</v>
      </c>
      <c r="D830" s="4">
        <v>1</v>
      </c>
      <c r="E830" s="4">
        <v>209</v>
      </c>
      <c r="F830" s="4">
        <f>ROUND(Source!W806,O830)</f>
        <v>0</v>
      </c>
      <c r="G830" s="4" t="s">
        <v>110</v>
      </c>
      <c r="H830" s="4" t="s">
        <v>111</v>
      </c>
      <c r="I830" s="4"/>
      <c r="J830" s="4"/>
      <c r="K830" s="4">
        <v>209</v>
      </c>
      <c r="L830" s="4">
        <v>23</v>
      </c>
      <c r="M830" s="4">
        <v>3</v>
      </c>
      <c r="N830" s="4" t="s">
        <v>3</v>
      </c>
      <c r="O830" s="4">
        <v>2</v>
      </c>
      <c r="P830" s="4"/>
      <c r="Q830" s="4"/>
      <c r="R830" s="4"/>
      <c r="S830" s="4"/>
      <c r="T830" s="4"/>
      <c r="U830" s="4"/>
      <c r="V830" s="4"/>
      <c r="W830" s="4">
        <v>0</v>
      </c>
      <c r="X830" s="4">
        <v>1</v>
      </c>
      <c r="Y830" s="4">
        <v>0</v>
      </c>
      <c r="Z830" s="4"/>
      <c r="AA830" s="4"/>
      <c r="AB830" s="4"/>
    </row>
    <row r="831" spans="1:28" x14ac:dyDescent="0.2">
      <c r="A831" s="4">
        <v>50</v>
      </c>
      <c r="B831" s="4">
        <v>0</v>
      </c>
      <c r="C831" s="4">
        <v>0</v>
      </c>
      <c r="D831" s="4">
        <v>1</v>
      </c>
      <c r="E831" s="4">
        <v>233</v>
      </c>
      <c r="F831" s="4">
        <f>ROUND(Source!BD806,O831)</f>
        <v>0</v>
      </c>
      <c r="G831" s="4" t="s">
        <v>112</v>
      </c>
      <c r="H831" s="4" t="s">
        <v>113</v>
      </c>
      <c r="I831" s="4"/>
      <c r="J831" s="4"/>
      <c r="K831" s="4">
        <v>233</v>
      </c>
      <c r="L831" s="4">
        <v>24</v>
      </c>
      <c r="M831" s="4">
        <v>3</v>
      </c>
      <c r="N831" s="4" t="s">
        <v>3</v>
      </c>
      <c r="O831" s="4">
        <v>2</v>
      </c>
      <c r="P831" s="4"/>
      <c r="Q831" s="4"/>
      <c r="R831" s="4"/>
      <c r="S831" s="4"/>
      <c r="T831" s="4"/>
      <c r="U831" s="4"/>
      <c r="V831" s="4"/>
      <c r="W831" s="4">
        <v>0</v>
      </c>
      <c r="X831" s="4">
        <v>1</v>
      </c>
      <c r="Y831" s="4">
        <v>0</v>
      </c>
      <c r="Z831" s="4"/>
      <c r="AA831" s="4"/>
      <c r="AB831" s="4"/>
    </row>
    <row r="832" spans="1:28" x14ac:dyDescent="0.2">
      <c r="A832" s="4">
        <v>50</v>
      </c>
      <c r="B832" s="4">
        <v>0</v>
      </c>
      <c r="C832" s="4">
        <v>0</v>
      </c>
      <c r="D832" s="4">
        <v>1</v>
      </c>
      <c r="E832" s="4">
        <v>210</v>
      </c>
      <c r="F832" s="4">
        <f>ROUND(Source!X806,O832)</f>
        <v>38631.21</v>
      </c>
      <c r="G832" s="4" t="s">
        <v>114</v>
      </c>
      <c r="H832" s="4" t="s">
        <v>115</v>
      </c>
      <c r="I832" s="4"/>
      <c r="J832" s="4"/>
      <c r="K832" s="4">
        <v>210</v>
      </c>
      <c r="L832" s="4">
        <v>25</v>
      </c>
      <c r="M832" s="4">
        <v>3</v>
      </c>
      <c r="N832" s="4" t="s">
        <v>3</v>
      </c>
      <c r="O832" s="4">
        <v>2</v>
      </c>
      <c r="P832" s="4"/>
      <c r="Q832" s="4"/>
      <c r="R832" s="4"/>
      <c r="S832" s="4"/>
      <c r="T832" s="4"/>
      <c r="U832" s="4"/>
      <c r="V832" s="4"/>
      <c r="W832" s="4">
        <v>38631.21</v>
      </c>
      <c r="X832" s="4">
        <v>1</v>
      </c>
      <c r="Y832" s="4">
        <v>38631.21</v>
      </c>
      <c r="Z832" s="4"/>
      <c r="AA832" s="4"/>
      <c r="AB832" s="4"/>
    </row>
    <row r="833" spans="1:206" x14ac:dyDescent="0.2">
      <c r="A833" s="4">
        <v>50</v>
      </c>
      <c r="B833" s="4">
        <v>0</v>
      </c>
      <c r="C833" s="4">
        <v>0</v>
      </c>
      <c r="D833" s="4">
        <v>1</v>
      </c>
      <c r="E833" s="4">
        <v>211</v>
      </c>
      <c r="F833" s="4">
        <f>ROUND(Source!Y806,O833)</f>
        <v>5518.74</v>
      </c>
      <c r="G833" s="4" t="s">
        <v>116</v>
      </c>
      <c r="H833" s="4" t="s">
        <v>117</v>
      </c>
      <c r="I833" s="4"/>
      <c r="J833" s="4"/>
      <c r="K833" s="4">
        <v>211</v>
      </c>
      <c r="L833" s="4">
        <v>26</v>
      </c>
      <c r="M833" s="4">
        <v>3</v>
      </c>
      <c r="N833" s="4" t="s">
        <v>3</v>
      </c>
      <c r="O833" s="4">
        <v>2</v>
      </c>
      <c r="P833" s="4"/>
      <c r="Q833" s="4"/>
      <c r="R833" s="4"/>
      <c r="S833" s="4"/>
      <c r="T833" s="4"/>
      <c r="U833" s="4"/>
      <c r="V833" s="4"/>
      <c r="W833" s="4">
        <v>5518.74</v>
      </c>
      <c r="X833" s="4">
        <v>1</v>
      </c>
      <c r="Y833" s="4">
        <v>5518.74</v>
      </c>
      <c r="Z833" s="4"/>
      <c r="AA833" s="4"/>
      <c r="AB833" s="4"/>
    </row>
    <row r="834" spans="1:206" x14ac:dyDescent="0.2">
      <c r="A834" s="4">
        <v>50</v>
      </c>
      <c r="B834" s="4">
        <v>0</v>
      </c>
      <c r="C834" s="4">
        <v>0</v>
      </c>
      <c r="D834" s="4">
        <v>1</v>
      </c>
      <c r="E834" s="4">
        <v>224</v>
      </c>
      <c r="F834" s="4">
        <f>ROUND(Source!AR806,O834)</f>
        <v>101530.06</v>
      </c>
      <c r="G834" s="4" t="s">
        <v>118</v>
      </c>
      <c r="H834" s="4" t="s">
        <v>119</v>
      </c>
      <c r="I834" s="4"/>
      <c r="J834" s="4"/>
      <c r="K834" s="4">
        <v>224</v>
      </c>
      <c r="L834" s="4">
        <v>27</v>
      </c>
      <c r="M834" s="4">
        <v>3</v>
      </c>
      <c r="N834" s="4" t="s">
        <v>3</v>
      </c>
      <c r="O834" s="4">
        <v>2</v>
      </c>
      <c r="P834" s="4"/>
      <c r="Q834" s="4"/>
      <c r="R834" s="4"/>
      <c r="S834" s="4"/>
      <c r="T834" s="4"/>
      <c r="U834" s="4"/>
      <c r="V834" s="4"/>
      <c r="W834" s="4">
        <v>101530.06</v>
      </c>
      <c r="X834" s="4">
        <v>1</v>
      </c>
      <c r="Y834" s="4">
        <v>101530.06</v>
      </c>
      <c r="Z834" s="4"/>
      <c r="AA834" s="4"/>
      <c r="AB834" s="4"/>
    </row>
    <row r="836" spans="1:206" x14ac:dyDescent="0.2">
      <c r="A836" s="2">
        <v>51</v>
      </c>
      <c r="B836" s="2">
        <f>B698</f>
        <v>1</v>
      </c>
      <c r="C836" s="2">
        <f>A698</f>
        <v>4</v>
      </c>
      <c r="D836" s="2">
        <f>ROW(A698)</f>
        <v>698</v>
      </c>
      <c r="E836" s="2"/>
      <c r="F836" s="2" t="str">
        <f>IF(F698&lt;&gt;"",F698,"")</f>
        <v>Новый раздел</v>
      </c>
      <c r="G836" s="2" t="str">
        <f>IF(G698&lt;&gt;"",G698,"")</f>
        <v>Подготовка к ОЗП-Смета 1.4</v>
      </c>
      <c r="H836" s="2">
        <v>0</v>
      </c>
      <c r="I836" s="2"/>
      <c r="J836" s="2"/>
      <c r="K836" s="2"/>
      <c r="L836" s="2"/>
      <c r="M836" s="2"/>
      <c r="N836" s="2"/>
      <c r="O836" s="2">
        <f t="shared" ref="O836:T836" si="479">ROUND(O712+O765+O806+AB836,2)</f>
        <v>274062.31</v>
      </c>
      <c r="P836" s="2">
        <f t="shared" si="479"/>
        <v>10828.44</v>
      </c>
      <c r="Q836" s="2">
        <f t="shared" si="479"/>
        <v>563.63</v>
      </c>
      <c r="R836" s="2">
        <f t="shared" si="479"/>
        <v>2.89</v>
      </c>
      <c r="S836" s="2">
        <f t="shared" si="479"/>
        <v>262670.24</v>
      </c>
      <c r="T836" s="2">
        <f t="shared" si="479"/>
        <v>0</v>
      </c>
      <c r="U836" s="2">
        <f>U712+U765+U806+AH836</f>
        <v>535.84379999999999</v>
      </c>
      <c r="V836" s="2">
        <f>V712+V765+V806+AI836</f>
        <v>0</v>
      </c>
      <c r="W836" s="2">
        <f>ROUND(W712+W765+W806+AJ836,2)</f>
        <v>0</v>
      </c>
      <c r="X836" s="2">
        <f>ROUND(X712+X765+X806+AK836,2)</f>
        <v>183869.18</v>
      </c>
      <c r="Y836" s="2">
        <f>ROUND(Y712+Y765+Y806+AL836,2)</f>
        <v>26267.02</v>
      </c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>
        <f t="shared" ref="AO836:BD836" si="480">ROUND(AO712+AO765+AO806+BX836,2)</f>
        <v>0</v>
      </c>
      <c r="AP836" s="2">
        <f t="shared" si="480"/>
        <v>0</v>
      </c>
      <c r="AQ836" s="2">
        <f t="shared" si="480"/>
        <v>0</v>
      </c>
      <c r="AR836" s="2">
        <f t="shared" si="480"/>
        <v>484203.13</v>
      </c>
      <c r="AS836" s="2">
        <f t="shared" si="480"/>
        <v>0</v>
      </c>
      <c r="AT836" s="2">
        <f t="shared" si="480"/>
        <v>0</v>
      </c>
      <c r="AU836" s="2">
        <f t="shared" si="480"/>
        <v>484203.13</v>
      </c>
      <c r="AV836" s="2">
        <f t="shared" si="480"/>
        <v>10828.44</v>
      </c>
      <c r="AW836" s="2">
        <f t="shared" si="480"/>
        <v>10828.44</v>
      </c>
      <c r="AX836" s="2">
        <f t="shared" si="480"/>
        <v>0</v>
      </c>
      <c r="AY836" s="2">
        <f t="shared" si="480"/>
        <v>10828.44</v>
      </c>
      <c r="AZ836" s="2">
        <f t="shared" si="480"/>
        <v>0</v>
      </c>
      <c r="BA836" s="2">
        <f t="shared" si="480"/>
        <v>0</v>
      </c>
      <c r="BB836" s="2">
        <f t="shared" si="480"/>
        <v>0</v>
      </c>
      <c r="BC836" s="2">
        <f t="shared" si="480"/>
        <v>0</v>
      </c>
      <c r="BD836" s="2">
        <f t="shared" si="480"/>
        <v>0</v>
      </c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  <c r="BP836" s="2"/>
      <c r="BQ836" s="2"/>
      <c r="BR836" s="2"/>
      <c r="BS836" s="2"/>
      <c r="BT836" s="2"/>
      <c r="BU836" s="2"/>
      <c r="BV836" s="2"/>
      <c r="BW836" s="2"/>
      <c r="BX836" s="2"/>
      <c r="BY836" s="2"/>
      <c r="BZ836" s="2"/>
      <c r="CA836" s="2"/>
      <c r="CB836" s="2"/>
      <c r="CC836" s="2"/>
      <c r="CD836" s="2"/>
      <c r="CE836" s="2"/>
      <c r="CF836" s="2"/>
      <c r="CG836" s="2"/>
      <c r="CH836" s="2"/>
      <c r="CI836" s="2"/>
      <c r="CJ836" s="2"/>
      <c r="CK836" s="2"/>
      <c r="CL836" s="2"/>
      <c r="CM836" s="2"/>
      <c r="CN836" s="2"/>
      <c r="CO836" s="2"/>
      <c r="CP836" s="2"/>
      <c r="CQ836" s="2"/>
      <c r="CR836" s="2"/>
      <c r="CS836" s="2"/>
      <c r="CT836" s="2"/>
      <c r="CU836" s="2"/>
      <c r="CV836" s="2"/>
      <c r="CW836" s="2"/>
      <c r="CX836" s="2"/>
      <c r="CY836" s="2"/>
      <c r="CZ836" s="2"/>
      <c r="DA836" s="2"/>
      <c r="DB836" s="2"/>
      <c r="DC836" s="2"/>
      <c r="DD836" s="2"/>
      <c r="DE836" s="2"/>
      <c r="DF836" s="2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>
        <v>0</v>
      </c>
    </row>
    <row r="838" spans="1:206" x14ac:dyDescent="0.2">
      <c r="A838" s="4">
        <v>50</v>
      </c>
      <c r="B838" s="4">
        <v>0</v>
      </c>
      <c r="C838" s="4">
        <v>0</v>
      </c>
      <c r="D838" s="4">
        <v>1</v>
      </c>
      <c r="E838" s="4">
        <v>201</v>
      </c>
      <c r="F838" s="4">
        <f>ROUND(Source!O836,O838)</f>
        <v>274062.31</v>
      </c>
      <c r="G838" s="4" t="s">
        <v>66</v>
      </c>
      <c r="H838" s="4" t="s">
        <v>67</v>
      </c>
      <c r="I838" s="4"/>
      <c r="J838" s="4"/>
      <c r="K838" s="4">
        <v>201</v>
      </c>
      <c r="L838" s="4">
        <v>1</v>
      </c>
      <c r="M838" s="4">
        <v>3</v>
      </c>
      <c r="N838" s="4" t="s">
        <v>3</v>
      </c>
      <c r="O838" s="4">
        <v>2</v>
      </c>
      <c r="P838" s="4"/>
      <c r="Q838" s="4"/>
      <c r="R838" s="4"/>
      <c r="S838" s="4"/>
      <c r="T838" s="4"/>
      <c r="U838" s="4"/>
      <c r="V838" s="4"/>
      <c r="W838" s="4">
        <v>274062.31</v>
      </c>
      <c r="X838" s="4">
        <v>1</v>
      </c>
      <c r="Y838" s="4">
        <v>274062.31</v>
      </c>
      <c r="Z838" s="4"/>
      <c r="AA838" s="4"/>
      <c r="AB838" s="4"/>
    </row>
    <row r="839" spans="1:206" x14ac:dyDescent="0.2">
      <c r="A839" s="4">
        <v>50</v>
      </c>
      <c r="B839" s="4">
        <v>0</v>
      </c>
      <c r="C839" s="4">
        <v>0</v>
      </c>
      <c r="D839" s="4">
        <v>1</v>
      </c>
      <c r="E839" s="4">
        <v>202</v>
      </c>
      <c r="F839" s="4">
        <f>ROUND(Source!P836,O839)</f>
        <v>10828.44</v>
      </c>
      <c r="G839" s="4" t="s">
        <v>68</v>
      </c>
      <c r="H839" s="4" t="s">
        <v>69</v>
      </c>
      <c r="I839" s="4"/>
      <c r="J839" s="4"/>
      <c r="K839" s="4">
        <v>202</v>
      </c>
      <c r="L839" s="4">
        <v>2</v>
      </c>
      <c r="M839" s="4">
        <v>3</v>
      </c>
      <c r="N839" s="4" t="s">
        <v>3</v>
      </c>
      <c r="O839" s="4">
        <v>2</v>
      </c>
      <c r="P839" s="4"/>
      <c r="Q839" s="4"/>
      <c r="R839" s="4"/>
      <c r="S839" s="4"/>
      <c r="T839" s="4"/>
      <c r="U839" s="4"/>
      <c r="V839" s="4"/>
      <c r="W839" s="4">
        <v>10828.44</v>
      </c>
      <c r="X839" s="4">
        <v>1</v>
      </c>
      <c r="Y839" s="4">
        <v>10828.44</v>
      </c>
      <c r="Z839" s="4"/>
      <c r="AA839" s="4"/>
      <c r="AB839" s="4"/>
    </row>
    <row r="840" spans="1:206" x14ac:dyDescent="0.2">
      <c r="A840" s="4">
        <v>50</v>
      </c>
      <c r="B840" s="4">
        <v>0</v>
      </c>
      <c r="C840" s="4">
        <v>0</v>
      </c>
      <c r="D840" s="4">
        <v>1</v>
      </c>
      <c r="E840" s="4">
        <v>222</v>
      </c>
      <c r="F840" s="4">
        <f>ROUND(Source!AO836,O840)</f>
        <v>0</v>
      </c>
      <c r="G840" s="4" t="s">
        <v>70</v>
      </c>
      <c r="H840" s="4" t="s">
        <v>71</v>
      </c>
      <c r="I840" s="4"/>
      <c r="J840" s="4"/>
      <c r="K840" s="4">
        <v>222</v>
      </c>
      <c r="L840" s="4">
        <v>3</v>
      </c>
      <c r="M840" s="4">
        <v>3</v>
      </c>
      <c r="N840" s="4" t="s">
        <v>3</v>
      </c>
      <c r="O840" s="4">
        <v>2</v>
      </c>
      <c r="P840" s="4"/>
      <c r="Q840" s="4"/>
      <c r="R840" s="4"/>
      <c r="S840" s="4"/>
      <c r="T840" s="4"/>
      <c r="U840" s="4"/>
      <c r="V840" s="4"/>
      <c r="W840" s="4">
        <v>0</v>
      </c>
      <c r="X840" s="4">
        <v>1</v>
      </c>
      <c r="Y840" s="4">
        <v>0</v>
      </c>
      <c r="Z840" s="4"/>
      <c r="AA840" s="4"/>
      <c r="AB840" s="4"/>
    </row>
    <row r="841" spans="1:206" x14ac:dyDescent="0.2">
      <c r="A841" s="4">
        <v>50</v>
      </c>
      <c r="B841" s="4">
        <v>0</v>
      </c>
      <c r="C841" s="4">
        <v>0</v>
      </c>
      <c r="D841" s="4">
        <v>1</v>
      </c>
      <c r="E841" s="4">
        <v>225</v>
      </c>
      <c r="F841" s="4">
        <f>ROUND(Source!AV836,O841)</f>
        <v>10828.44</v>
      </c>
      <c r="G841" s="4" t="s">
        <v>72</v>
      </c>
      <c r="H841" s="4" t="s">
        <v>73</v>
      </c>
      <c r="I841" s="4"/>
      <c r="J841" s="4"/>
      <c r="K841" s="4">
        <v>225</v>
      </c>
      <c r="L841" s="4">
        <v>4</v>
      </c>
      <c r="M841" s="4">
        <v>3</v>
      </c>
      <c r="N841" s="4" t="s">
        <v>3</v>
      </c>
      <c r="O841" s="4">
        <v>2</v>
      </c>
      <c r="P841" s="4"/>
      <c r="Q841" s="4"/>
      <c r="R841" s="4"/>
      <c r="S841" s="4"/>
      <c r="T841" s="4"/>
      <c r="U841" s="4"/>
      <c r="V841" s="4"/>
      <c r="W841" s="4">
        <v>10828.44</v>
      </c>
      <c r="X841" s="4">
        <v>1</v>
      </c>
      <c r="Y841" s="4">
        <v>10828.44</v>
      </c>
      <c r="Z841" s="4"/>
      <c r="AA841" s="4"/>
      <c r="AB841" s="4"/>
    </row>
    <row r="842" spans="1:206" x14ac:dyDescent="0.2">
      <c r="A842" s="4">
        <v>50</v>
      </c>
      <c r="B842" s="4">
        <v>0</v>
      </c>
      <c r="C842" s="4">
        <v>0</v>
      </c>
      <c r="D842" s="4">
        <v>1</v>
      </c>
      <c r="E842" s="4">
        <v>226</v>
      </c>
      <c r="F842" s="4">
        <f>ROUND(Source!AW836,O842)</f>
        <v>10828.44</v>
      </c>
      <c r="G842" s="4" t="s">
        <v>74</v>
      </c>
      <c r="H842" s="4" t="s">
        <v>75</v>
      </c>
      <c r="I842" s="4"/>
      <c r="J842" s="4"/>
      <c r="K842" s="4">
        <v>226</v>
      </c>
      <c r="L842" s="4">
        <v>5</v>
      </c>
      <c r="M842" s="4">
        <v>3</v>
      </c>
      <c r="N842" s="4" t="s">
        <v>3</v>
      </c>
      <c r="O842" s="4">
        <v>2</v>
      </c>
      <c r="P842" s="4"/>
      <c r="Q842" s="4"/>
      <c r="R842" s="4"/>
      <c r="S842" s="4"/>
      <c r="T842" s="4"/>
      <c r="U842" s="4"/>
      <c r="V842" s="4"/>
      <c r="W842" s="4">
        <v>10828.44</v>
      </c>
      <c r="X842" s="4">
        <v>1</v>
      </c>
      <c r="Y842" s="4">
        <v>10828.44</v>
      </c>
      <c r="Z842" s="4"/>
      <c r="AA842" s="4"/>
      <c r="AB842" s="4"/>
    </row>
    <row r="843" spans="1:206" x14ac:dyDescent="0.2">
      <c r="A843" s="4">
        <v>50</v>
      </c>
      <c r="B843" s="4">
        <v>0</v>
      </c>
      <c r="C843" s="4">
        <v>0</v>
      </c>
      <c r="D843" s="4">
        <v>1</v>
      </c>
      <c r="E843" s="4">
        <v>227</v>
      </c>
      <c r="F843" s="4">
        <f>ROUND(Source!AX836,O843)</f>
        <v>0</v>
      </c>
      <c r="G843" s="4" t="s">
        <v>76</v>
      </c>
      <c r="H843" s="4" t="s">
        <v>77</v>
      </c>
      <c r="I843" s="4"/>
      <c r="J843" s="4"/>
      <c r="K843" s="4">
        <v>227</v>
      </c>
      <c r="L843" s="4">
        <v>6</v>
      </c>
      <c r="M843" s="4">
        <v>3</v>
      </c>
      <c r="N843" s="4" t="s">
        <v>3</v>
      </c>
      <c r="O843" s="4">
        <v>2</v>
      </c>
      <c r="P843" s="4"/>
      <c r="Q843" s="4"/>
      <c r="R843" s="4"/>
      <c r="S843" s="4"/>
      <c r="T843" s="4"/>
      <c r="U843" s="4"/>
      <c r="V843" s="4"/>
      <c r="W843" s="4">
        <v>0</v>
      </c>
      <c r="X843" s="4">
        <v>1</v>
      </c>
      <c r="Y843" s="4">
        <v>0</v>
      </c>
      <c r="Z843" s="4"/>
      <c r="AA843" s="4"/>
      <c r="AB843" s="4"/>
    </row>
    <row r="844" spans="1:206" x14ac:dyDescent="0.2">
      <c r="A844" s="4">
        <v>50</v>
      </c>
      <c r="B844" s="4">
        <v>0</v>
      </c>
      <c r="C844" s="4">
        <v>0</v>
      </c>
      <c r="D844" s="4">
        <v>1</v>
      </c>
      <c r="E844" s="4">
        <v>228</v>
      </c>
      <c r="F844" s="4">
        <f>ROUND(Source!AY836,O844)</f>
        <v>10828.44</v>
      </c>
      <c r="G844" s="4" t="s">
        <v>78</v>
      </c>
      <c r="H844" s="4" t="s">
        <v>79</v>
      </c>
      <c r="I844" s="4"/>
      <c r="J844" s="4"/>
      <c r="K844" s="4">
        <v>228</v>
      </c>
      <c r="L844" s="4">
        <v>7</v>
      </c>
      <c r="M844" s="4">
        <v>3</v>
      </c>
      <c r="N844" s="4" t="s">
        <v>3</v>
      </c>
      <c r="O844" s="4">
        <v>2</v>
      </c>
      <c r="P844" s="4"/>
      <c r="Q844" s="4"/>
      <c r="R844" s="4"/>
      <c r="S844" s="4"/>
      <c r="T844" s="4"/>
      <c r="U844" s="4"/>
      <c r="V844" s="4"/>
      <c r="W844" s="4">
        <v>10828.44</v>
      </c>
      <c r="X844" s="4">
        <v>1</v>
      </c>
      <c r="Y844" s="4">
        <v>10828.44</v>
      </c>
      <c r="Z844" s="4"/>
      <c r="AA844" s="4"/>
      <c r="AB844" s="4"/>
    </row>
    <row r="845" spans="1:206" x14ac:dyDescent="0.2">
      <c r="A845" s="4">
        <v>50</v>
      </c>
      <c r="B845" s="4">
        <v>0</v>
      </c>
      <c r="C845" s="4">
        <v>0</v>
      </c>
      <c r="D845" s="4">
        <v>1</v>
      </c>
      <c r="E845" s="4">
        <v>216</v>
      </c>
      <c r="F845" s="4">
        <f>ROUND(Source!AP836,O845)</f>
        <v>0</v>
      </c>
      <c r="G845" s="4" t="s">
        <v>80</v>
      </c>
      <c r="H845" s="4" t="s">
        <v>81</v>
      </c>
      <c r="I845" s="4"/>
      <c r="J845" s="4"/>
      <c r="K845" s="4">
        <v>216</v>
      </c>
      <c r="L845" s="4">
        <v>8</v>
      </c>
      <c r="M845" s="4">
        <v>3</v>
      </c>
      <c r="N845" s="4" t="s">
        <v>3</v>
      </c>
      <c r="O845" s="4">
        <v>2</v>
      </c>
      <c r="P845" s="4"/>
      <c r="Q845" s="4"/>
      <c r="R845" s="4"/>
      <c r="S845" s="4"/>
      <c r="T845" s="4"/>
      <c r="U845" s="4"/>
      <c r="V845" s="4"/>
      <c r="W845" s="4">
        <v>0</v>
      </c>
      <c r="X845" s="4">
        <v>1</v>
      </c>
      <c r="Y845" s="4">
        <v>0</v>
      </c>
      <c r="Z845" s="4"/>
      <c r="AA845" s="4"/>
      <c r="AB845" s="4"/>
    </row>
    <row r="846" spans="1:206" x14ac:dyDescent="0.2">
      <c r="A846" s="4">
        <v>50</v>
      </c>
      <c r="B846" s="4">
        <v>0</v>
      </c>
      <c r="C846" s="4">
        <v>0</v>
      </c>
      <c r="D846" s="4">
        <v>1</v>
      </c>
      <c r="E846" s="4">
        <v>223</v>
      </c>
      <c r="F846" s="4">
        <f>ROUND(Source!AQ836,O846)</f>
        <v>0</v>
      </c>
      <c r="G846" s="4" t="s">
        <v>82</v>
      </c>
      <c r="H846" s="4" t="s">
        <v>83</v>
      </c>
      <c r="I846" s="4"/>
      <c r="J846" s="4"/>
      <c r="K846" s="4">
        <v>223</v>
      </c>
      <c r="L846" s="4">
        <v>9</v>
      </c>
      <c r="M846" s="4">
        <v>3</v>
      </c>
      <c r="N846" s="4" t="s">
        <v>3</v>
      </c>
      <c r="O846" s="4">
        <v>2</v>
      </c>
      <c r="P846" s="4"/>
      <c r="Q846" s="4"/>
      <c r="R846" s="4"/>
      <c r="S846" s="4"/>
      <c r="T846" s="4"/>
      <c r="U846" s="4"/>
      <c r="V846" s="4"/>
      <c r="W846" s="4">
        <v>0</v>
      </c>
      <c r="X846" s="4">
        <v>1</v>
      </c>
      <c r="Y846" s="4">
        <v>0</v>
      </c>
      <c r="Z846" s="4"/>
      <c r="AA846" s="4"/>
      <c r="AB846" s="4"/>
    </row>
    <row r="847" spans="1:206" x14ac:dyDescent="0.2">
      <c r="A847" s="4">
        <v>50</v>
      </c>
      <c r="B847" s="4">
        <v>0</v>
      </c>
      <c r="C847" s="4">
        <v>0</v>
      </c>
      <c r="D847" s="4">
        <v>1</v>
      </c>
      <c r="E847" s="4">
        <v>229</v>
      </c>
      <c r="F847" s="4">
        <f>ROUND(Source!AZ836,O847)</f>
        <v>0</v>
      </c>
      <c r="G847" s="4" t="s">
        <v>84</v>
      </c>
      <c r="H847" s="4" t="s">
        <v>85</v>
      </c>
      <c r="I847" s="4"/>
      <c r="J847" s="4"/>
      <c r="K847" s="4">
        <v>229</v>
      </c>
      <c r="L847" s="4">
        <v>10</v>
      </c>
      <c r="M847" s="4">
        <v>3</v>
      </c>
      <c r="N847" s="4" t="s">
        <v>3</v>
      </c>
      <c r="O847" s="4">
        <v>2</v>
      </c>
      <c r="P847" s="4"/>
      <c r="Q847" s="4"/>
      <c r="R847" s="4"/>
      <c r="S847" s="4"/>
      <c r="T847" s="4"/>
      <c r="U847" s="4"/>
      <c r="V847" s="4"/>
      <c r="W847" s="4">
        <v>0</v>
      </c>
      <c r="X847" s="4">
        <v>1</v>
      </c>
      <c r="Y847" s="4">
        <v>0</v>
      </c>
      <c r="Z847" s="4"/>
      <c r="AA847" s="4"/>
      <c r="AB847" s="4"/>
    </row>
    <row r="848" spans="1:206" x14ac:dyDescent="0.2">
      <c r="A848" s="4">
        <v>50</v>
      </c>
      <c r="B848" s="4">
        <v>0</v>
      </c>
      <c r="C848" s="4">
        <v>0</v>
      </c>
      <c r="D848" s="4">
        <v>1</v>
      </c>
      <c r="E848" s="4">
        <v>203</v>
      </c>
      <c r="F848" s="4">
        <f>ROUND(Source!Q836,O848)</f>
        <v>563.63</v>
      </c>
      <c r="G848" s="4" t="s">
        <v>86</v>
      </c>
      <c r="H848" s="4" t="s">
        <v>87</v>
      </c>
      <c r="I848" s="4"/>
      <c r="J848" s="4"/>
      <c r="K848" s="4">
        <v>203</v>
      </c>
      <c r="L848" s="4">
        <v>11</v>
      </c>
      <c r="M848" s="4">
        <v>3</v>
      </c>
      <c r="N848" s="4" t="s">
        <v>3</v>
      </c>
      <c r="O848" s="4">
        <v>2</v>
      </c>
      <c r="P848" s="4"/>
      <c r="Q848" s="4"/>
      <c r="R848" s="4"/>
      <c r="S848" s="4"/>
      <c r="T848" s="4"/>
      <c r="U848" s="4"/>
      <c r="V848" s="4"/>
      <c r="W848" s="4">
        <v>563.63</v>
      </c>
      <c r="X848" s="4">
        <v>1</v>
      </c>
      <c r="Y848" s="4">
        <v>563.63</v>
      </c>
      <c r="Z848" s="4"/>
      <c r="AA848" s="4"/>
      <c r="AB848" s="4"/>
    </row>
    <row r="849" spans="1:28" x14ac:dyDescent="0.2">
      <c r="A849" s="4">
        <v>50</v>
      </c>
      <c r="B849" s="4">
        <v>0</v>
      </c>
      <c r="C849" s="4">
        <v>0</v>
      </c>
      <c r="D849" s="4">
        <v>1</v>
      </c>
      <c r="E849" s="4">
        <v>231</v>
      </c>
      <c r="F849" s="4">
        <f>ROUND(Source!BB836,O849)</f>
        <v>0</v>
      </c>
      <c r="G849" s="4" t="s">
        <v>88</v>
      </c>
      <c r="H849" s="4" t="s">
        <v>89</v>
      </c>
      <c r="I849" s="4"/>
      <c r="J849" s="4"/>
      <c r="K849" s="4">
        <v>231</v>
      </c>
      <c r="L849" s="4">
        <v>12</v>
      </c>
      <c r="M849" s="4">
        <v>3</v>
      </c>
      <c r="N849" s="4" t="s">
        <v>3</v>
      </c>
      <c r="O849" s="4">
        <v>2</v>
      </c>
      <c r="P849" s="4"/>
      <c r="Q849" s="4"/>
      <c r="R849" s="4"/>
      <c r="S849" s="4"/>
      <c r="T849" s="4"/>
      <c r="U849" s="4"/>
      <c r="V849" s="4"/>
      <c r="W849" s="4">
        <v>0</v>
      </c>
      <c r="X849" s="4">
        <v>1</v>
      </c>
      <c r="Y849" s="4">
        <v>0</v>
      </c>
      <c r="Z849" s="4"/>
      <c r="AA849" s="4"/>
      <c r="AB849" s="4"/>
    </row>
    <row r="850" spans="1:28" x14ac:dyDescent="0.2">
      <c r="A850" s="4">
        <v>50</v>
      </c>
      <c r="B850" s="4">
        <v>0</v>
      </c>
      <c r="C850" s="4">
        <v>0</v>
      </c>
      <c r="D850" s="4">
        <v>1</v>
      </c>
      <c r="E850" s="4">
        <v>204</v>
      </c>
      <c r="F850" s="4">
        <f>ROUND(Source!R836,O850)</f>
        <v>2.89</v>
      </c>
      <c r="G850" s="4" t="s">
        <v>90</v>
      </c>
      <c r="H850" s="4" t="s">
        <v>91</v>
      </c>
      <c r="I850" s="4"/>
      <c r="J850" s="4"/>
      <c r="K850" s="4">
        <v>204</v>
      </c>
      <c r="L850" s="4">
        <v>13</v>
      </c>
      <c r="M850" s="4">
        <v>3</v>
      </c>
      <c r="N850" s="4" t="s">
        <v>3</v>
      </c>
      <c r="O850" s="4">
        <v>2</v>
      </c>
      <c r="P850" s="4"/>
      <c r="Q850" s="4"/>
      <c r="R850" s="4"/>
      <c r="S850" s="4"/>
      <c r="T850" s="4"/>
      <c r="U850" s="4"/>
      <c r="V850" s="4"/>
      <c r="W850" s="4">
        <v>2.89</v>
      </c>
      <c r="X850" s="4">
        <v>1</v>
      </c>
      <c r="Y850" s="4">
        <v>2.89</v>
      </c>
      <c r="Z850" s="4"/>
      <c r="AA850" s="4"/>
      <c r="AB850" s="4"/>
    </row>
    <row r="851" spans="1:28" x14ac:dyDescent="0.2">
      <c r="A851" s="4">
        <v>50</v>
      </c>
      <c r="B851" s="4">
        <v>0</v>
      </c>
      <c r="C851" s="4">
        <v>0</v>
      </c>
      <c r="D851" s="4">
        <v>1</v>
      </c>
      <c r="E851" s="4">
        <v>205</v>
      </c>
      <c r="F851" s="4">
        <f>ROUND(Source!S836,O851)</f>
        <v>262670.24</v>
      </c>
      <c r="G851" s="4" t="s">
        <v>92</v>
      </c>
      <c r="H851" s="4" t="s">
        <v>93</v>
      </c>
      <c r="I851" s="4"/>
      <c r="J851" s="4"/>
      <c r="K851" s="4">
        <v>205</v>
      </c>
      <c r="L851" s="4">
        <v>14</v>
      </c>
      <c r="M851" s="4">
        <v>3</v>
      </c>
      <c r="N851" s="4" t="s">
        <v>3</v>
      </c>
      <c r="O851" s="4">
        <v>2</v>
      </c>
      <c r="P851" s="4"/>
      <c r="Q851" s="4"/>
      <c r="R851" s="4"/>
      <c r="S851" s="4"/>
      <c r="T851" s="4"/>
      <c r="U851" s="4"/>
      <c r="V851" s="4"/>
      <c r="W851" s="4">
        <v>262670.24</v>
      </c>
      <c r="X851" s="4">
        <v>1</v>
      </c>
      <c r="Y851" s="4">
        <v>262670.24</v>
      </c>
      <c r="Z851" s="4"/>
      <c r="AA851" s="4"/>
      <c r="AB851" s="4"/>
    </row>
    <row r="852" spans="1:28" x14ac:dyDescent="0.2">
      <c r="A852" s="4">
        <v>50</v>
      </c>
      <c r="B852" s="4">
        <v>0</v>
      </c>
      <c r="C852" s="4">
        <v>0</v>
      </c>
      <c r="D852" s="4">
        <v>1</v>
      </c>
      <c r="E852" s="4">
        <v>232</v>
      </c>
      <c r="F852" s="4">
        <f>ROUND(Source!BC836,O852)</f>
        <v>0</v>
      </c>
      <c r="G852" s="4" t="s">
        <v>94</v>
      </c>
      <c r="H852" s="4" t="s">
        <v>95</v>
      </c>
      <c r="I852" s="4"/>
      <c r="J852" s="4"/>
      <c r="K852" s="4">
        <v>232</v>
      </c>
      <c r="L852" s="4">
        <v>15</v>
      </c>
      <c r="M852" s="4">
        <v>3</v>
      </c>
      <c r="N852" s="4" t="s">
        <v>3</v>
      </c>
      <c r="O852" s="4">
        <v>2</v>
      </c>
      <c r="P852" s="4"/>
      <c r="Q852" s="4"/>
      <c r="R852" s="4"/>
      <c r="S852" s="4"/>
      <c r="T852" s="4"/>
      <c r="U852" s="4"/>
      <c r="V852" s="4"/>
      <c r="W852" s="4">
        <v>0</v>
      </c>
      <c r="X852" s="4">
        <v>1</v>
      </c>
      <c r="Y852" s="4">
        <v>0</v>
      </c>
      <c r="Z852" s="4"/>
      <c r="AA852" s="4"/>
      <c r="AB852" s="4"/>
    </row>
    <row r="853" spans="1:28" x14ac:dyDescent="0.2">
      <c r="A853" s="4">
        <v>50</v>
      </c>
      <c r="B853" s="4">
        <v>0</v>
      </c>
      <c r="C853" s="4">
        <v>0</v>
      </c>
      <c r="D853" s="4">
        <v>1</v>
      </c>
      <c r="E853" s="4">
        <v>214</v>
      </c>
      <c r="F853" s="4">
        <f>ROUND(Source!AS836,O853)</f>
        <v>0</v>
      </c>
      <c r="G853" s="4" t="s">
        <v>96</v>
      </c>
      <c r="H853" s="4" t="s">
        <v>97</v>
      </c>
      <c r="I853" s="4"/>
      <c r="J853" s="4"/>
      <c r="K853" s="4">
        <v>214</v>
      </c>
      <c r="L853" s="4">
        <v>16</v>
      </c>
      <c r="M853" s="4">
        <v>3</v>
      </c>
      <c r="N853" s="4" t="s">
        <v>3</v>
      </c>
      <c r="O853" s="4">
        <v>2</v>
      </c>
      <c r="P853" s="4"/>
      <c r="Q853" s="4"/>
      <c r="R853" s="4"/>
      <c r="S853" s="4"/>
      <c r="T853" s="4"/>
      <c r="U853" s="4"/>
      <c r="V853" s="4"/>
      <c r="W853" s="4">
        <v>0</v>
      </c>
      <c r="X853" s="4">
        <v>1</v>
      </c>
      <c r="Y853" s="4">
        <v>0</v>
      </c>
      <c r="Z853" s="4"/>
      <c r="AA853" s="4"/>
      <c r="AB853" s="4"/>
    </row>
    <row r="854" spans="1:28" x14ac:dyDescent="0.2">
      <c r="A854" s="4">
        <v>50</v>
      </c>
      <c r="B854" s="4">
        <v>0</v>
      </c>
      <c r="C854" s="4">
        <v>0</v>
      </c>
      <c r="D854" s="4">
        <v>1</v>
      </c>
      <c r="E854" s="4">
        <v>215</v>
      </c>
      <c r="F854" s="4">
        <f>ROUND(Source!AT836,O854)</f>
        <v>0</v>
      </c>
      <c r="G854" s="4" t="s">
        <v>98</v>
      </c>
      <c r="H854" s="4" t="s">
        <v>99</v>
      </c>
      <c r="I854" s="4"/>
      <c r="J854" s="4"/>
      <c r="K854" s="4">
        <v>215</v>
      </c>
      <c r="L854" s="4">
        <v>17</v>
      </c>
      <c r="M854" s="4">
        <v>3</v>
      </c>
      <c r="N854" s="4" t="s">
        <v>3</v>
      </c>
      <c r="O854" s="4">
        <v>2</v>
      </c>
      <c r="P854" s="4"/>
      <c r="Q854" s="4"/>
      <c r="R854" s="4"/>
      <c r="S854" s="4"/>
      <c r="T854" s="4"/>
      <c r="U854" s="4"/>
      <c r="V854" s="4"/>
      <c r="W854" s="4">
        <v>0</v>
      </c>
      <c r="X854" s="4">
        <v>1</v>
      </c>
      <c r="Y854" s="4">
        <v>0</v>
      </c>
      <c r="Z854" s="4"/>
      <c r="AA854" s="4"/>
      <c r="AB854" s="4"/>
    </row>
    <row r="855" spans="1:28" x14ac:dyDescent="0.2">
      <c r="A855" s="4">
        <v>50</v>
      </c>
      <c r="B855" s="4">
        <v>0</v>
      </c>
      <c r="C855" s="4">
        <v>0</v>
      </c>
      <c r="D855" s="4">
        <v>1</v>
      </c>
      <c r="E855" s="4">
        <v>217</v>
      </c>
      <c r="F855" s="4">
        <f>ROUND(Source!AU836,O855)</f>
        <v>484203.13</v>
      </c>
      <c r="G855" s="4" t="s">
        <v>100</v>
      </c>
      <c r="H855" s="4" t="s">
        <v>101</v>
      </c>
      <c r="I855" s="4"/>
      <c r="J855" s="4"/>
      <c r="K855" s="4">
        <v>217</v>
      </c>
      <c r="L855" s="4">
        <v>18</v>
      </c>
      <c r="M855" s="4">
        <v>3</v>
      </c>
      <c r="N855" s="4" t="s">
        <v>3</v>
      </c>
      <c r="O855" s="4">
        <v>2</v>
      </c>
      <c r="P855" s="4"/>
      <c r="Q855" s="4"/>
      <c r="R855" s="4"/>
      <c r="S855" s="4"/>
      <c r="T855" s="4"/>
      <c r="U855" s="4"/>
      <c r="V855" s="4"/>
      <c r="W855" s="4">
        <v>484203.13</v>
      </c>
      <c r="X855" s="4">
        <v>1</v>
      </c>
      <c r="Y855" s="4">
        <v>484203.13</v>
      </c>
      <c r="Z855" s="4"/>
      <c r="AA855" s="4"/>
      <c r="AB855" s="4"/>
    </row>
    <row r="856" spans="1:28" x14ac:dyDescent="0.2">
      <c r="A856" s="4">
        <v>50</v>
      </c>
      <c r="B856" s="4">
        <v>0</v>
      </c>
      <c r="C856" s="4">
        <v>0</v>
      </c>
      <c r="D856" s="4">
        <v>1</v>
      </c>
      <c r="E856" s="4">
        <v>230</v>
      </c>
      <c r="F856" s="4">
        <f>ROUND(Source!BA836,O856)</f>
        <v>0</v>
      </c>
      <c r="G856" s="4" t="s">
        <v>102</v>
      </c>
      <c r="H856" s="4" t="s">
        <v>103</v>
      </c>
      <c r="I856" s="4"/>
      <c r="J856" s="4"/>
      <c r="K856" s="4">
        <v>230</v>
      </c>
      <c r="L856" s="4">
        <v>19</v>
      </c>
      <c r="M856" s="4">
        <v>3</v>
      </c>
      <c r="N856" s="4" t="s">
        <v>3</v>
      </c>
      <c r="O856" s="4">
        <v>2</v>
      </c>
      <c r="P856" s="4"/>
      <c r="Q856" s="4"/>
      <c r="R856" s="4"/>
      <c r="S856" s="4"/>
      <c r="T856" s="4"/>
      <c r="U856" s="4"/>
      <c r="V856" s="4"/>
      <c r="W856" s="4">
        <v>0</v>
      </c>
      <c r="X856" s="4">
        <v>1</v>
      </c>
      <c r="Y856" s="4">
        <v>0</v>
      </c>
      <c r="Z856" s="4"/>
      <c r="AA856" s="4"/>
      <c r="AB856" s="4"/>
    </row>
    <row r="857" spans="1:28" x14ac:dyDescent="0.2">
      <c r="A857" s="4">
        <v>50</v>
      </c>
      <c r="B857" s="4">
        <v>0</v>
      </c>
      <c r="C857" s="4">
        <v>0</v>
      </c>
      <c r="D857" s="4">
        <v>1</v>
      </c>
      <c r="E857" s="4">
        <v>206</v>
      </c>
      <c r="F857" s="4">
        <f>ROUND(Source!T836,O857)</f>
        <v>0</v>
      </c>
      <c r="G857" s="4" t="s">
        <v>104</v>
      </c>
      <c r="H857" s="4" t="s">
        <v>105</v>
      </c>
      <c r="I857" s="4"/>
      <c r="J857" s="4"/>
      <c r="K857" s="4">
        <v>206</v>
      </c>
      <c r="L857" s="4">
        <v>20</v>
      </c>
      <c r="M857" s="4">
        <v>3</v>
      </c>
      <c r="N857" s="4" t="s">
        <v>3</v>
      </c>
      <c r="O857" s="4">
        <v>2</v>
      </c>
      <c r="P857" s="4"/>
      <c r="Q857" s="4"/>
      <c r="R857" s="4"/>
      <c r="S857" s="4"/>
      <c r="T857" s="4"/>
      <c r="U857" s="4"/>
      <c r="V857" s="4"/>
      <c r="W857" s="4">
        <v>0</v>
      </c>
      <c r="X857" s="4">
        <v>1</v>
      </c>
      <c r="Y857" s="4">
        <v>0</v>
      </c>
      <c r="Z857" s="4"/>
      <c r="AA857" s="4"/>
      <c r="AB857" s="4"/>
    </row>
    <row r="858" spans="1:28" x14ac:dyDescent="0.2">
      <c r="A858" s="4">
        <v>50</v>
      </c>
      <c r="B858" s="4">
        <v>0</v>
      </c>
      <c r="C858" s="4">
        <v>0</v>
      </c>
      <c r="D858" s="4">
        <v>1</v>
      </c>
      <c r="E858" s="4">
        <v>207</v>
      </c>
      <c r="F858" s="4">
        <f>Source!U836</f>
        <v>535.84379999999999</v>
      </c>
      <c r="G858" s="4" t="s">
        <v>106</v>
      </c>
      <c r="H858" s="4" t="s">
        <v>107</v>
      </c>
      <c r="I858" s="4"/>
      <c r="J858" s="4"/>
      <c r="K858" s="4">
        <v>207</v>
      </c>
      <c r="L858" s="4">
        <v>21</v>
      </c>
      <c r="M858" s="4">
        <v>3</v>
      </c>
      <c r="N858" s="4" t="s">
        <v>3</v>
      </c>
      <c r="O858" s="4">
        <v>-1</v>
      </c>
      <c r="P858" s="4"/>
      <c r="Q858" s="4"/>
      <c r="R858" s="4"/>
      <c r="S858" s="4"/>
      <c r="T858" s="4"/>
      <c r="U858" s="4"/>
      <c r="V858" s="4"/>
      <c r="W858" s="4">
        <v>535.84379999999999</v>
      </c>
      <c r="X858" s="4">
        <v>1</v>
      </c>
      <c r="Y858" s="4">
        <v>535.84379999999999</v>
      </c>
      <c r="Z858" s="4"/>
      <c r="AA858" s="4"/>
      <c r="AB858" s="4"/>
    </row>
    <row r="859" spans="1:28" x14ac:dyDescent="0.2">
      <c r="A859" s="4">
        <v>50</v>
      </c>
      <c r="B859" s="4">
        <v>0</v>
      </c>
      <c r="C859" s="4">
        <v>0</v>
      </c>
      <c r="D859" s="4">
        <v>1</v>
      </c>
      <c r="E859" s="4">
        <v>208</v>
      </c>
      <c r="F859" s="4">
        <f>Source!V836</f>
        <v>0</v>
      </c>
      <c r="G859" s="4" t="s">
        <v>108</v>
      </c>
      <c r="H859" s="4" t="s">
        <v>109</v>
      </c>
      <c r="I859" s="4"/>
      <c r="J859" s="4"/>
      <c r="K859" s="4">
        <v>208</v>
      </c>
      <c r="L859" s="4">
        <v>22</v>
      </c>
      <c r="M859" s="4">
        <v>3</v>
      </c>
      <c r="N859" s="4" t="s">
        <v>3</v>
      </c>
      <c r="O859" s="4">
        <v>-1</v>
      </c>
      <c r="P859" s="4"/>
      <c r="Q859" s="4"/>
      <c r="R859" s="4"/>
      <c r="S859" s="4"/>
      <c r="T859" s="4"/>
      <c r="U859" s="4"/>
      <c r="V859" s="4"/>
      <c r="W859" s="4">
        <v>0</v>
      </c>
      <c r="X859" s="4">
        <v>1</v>
      </c>
      <c r="Y859" s="4">
        <v>0</v>
      </c>
      <c r="Z859" s="4"/>
      <c r="AA859" s="4"/>
      <c r="AB859" s="4"/>
    </row>
    <row r="860" spans="1:28" x14ac:dyDescent="0.2">
      <c r="A860" s="4">
        <v>50</v>
      </c>
      <c r="B860" s="4">
        <v>0</v>
      </c>
      <c r="C860" s="4">
        <v>0</v>
      </c>
      <c r="D860" s="4">
        <v>1</v>
      </c>
      <c r="E860" s="4">
        <v>209</v>
      </c>
      <c r="F860" s="4">
        <f>ROUND(Source!W836,O860)</f>
        <v>0</v>
      </c>
      <c r="G860" s="4" t="s">
        <v>110</v>
      </c>
      <c r="H860" s="4" t="s">
        <v>111</v>
      </c>
      <c r="I860" s="4"/>
      <c r="J860" s="4"/>
      <c r="K860" s="4">
        <v>209</v>
      </c>
      <c r="L860" s="4">
        <v>23</v>
      </c>
      <c r="M860" s="4">
        <v>3</v>
      </c>
      <c r="N860" s="4" t="s">
        <v>3</v>
      </c>
      <c r="O860" s="4">
        <v>2</v>
      </c>
      <c r="P860" s="4"/>
      <c r="Q860" s="4"/>
      <c r="R860" s="4"/>
      <c r="S860" s="4"/>
      <c r="T860" s="4"/>
      <c r="U860" s="4"/>
      <c r="V860" s="4"/>
      <c r="W860" s="4">
        <v>0</v>
      </c>
      <c r="X860" s="4">
        <v>1</v>
      </c>
      <c r="Y860" s="4">
        <v>0</v>
      </c>
      <c r="Z860" s="4"/>
      <c r="AA860" s="4"/>
      <c r="AB860" s="4"/>
    </row>
    <row r="861" spans="1:28" x14ac:dyDescent="0.2">
      <c r="A861" s="4">
        <v>50</v>
      </c>
      <c r="B861" s="4">
        <v>0</v>
      </c>
      <c r="C861" s="4">
        <v>0</v>
      </c>
      <c r="D861" s="4">
        <v>1</v>
      </c>
      <c r="E861" s="4">
        <v>233</v>
      </c>
      <c r="F861" s="4">
        <f>ROUND(Source!BD836,O861)</f>
        <v>0</v>
      </c>
      <c r="G861" s="4" t="s">
        <v>112</v>
      </c>
      <c r="H861" s="4" t="s">
        <v>113</v>
      </c>
      <c r="I861" s="4"/>
      <c r="J861" s="4"/>
      <c r="K861" s="4">
        <v>233</v>
      </c>
      <c r="L861" s="4">
        <v>24</v>
      </c>
      <c r="M861" s="4">
        <v>3</v>
      </c>
      <c r="N861" s="4" t="s">
        <v>3</v>
      </c>
      <c r="O861" s="4">
        <v>2</v>
      </c>
      <c r="P861" s="4"/>
      <c r="Q861" s="4"/>
      <c r="R861" s="4"/>
      <c r="S861" s="4"/>
      <c r="T861" s="4"/>
      <c r="U861" s="4"/>
      <c r="V861" s="4"/>
      <c r="W861" s="4">
        <v>0</v>
      </c>
      <c r="X861" s="4">
        <v>1</v>
      </c>
      <c r="Y861" s="4">
        <v>0</v>
      </c>
      <c r="Z861" s="4"/>
      <c r="AA861" s="4"/>
      <c r="AB861" s="4"/>
    </row>
    <row r="862" spans="1:28" x14ac:dyDescent="0.2">
      <c r="A862" s="4">
        <v>50</v>
      </c>
      <c r="B862" s="4">
        <v>0</v>
      </c>
      <c r="C862" s="4">
        <v>0</v>
      </c>
      <c r="D862" s="4">
        <v>1</v>
      </c>
      <c r="E862" s="4">
        <v>210</v>
      </c>
      <c r="F862" s="4">
        <f>ROUND(Source!X836,O862)</f>
        <v>183869.18</v>
      </c>
      <c r="G862" s="4" t="s">
        <v>114</v>
      </c>
      <c r="H862" s="4" t="s">
        <v>115</v>
      </c>
      <c r="I862" s="4"/>
      <c r="J862" s="4"/>
      <c r="K862" s="4">
        <v>210</v>
      </c>
      <c r="L862" s="4">
        <v>25</v>
      </c>
      <c r="M862" s="4">
        <v>3</v>
      </c>
      <c r="N862" s="4" t="s">
        <v>3</v>
      </c>
      <c r="O862" s="4">
        <v>2</v>
      </c>
      <c r="P862" s="4"/>
      <c r="Q862" s="4"/>
      <c r="R862" s="4"/>
      <c r="S862" s="4"/>
      <c r="T862" s="4"/>
      <c r="U862" s="4"/>
      <c r="V862" s="4"/>
      <c r="W862" s="4">
        <v>183869.18</v>
      </c>
      <c r="X862" s="4">
        <v>1</v>
      </c>
      <c r="Y862" s="4">
        <v>183869.18</v>
      </c>
      <c r="Z862" s="4"/>
      <c r="AA862" s="4"/>
      <c r="AB862" s="4"/>
    </row>
    <row r="863" spans="1:28" x14ac:dyDescent="0.2">
      <c r="A863" s="4">
        <v>50</v>
      </c>
      <c r="B863" s="4">
        <v>0</v>
      </c>
      <c r="C863" s="4">
        <v>0</v>
      </c>
      <c r="D863" s="4">
        <v>1</v>
      </c>
      <c r="E863" s="4">
        <v>211</v>
      </c>
      <c r="F863" s="4">
        <f>ROUND(Source!Y836,O863)</f>
        <v>26267.02</v>
      </c>
      <c r="G863" s="4" t="s">
        <v>116</v>
      </c>
      <c r="H863" s="4" t="s">
        <v>117</v>
      </c>
      <c r="I863" s="4"/>
      <c r="J863" s="4"/>
      <c r="K863" s="4">
        <v>211</v>
      </c>
      <c r="L863" s="4">
        <v>26</v>
      </c>
      <c r="M863" s="4">
        <v>3</v>
      </c>
      <c r="N863" s="4" t="s">
        <v>3</v>
      </c>
      <c r="O863" s="4">
        <v>2</v>
      </c>
      <c r="P863" s="4"/>
      <c r="Q863" s="4"/>
      <c r="R863" s="4"/>
      <c r="S863" s="4"/>
      <c r="T863" s="4"/>
      <c r="U863" s="4"/>
      <c r="V863" s="4"/>
      <c r="W863" s="4">
        <v>26267.02</v>
      </c>
      <c r="X863" s="4">
        <v>1</v>
      </c>
      <c r="Y863" s="4">
        <v>26267.02</v>
      </c>
      <c r="Z863" s="4"/>
      <c r="AA863" s="4"/>
      <c r="AB863" s="4"/>
    </row>
    <row r="864" spans="1:28" x14ac:dyDescent="0.2">
      <c r="A864" s="4">
        <v>50</v>
      </c>
      <c r="B864" s="4">
        <v>0</v>
      </c>
      <c r="C864" s="4">
        <v>0</v>
      </c>
      <c r="D864" s="4">
        <v>1</v>
      </c>
      <c r="E864" s="4">
        <v>224</v>
      </c>
      <c r="F864" s="4">
        <f>ROUND(Source!AR836,O864)</f>
        <v>484203.13</v>
      </c>
      <c r="G864" s="4" t="s">
        <v>118</v>
      </c>
      <c r="H864" s="4" t="s">
        <v>119</v>
      </c>
      <c r="I864" s="4"/>
      <c r="J864" s="4"/>
      <c r="K864" s="4">
        <v>224</v>
      </c>
      <c r="L864" s="4">
        <v>27</v>
      </c>
      <c r="M864" s="4">
        <v>3</v>
      </c>
      <c r="N864" s="4" t="s">
        <v>3</v>
      </c>
      <c r="O864" s="4">
        <v>2</v>
      </c>
      <c r="P864" s="4"/>
      <c r="Q864" s="4"/>
      <c r="R864" s="4"/>
      <c r="S864" s="4"/>
      <c r="T864" s="4"/>
      <c r="U864" s="4"/>
      <c r="V864" s="4"/>
      <c r="W864" s="4">
        <v>484203.13</v>
      </c>
      <c r="X864" s="4">
        <v>1</v>
      </c>
      <c r="Y864" s="4">
        <v>484203.13</v>
      </c>
      <c r="Z864" s="4"/>
      <c r="AA864" s="4"/>
      <c r="AB864" s="4"/>
    </row>
    <row r="866" spans="1:245" x14ac:dyDescent="0.2">
      <c r="A866" s="1">
        <v>4</v>
      </c>
      <c r="B866" s="1">
        <v>1</v>
      </c>
      <c r="C866" s="1"/>
      <c r="D866" s="1">
        <f>ROW(A1016)</f>
        <v>1016</v>
      </c>
      <c r="E866" s="1"/>
      <c r="F866" s="1" t="s">
        <v>13</v>
      </c>
      <c r="G866" s="1" t="s">
        <v>304</v>
      </c>
      <c r="H866" s="1" t="s">
        <v>3</v>
      </c>
      <c r="I866" s="1">
        <v>0</v>
      </c>
      <c r="J866" s="1"/>
      <c r="K866" s="1">
        <v>-1</v>
      </c>
      <c r="L866" s="1"/>
      <c r="M866" s="1" t="s">
        <v>3</v>
      </c>
      <c r="N866" s="1"/>
      <c r="O866" s="1"/>
      <c r="P866" s="1"/>
      <c r="Q866" s="1"/>
      <c r="R866" s="1"/>
      <c r="S866" s="1">
        <v>0</v>
      </c>
      <c r="T866" s="1"/>
      <c r="U866" s="1" t="s">
        <v>3</v>
      </c>
      <c r="V866" s="1">
        <v>0</v>
      </c>
      <c r="W866" s="1"/>
      <c r="X866" s="1"/>
      <c r="Y866" s="1"/>
      <c r="Z866" s="1"/>
      <c r="AA866" s="1"/>
      <c r="AB866" s="1" t="s">
        <v>3</v>
      </c>
      <c r="AC866" s="1" t="s">
        <v>3</v>
      </c>
      <c r="AD866" s="1" t="s">
        <v>3</v>
      </c>
      <c r="AE866" s="1" t="s">
        <v>3</v>
      </c>
      <c r="AF866" s="1" t="s">
        <v>3</v>
      </c>
      <c r="AG866" s="1" t="s">
        <v>3</v>
      </c>
      <c r="AH866" s="1"/>
      <c r="AI866" s="1"/>
      <c r="AJ866" s="1"/>
      <c r="AK866" s="1"/>
      <c r="AL866" s="1"/>
      <c r="AM866" s="1"/>
      <c r="AN866" s="1"/>
      <c r="AO866" s="1"/>
      <c r="AP866" s="1" t="s">
        <v>3</v>
      </c>
      <c r="AQ866" s="1" t="s">
        <v>3</v>
      </c>
      <c r="AR866" s="1" t="s">
        <v>3</v>
      </c>
      <c r="AS866" s="1"/>
      <c r="AT866" s="1"/>
      <c r="AU866" s="1"/>
      <c r="AV866" s="1"/>
      <c r="AW866" s="1"/>
      <c r="AX866" s="1"/>
      <c r="AY866" s="1"/>
      <c r="AZ866" s="1" t="s">
        <v>3</v>
      </c>
      <c r="BA866" s="1"/>
      <c r="BB866" s="1" t="s">
        <v>3</v>
      </c>
      <c r="BC866" s="1" t="s">
        <v>3</v>
      </c>
      <c r="BD866" s="1" t="s">
        <v>3</v>
      </c>
      <c r="BE866" s="1" t="s">
        <v>3</v>
      </c>
      <c r="BF866" s="1" t="s">
        <v>3</v>
      </c>
      <c r="BG866" s="1" t="s">
        <v>3</v>
      </c>
      <c r="BH866" s="1" t="s">
        <v>3</v>
      </c>
      <c r="BI866" s="1" t="s">
        <v>3</v>
      </c>
      <c r="BJ866" s="1" t="s">
        <v>3</v>
      </c>
      <c r="BK866" s="1" t="s">
        <v>3</v>
      </c>
      <c r="BL866" s="1" t="s">
        <v>3</v>
      </c>
      <c r="BM866" s="1" t="s">
        <v>3</v>
      </c>
      <c r="BN866" s="1" t="s">
        <v>3</v>
      </c>
      <c r="BO866" s="1" t="s">
        <v>3</v>
      </c>
      <c r="BP866" s="1" t="s">
        <v>3</v>
      </c>
      <c r="BQ866" s="1"/>
      <c r="BR866" s="1"/>
      <c r="BS866" s="1"/>
      <c r="BT866" s="1"/>
      <c r="BU866" s="1"/>
      <c r="BV866" s="1"/>
      <c r="BW866" s="1"/>
      <c r="BX866" s="1">
        <v>0</v>
      </c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>
        <v>0</v>
      </c>
    </row>
    <row r="868" spans="1:245" x14ac:dyDescent="0.2">
      <c r="A868" s="2">
        <v>52</v>
      </c>
      <c r="B868" s="2">
        <f t="shared" ref="B868:G868" si="481">B1016</f>
        <v>1</v>
      </c>
      <c r="C868" s="2">
        <f t="shared" si="481"/>
        <v>4</v>
      </c>
      <c r="D868" s="2">
        <f t="shared" si="481"/>
        <v>866</v>
      </c>
      <c r="E868" s="2">
        <f t="shared" si="481"/>
        <v>0</v>
      </c>
      <c r="F868" s="2" t="str">
        <f t="shared" si="481"/>
        <v>Новый раздел</v>
      </c>
      <c r="G868" s="2" t="str">
        <f t="shared" si="481"/>
        <v>Подготовка к ОЗП-Смета 1.5</v>
      </c>
      <c r="H868" s="2"/>
      <c r="I868" s="2"/>
      <c r="J868" s="2"/>
      <c r="K868" s="2"/>
      <c r="L868" s="2"/>
      <c r="M868" s="2"/>
      <c r="N868" s="2"/>
      <c r="O868" s="2">
        <f t="shared" ref="O868:AT868" si="482">O1016</f>
        <v>892253.21</v>
      </c>
      <c r="P868" s="2">
        <f t="shared" si="482"/>
        <v>26882.94</v>
      </c>
      <c r="Q868" s="2">
        <f t="shared" si="482"/>
        <v>1725.57</v>
      </c>
      <c r="R868" s="2">
        <f t="shared" si="482"/>
        <v>8.49</v>
      </c>
      <c r="S868" s="2">
        <f t="shared" si="482"/>
        <v>863644.7</v>
      </c>
      <c r="T868" s="2">
        <f t="shared" si="482"/>
        <v>0</v>
      </c>
      <c r="U868" s="2">
        <f t="shared" si="482"/>
        <v>1750.1850000000002</v>
      </c>
      <c r="V868" s="2">
        <f t="shared" si="482"/>
        <v>0</v>
      </c>
      <c r="W868" s="2">
        <f t="shared" si="482"/>
        <v>0</v>
      </c>
      <c r="X868" s="2">
        <f t="shared" si="482"/>
        <v>604551.34</v>
      </c>
      <c r="Y868" s="2">
        <f t="shared" si="482"/>
        <v>86364.51</v>
      </c>
      <c r="Z868" s="2">
        <f t="shared" si="482"/>
        <v>0</v>
      </c>
      <c r="AA868" s="2">
        <f t="shared" si="482"/>
        <v>0</v>
      </c>
      <c r="AB868" s="2">
        <f t="shared" si="482"/>
        <v>0</v>
      </c>
      <c r="AC868" s="2">
        <f t="shared" si="482"/>
        <v>0</v>
      </c>
      <c r="AD868" s="2">
        <f t="shared" si="482"/>
        <v>0</v>
      </c>
      <c r="AE868" s="2">
        <f t="shared" si="482"/>
        <v>0</v>
      </c>
      <c r="AF868" s="2">
        <f t="shared" si="482"/>
        <v>0</v>
      </c>
      <c r="AG868" s="2">
        <f t="shared" si="482"/>
        <v>0</v>
      </c>
      <c r="AH868" s="2">
        <f t="shared" si="482"/>
        <v>0</v>
      </c>
      <c r="AI868" s="2">
        <f t="shared" si="482"/>
        <v>0</v>
      </c>
      <c r="AJ868" s="2">
        <f t="shared" si="482"/>
        <v>0</v>
      </c>
      <c r="AK868" s="2">
        <f t="shared" si="482"/>
        <v>0</v>
      </c>
      <c r="AL868" s="2">
        <f t="shared" si="482"/>
        <v>0</v>
      </c>
      <c r="AM868" s="2">
        <f t="shared" si="482"/>
        <v>0</v>
      </c>
      <c r="AN868" s="2">
        <f t="shared" si="482"/>
        <v>0</v>
      </c>
      <c r="AO868" s="2">
        <f t="shared" si="482"/>
        <v>0</v>
      </c>
      <c r="AP868" s="2">
        <f t="shared" si="482"/>
        <v>0</v>
      </c>
      <c r="AQ868" s="2">
        <f t="shared" si="482"/>
        <v>0</v>
      </c>
      <c r="AR868" s="2">
        <f t="shared" si="482"/>
        <v>1583182.65</v>
      </c>
      <c r="AS868" s="2">
        <f t="shared" si="482"/>
        <v>0</v>
      </c>
      <c r="AT868" s="2">
        <f t="shared" si="482"/>
        <v>0</v>
      </c>
      <c r="AU868" s="2">
        <f t="shared" ref="AU868:BZ868" si="483">AU1016</f>
        <v>1583182.65</v>
      </c>
      <c r="AV868" s="2">
        <f t="shared" si="483"/>
        <v>26882.94</v>
      </c>
      <c r="AW868" s="2">
        <f t="shared" si="483"/>
        <v>26882.94</v>
      </c>
      <c r="AX868" s="2">
        <f t="shared" si="483"/>
        <v>0</v>
      </c>
      <c r="AY868" s="2">
        <f t="shared" si="483"/>
        <v>26882.94</v>
      </c>
      <c r="AZ868" s="2">
        <f t="shared" si="483"/>
        <v>0</v>
      </c>
      <c r="BA868" s="2">
        <f t="shared" si="483"/>
        <v>0</v>
      </c>
      <c r="BB868" s="2">
        <f t="shared" si="483"/>
        <v>0</v>
      </c>
      <c r="BC868" s="2">
        <f t="shared" si="483"/>
        <v>0</v>
      </c>
      <c r="BD868" s="2">
        <f t="shared" si="483"/>
        <v>0</v>
      </c>
      <c r="BE868" s="2">
        <f t="shared" si="483"/>
        <v>0</v>
      </c>
      <c r="BF868" s="2">
        <f t="shared" si="483"/>
        <v>0</v>
      </c>
      <c r="BG868" s="2">
        <f t="shared" si="483"/>
        <v>0</v>
      </c>
      <c r="BH868" s="2">
        <f t="shared" si="483"/>
        <v>0</v>
      </c>
      <c r="BI868" s="2">
        <f t="shared" si="483"/>
        <v>0</v>
      </c>
      <c r="BJ868" s="2">
        <f t="shared" si="483"/>
        <v>0</v>
      </c>
      <c r="BK868" s="2">
        <f t="shared" si="483"/>
        <v>0</v>
      </c>
      <c r="BL868" s="2">
        <f t="shared" si="483"/>
        <v>0</v>
      </c>
      <c r="BM868" s="2">
        <f t="shared" si="483"/>
        <v>0</v>
      </c>
      <c r="BN868" s="2">
        <f t="shared" si="483"/>
        <v>0</v>
      </c>
      <c r="BO868" s="2">
        <f t="shared" si="483"/>
        <v>0</v>
      </c>
      <c r="BP868" s="2">
        <f t="shared" si="483"/>
        <v>0</v>
      </c>
      <c r="BQ868" s="2">
        <f t="shared" si="483"/>
        <v>0</v>
      </c>
      <c r="BR868" s="2">
        <f t="shared" si="483"/>
        <v>0</v>
      </c>
      <c r="BS868" s="2">
        <f t="shared" si="483"/>
        <v>0</v>
      </c>
      <c r="BT868" s="2">
        <f t="shared" si="483"/>
        <v>0</v>
      </c>
      <c r="BU868" s="2">
        <f t="shared" si="483"/>
        <v>0</v>
      </c>
      <c r="BV868" s="2">
        <f t="shared" si="483"/>
        <v>0</v>
      </c>
      <c r="BW868" s="2">
        <f t="shared" si="483"/>
        <v>0</v>
      </c>
      <c r="BX868" s="2">
        <f t="shared" si="483"/>
        <v>0</v>
      </c>
      <c r="BY868" s="2">
        <f t="shared" si="483"/>
        <v>0</v>
      </c>
      <c r="BZ868" s="2">
        <f t="shared" si="483"/>
        <v>0</v>
      </c>
      <c r="CA868" s="2">
        <f t="shared" ref="CA868:DF868" si="484">CA1016</f>
        <v>0</v>
      </c>
      <c r="CB868" s="2">
        <f t="shared" si="484"/>
        <v>0</v>
      </c>
      <c r="CC868" s="2">
        <f t="shared" si="484"/>
        <v>0</v>
      </c>
      <c r="CD868" s="2">
        <f t="shared" si="484"/>
        <v>0</v>
      </c>
      <c r="CE868" s="2">
        <f t="shared" si="484"/>
        <v>0</v>
      </c>
      <c r="CF868" s="2">
        <f t="shared" si="484"/>
        <v>0</v>
      </c>
      <c r="CG868" s="2">
        <f t="shared" si="484"/>
        <v>0</v>
      </c>
      <c r="CH868" s="2">
        <f t="shared" si="484"/>
        <v>0</v>
      </c>
      <c r="CI868" s="2">
        <f t="shared" si="484"/>
        <v>0</v>
      </c>
      <c r="CJ868" s="2">
        <f t="shared" si="484"/>
        <v>0</v>
      </c>
      <c r="CK868" s="2">
        <f t="shared" si="484"/>
        <v>0</v>
      </c>
      <c r="CL868" s="2">
        <f t="shared" si="484"/>
        <v>0</v>
      </c>
      <c r="CM868" s="2">
        <f t="shared" si="484"/>
        <v>0</v>
      </c>
      <c r="CN868" s="2">
        <f t="shared" si="484"/>
        <v>0</v>
      </c>
      <c r="CO868" s="2">
        <f t="shared" si="484"/>
        <v>0</v>
      </c>
      <c r="CP868" s="2">
        <f t="shared" si="484"/>
        <v>0</v>
      </c>
      <c r="CQ868" s="2">
        <f t="shared" si="484"/>
        <v>0</v>
      </c>
      <c r="CR868" s="2">
        <f t="shared" si="484"/>
        <v>0</v>
      </c>
      <c r="CS868" s="2">
        <f t="shared" si="484"/>
        <v>0</v>
      </c>
      <c r="CT868" s="2">
        <f t="shared" si="484"/>
        <v>0</v>
      </c>
      <c r="CU868" s="2">
        <f t="shared" si="484"/>
        <v>0</v>
      </c>
      <c r="CV868" s="2">
        <f t="shared" si="484"/>
        <v>0</v>
      </c>
      <c r="CW868" s="2">
        <f t="shared" si="484"/>
        <v>0</v>
      </c>
      <c r="CX868" s="2">
        <f t="shared" si="484"/>
        <v>0</v>
      </c>
      <c r="CY868" s="2">
        <f t="shared" si="484"/>
        <v>0</v>
      </c>
      <c r="CZ868" s="2">
        <f t="shared" si="484"/>
        <v>0</v>
      </c>
      <c r="DA868" s="2">
        <f t="shared" si="484"/>
        <v>0</v>
      </c>
      <c r="DB868" s="2">
        <f t="shared" si="484"/>
        <v>0</v>
      </c>
      <c r="DC868" s="2">
        <f t="shared" si="484"/>
        <v>0</v>
      </c>
      <c r="DD868" s="2">
        <f t="shared" si="484"/>
        <v>0</v>
      </c>
      <c r="DE868" s="2">
        <f t="shared" si="484"/>
        <v>0</v>
      </c>
      <c r="DF868" s="2">
        <f t="shared" si="484"/>
        <v>0</v>
      </c>
      <c r="DG868" s="3">
        <f t="shared" ref="DG868:EL868" si="485">DG1016</f>
        <v>0</v>
      </c>
      <c r="DH868" s="3">
        <f t="shared" si="485"/>
        <v>0</v>
      </c>
      <c r="DI868" s="3">
        <f t="shared" si="485"/>
        <v>0</v>
      </c>
      <c r="DJ868" s="3">
        <f t="shared" si="485"/>
        <v>0</v>
      </c>
      <c r="DK868" s="3">
        <f t="shared" si="485"/>
        <v>0</v>
      </c>
      <c r="DL868" s="3">
        <f t="shared" si="485"/>
        <v>0</v>
      </c>
      <c r="DM868" s="3">
        <f t="shared" si="485"/>
        <v>0</v>
      </c>
      <c r="DN868" s="3">
        <f t="shared" si="485"/>
        <v>0</v>
      </c>
      <c r="DO868" s="3">
        <f t="shared" si="485"/>
        <v>0</v>
      </c>
      <c r="DP868" s="3">
        <f t="shared" si="485"/>
        <v>0</v>
      </c>
      <c r="DQ868" s="3">
        <f t="shared" si="485"/>
        <v>0</v>
      </c>
      <c r="DR868" s="3">
        <f t="shared" si="485"/>
        <v>0</v>
      </c>
      <c r="DS868" s="3">
        <f t="shared" si="485"/>
        <v>0</v>
      </c>
      <c r="DT868" s="3">
        <f t="shared" si="485"/>
        <v>0</v>
      </c>
      <c r="DU868" s="3">
        <f t="shared" si="485"/>
        <v>0</v>
      </c>
      <c r="DV868" s="3">
        <f t="shared" si="485"/>
        <v>0</v>
      </c>
      <c r="DW868" s="3">
        <f t="shared" si="485"/>
        <v>0</v>
      </c>
      <c r="DX868" s="3">
        <f t="shared" si="485"/>
        <v>0</v>
      </c>
      <c r="DY868" s="3">
        <f t="shared" si="485"/>
        <v>0</v>
      </c>
      <c r="DZ868" s="3">
        <f t="shared" si="485"/>
        <v>0</v>
      </c>
      <c r="EA868" s="3">
        <f t="shared" si="485"/>
        <v>0</v>
      </c>
      <c r="EB868" s="3">
        <f t="shared" si="485"/>
        <v>0</v>
      </c>
      <c r="EC868" s="3">
        <f t="shared" si="485"/>
        <v>0</v>
      </c>
      <c r="ED868" s="3">
        <f t="shared" si="485"/>
        <v>0</v>
      </c>
      <c r="EE868" s="3">
        <f t="shared" si="485"/>
        <v>0</v>
      </c>
      <c r="EF868" s="3">
        <f t="shared" si="485"/>
        <v>0</v>
      </c>
      <c r="EG868" s="3">
        <f t="shared" si="485"/>
        <v>0</v>
      </c>
      <c r="EH868" s="3">
        <f t="shared" si="485"/>
        <v>0</v>
      </c>
      <c r="EI868" s="3">
        <f t="shared" si="485"/>
        <v>0</v>
      </c>
      <c r="EJ868" s="3">
        <f t="shared" si="485"/>
        <v>0</v>
      </c>
      <c r="EK868" s="3">
        <f t="shared" si="485"/>
        <v>0</v>
      </c>
      <c r="EL868" s="3">
        <f t="shared" si="485"/>
        <v>0</v>
      </c>
      <c r="EM868" s="3">
        <f t="shared" ref="EM868:FR868" si="486">EM1016</f>
        <v>0</v>
      </c>
      <c r="EN868" s="3">
        <f t="shared" si="486"/>
        <v>0</v>
      </c>
      <c r="EO868" s="3">
        <f t="shared" si="486"/>
        <v>0</v>
      </c>
      <c r="EP868" s="3">
        <f t="shared" si="486"/>
        <v>0</v>
      </c>
      <c r="EQ868" s="3">
        <f t="shared" si="486"/>
        <v>0</v>
      </c>
      <c r="ER868" s="3">
        <f t="shared" si="486"/>
        <v>0</v>
      </c>
      <c r="ES868" s="3">
        <f t="shared" si="486"/>
        <v>0</v>
      </c>
      <c r="ET868" s="3">
        <f t="shared" si="486"/>
        <v>0</v>
      </c>
      <c r="EU868" s="3">
        <f t="shared" si="486"/>
        <v>0</v>
      </c>
      <c r="EV868" s="3">
        <f t="shared" si="486"/>
        <v>0</v>
      </c>
      <c r="EW868" s="3">
        <f t="shared" si="486"/>
        <v>0</v>
      </c>
      <c r="EX868" s="3">
        <f t="shared" si="486"/>
        <v>0</v>
      </c>
      <c r="EY868" s="3">
        <f t="shared" si="486"/>
        <v>0</v>
      </c>
      <c r="EZ868" s="3">
        <f t="shared" si="486"/>
        <v>0</v>
      </c>
      <c r="FA868" s="3">
        <f t="shared" si="486"/>
        <v>0</v>
      </c>
      <c r="FB868" s="3">
        <f t="shared" si="486"/>
        <v>0</v>
      </c>
      <c r="FC868" s="3">
        <f t="shared" si="486"/>
        <v>0</v>
      </c>
      <c r="FD868" s="3">
        <f t="shared" si="486"/>
        <v>0</v>
      </c>
      <c r="FE868" s="3">
        <f t="shared" si="486"/>
        <v>0</v>
      </c>
      <c r="FF868" s="3">
        <f t="shared" si="486"/>
        <v>0</v>
      </c>
      <c r="FG868" s="3">
        <f t="shared" si="486"/>
        <v>0</v>
      </c>
      <c r="FH868" s="3">
        <f t="shared" si="486"/>
        <v>0</v>
      </c>
      <c r="FI868" s="3">
        <f t="shared" si="486"/>
        <v>0</v>
      </c>
      <c r="FJ868" s="3">
        <f t="shared" si="486"/>
        <v>0</v>
      </c>
      <c r="FK868" s="3">
        <f t="shared" si="486"/>
        <v>0</v>
      </c>
      <c r="FL868" s="3">
        <f t="shared" si="486"/>
        <v>0</v>
      </c>
      <c r="FM868" s="3">
        <f t="shared" si="486"/>
        <v>0</v>
      </c>
      <c r="FN868" s="3">
        <f t="shared" si="486"/>
        <v>0</v>
      </c>
      <c r="FO868" s="3">
        <f t="shared" si="486"/>
        <v>0</v>
      </c>
      <c r="FP868" s="3">
        <f t="shared" si="486"/>
        <v>0</v>
      </c>
      <c r="FQ868" s="3">
        <f t="shared" si="486"/>
        <v>0</v>
      </c>
      <c r="FR868" s="3">
        <f t="shared" si="486"/>
        <v>0</v>
      </c>
      <c r="FS868" s="3">
        <f t="shared" ref="FS868:GX868" si="487">FS1016</f>
        <v>0</v>
      </c>
      <c r="FT868" s="3">
        <f t="shared" si="487"/>
        <v>0</v>
      </c>
      <c r="FU868" s="3">
        <f t="shared" si="487"/>
        <v>0</v>
      </c>
      <c r="FV868" s="3">
        <f t="shared" si="487"/>
        <v>0</v>
      </c>
      <c r="FW868" s="3">
        <f t="shared" si="487"/>
        <v>0</v>
      </c>
      <c r="FX868" s="3">
        <f t="shared" si="487"/>
        <v>0</v>
      </c>
      <c r="FY868" s="3">
        <f t="shared" si="487"/>
        <v>0</v>
      </c>
      <c r="FZ868" s="3">
        <f t="shared" si="487"/>
        <v>0</v>
      </c>
      <c r="GA868" s="3">
        <f t="shared" si="487"/>
        <v>0</v>
      </c>
      <c r="GB868" s="3">
        <f t="shared" si="487"/>
        <v>0</v>
      </c>
      <c r="GC868" s="3">
        <f t="shared" si="487"/>
        <v>0</v>
      </c>
      <c r="GD868" s="3">
        <f t="shared" si="487"/>
        <v>0</v>
      </c>
      <c r="GE868" s="3">
        <f t="shared" si="487"/>
        <v>0</v>
      </c>
      <c r="GF868" s="3">
        <f t="shared" si="487"/>
        <v>0</v>
      </c>
      <c r="GG868" s="3">
        <f t="shared" si="487"/>
        <v>0</v>
      </c>
      <c r="GH868" s="3">
        <f t="shared" si="487"/>
        <v>0</v>
      </c>
      <c r="GI868" s="3">
        <f t="shared" si="487"/>
        <v>0</v>
      </c>
      <c r="GJ868" s="3">
        <f t="shared" si="487"/>
        <v>0</v>
      </c>
      <c r="GK868" s="3">
        <f t="shared" si="487"/>
        <v>0</v>
      </c>
      <c r="GL868" s="3">
        <f t="shared" si="487"/>
        <v>0</v>
      </c>
      <c r="GM868" s="3">
        <f t="shared" si="487"/>
        <v>0</v>
      </c>
      <c r="GN868" s="3">
        <f t="shared" si="487"/>
        <v>0</v>
      </c>
      <c r="GO868" s="3">
        <f t="shared" si="487"/>
        <v>0</v>
      </c>
      <c r="GP868" s="3">
        <f t="shared" si="487"/>
        <v>0</v>
      </c>
      <c r="GQ868" s="3">
        <f t="shared" si="487"/>
        <v>0</v>
      </c>
      <c r="GR868" s="3">
        <f t="shared" si="487"/>
        <v>0</v>
      </c>
      <c r="GS868" s="3">
        <f t="shared" si="487"/>
        <v>0</v>
      </c>
      <c r="GT868" s="3">
        <f t="shared" si="487"/>
        <v>0</v>
      </c>
      <c r="GU868" s="3">
        <f t="shared" si="487"/>
        <v>0</v>
      </c>
      <c r="GV868" s="3">
        <f t="shared" si="487"/>
        <v>0</v>
      </c>
      <c r="GW868" s="3">
        <f t="shared" si="487"/>
        <v>0</v>
      </c>
      <c r="GX868" s="3">
        <f t="shared" si="487"/>
        <v>0</v>
      </c>
    </row>
    <row r="870" spans="1:245" x14ac:dyDescent="0.2">
      <c r="A870" s="1">
        <v>5</v>
      </c>
      <c r="B870" s="1">
        <v>1</v>
      </c>
      <c r="C870" s="1"/>
      <c r="D870" s="1">
        <f>ROW(A891)</f>
        <v>891</v>
      </c>
      <c r="E870" s="1"/>
      <c r="F870" s="1" t="s">
        <v>15</v>
      </c>
      <c r="G870" s="1" t="s">
        <v>120</v>
      </c>
      <c r="H870" s="1" t="s">
        <v>3</v>
      </c>
      <c r="I870" s="1">
        <v>0</v>
      </c>
      <c r="J870" s="1"/>
      <c r="K870" s="1">
        <v>0</v>
      </c>
      <c r="L870" s="1"/>
      <c r="M870" s="1" t="s">
        <v>3</v>
      </c>
      <c r="N870" s="1"/>
      <c r="O870" s="1"/>
      <c r="P870" s="1"/>
      <c r="Q870" s="1"/>
      <c r="R870" s="1"/>
      <c r="S870" s="1">
        <v>0</v>
      </c>
      <c r="T870" s="1"/>
      <c r="U870" s="1" t="s">
        <v>3</v>
      </c>
      <c r="V870" s="1">
        <v>0</v>
      </c>
      <c r="W870" s="1"/>
      <c r="X870" s="1"/>
      <c r="Y870" s="1"/>
      <c r="Z870" s="1"/>
      <c r="AA870" s="1"/>
      <c r="AB870" s="1" t="s">
        <v>3</v>
      </c>
      <c r="AC870" s="1" t="s">
        <v>3</v>
      </c>
      <c r="AD870" s="1" t="s">
        <v>3</v>
      </c>
      <c r="AE870" s="1" t="s">
        <v>3</v>
      </c>
      <c r="AF870" s="1" t="s">
        <v>3</v>
      </c>
      <c r="AG870" s="1" t="s">
        <v>3</v>
      </c>
      <c r="AH870" s="1"/>
      <c r="AI870" s="1"/>
      <c r="AJ870" s="1"/>
      <c r="AK870" s="1"/>
      <c r="AL870" s="1"/>
      <c r="AM870" s="1"/>
      <c r="AN870" s="1"/>
      <c r="AO870" s="1"/>
      <c r="AP870" s="1" t="s">
        <v>3</v>
      </c>
      <c r="AQ870" s="1" t="s">
        <v>3</v>
      </c>
      <c r="AR870" s="1" t="s">
        <v>3</v>
      </c>
      <c r="AS870" s="1"/>
      <c r="AT870" s="1"/>
      <c r="AU870" s="1"/>
      <c r="AV870" s="1"/>
      <c r="AW870" s="1"/>
      <c r="AX870" s="1"/>
      <c r="AY870" s="1"/>
      <c r="AZ870" s="1" t="s">
        <v>3</v>
      </c>
      <c r="BA870" s="1"/>
      <c r="BB870" s="1" t="s">
        <v>3</v>
      </c>
      <c r="BC870" s="1" t="s">
        <v>3</v>
      </c>
      <c r="BD870" s="1" t="s">
        <v>3</v>
      </c>
      <c r="BE870" s="1" t="s">
        <v>3</v>
      </c>
      <c r="BF870" s="1" t="s">
        <v>3</v>
      </c>
      <c r="BG870" s="1" t="s">
        <v>3</v>
      </c>
      <c r="BH870" s="1" t="s">
        <v>3</v>
      </c>
      <c r="BI870" s="1" t="s">
        <v>3</v>
      </c>
      <c r="BJ870" s="1" t="s">
        <v>3</v>
      </c>
      <c r="BK870" s="1" t="s">
        <v>3</v>
      </c>
      <c r="BL870" s="1" t="s">
        <v>3</v>
      </c>
      <c r="BM870" s="1" t="s">
        <v>3</v>
      </c>
      <c r="BN870" s="1" t="s">
        <v>3</v>
      </c>
      <c r="BO870" s="1" t="s">
        <v>3</v>
      </c>
      <c r="BP870" s="1" t="s">
        <v>3</v>
      </c>
      <c r="BQ870" s="1"/>
      <c r="BR870" s="1"/>
      <c r="BS870" s="1"/>
      <c r="BT870" s="1"/>
      <c r="BU870" s="1"/>
      <c r="BV870" s="1"/>
      <c r="BW870" s="1"/>
      <c r="BX870" s="1">
        <v>0</v>
      </c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>
        <v>0</v>
      </c>
    </row>
    <row r="872" spans="1:245" x14ac:dyDescent="0.2">
      <c r="A872" s="2">
        <v>52</v>
      </c>
      <c r="B872" s="2">
        <f t="shared" ref="B872:G872" si="488">B891</f>
        <v>1</v>
      </c>
      <c r="C872" s="2">
        <f t="shared" si="488"/>
        <v>5</v>
      </c>
      <c r="D872" s="2">
        <f t="shared" si="488"/>
        <v>870</v>
      </c>
      <c r="E872" s="2">
        <f t="shared" si="488"/>
        <v>0</v>
      </c>
      <c r="F872" s="2" t="str">
        <f t="shared" si="488"/>
        <v>Новый подраздел</v>
      </c>
      <c r="G872" s="2" t="str">
        <f t="shared" si="488"/>
        <v>Отопление</v>
      </c>
      <c r="H872" s="2"/>
      <c r="I872" s="2"/>
      <c r="J872" s="2"/>
      <c r="K872" s="2"/>
      <c r="L872" s="2"/>
      <c r="M872" s="2"/>
      <c r="N872" s="2"/>
      <c r="O872" s="2">
        <f t="shared" ref="O872:AT872" si="489">O891</f>
        <v>743156.93</v>
      </c>
      <c r="P872" s="2">
        <f t="shared" si="489"/>
        <v>21590.080000000002</v>
      </c>
      <c r="Q872" s="2">
        <f t="shared" si="489"/>
        <v>1503.39</v>
      </c>
      <c r="R872" s="2">
        <f t="shared" si="489"/>
        <v>7.39</v>
      </c>
      <c r="S872" s="2">
        <f t="shared" si="489"/>
        <v>720063.46</v>
      </c>
      <c r="T872" s="2">
        <f t="shared" si="489"/>
        <v>0</v>
      </c>
      <c r="U872" s="2">
        <f t="shared" si="489"/>
        <v>1455.1884000000002</v>
      </c>
      <c r="V872" s="2">
        <f t="shared" si="489"/>
        <v>0</v>
      </c>
      <c r="W872" s="2">
        <f t="shared" si="489"/>
        <v>0</v>
      </c>
      <c r="X872" s="2">
        <f t="shared" si="489"/>
        <v>504044.45</v>
      </c>
      <c r="Y872" s="2">
        <f t="shared" si="489"/>
        <v>72006.36</v>
      </c>
      <c r="Z872" s="2">
        <f t="shared" si="489"/>
        <v>0</v>
      </c>
      <c r="AA872" s="2">
        <f t="shared" si="489"/>
        <v>0</v>
      </c>
      <c r="AB872" s="2">
        <f t="shared" si="489"/>
        <v>743156.93</v>
      </c>
      <c r="AC872" s="2">
        <f t="shared" si="489"/>
        <v>21590.080000000002</v>
      </c>
      <c r="AD872" s="2">
        <f t="shared" si="489"/>
        <v>1503.39</v>
      </c>
      <c r="AE872" s="2">
        <f t="shared" si="489"/>
        <v>7.39</v>
      </c>
      <c r="AF872" s="2">
        <f t="shared" si="489"/>
        <v>720063.46</v>
      </c>
      <c r="AG872" s="2">
        <f t="shared" si="489"/>
        <v>0</v>
      </c>
      <c r="AH872" s="2">
        <f t="shared" si="489"/>
        <v>1455.1884000000002</v>
      </c>
      <c r="AI872" s="2">
        <f t="shared" si="489"/>
        <v>0</v>
      </c>
      <c r="AJ872" s="2">
        <f t="shared" si="489"/>
        <v>0</v>
      </c>
      <c r="AK872" s="2">
        <f t="shared" si="489"/>
        <v>504044.45</v>
      </c>
      <c r="AL872" s="2">
        <f t="shared" si="489"/>
        <v>72006.36</v>
      </c>
      <c r="AM872" s="2">
        <f t="shared" si="489"/>
        <v>0</v>
      </c>
      <c r="AN872" s="2">
        <f t="shared" si="489"/>
        <v>0</v>
      </c>
      <c r="AO872" s="2">
        <f t="shared" si="489"/>
        <v>0</v>
      </c>
      <c r="AP872" s="2">
        <f t="shared" si="489"/>
        <v>0</v>
      </c>
      <c r="AQ872" s="2">
        <f t="shared" si="489"/>
        <v>0</v>
      </c>
      <c r="AR872" s="2">
        <f t="shared" si="489"/>
        <v>1319219.57</v>
      </c>
      <c r="AS872" s="2">
        <f t="shared" si="489"/>
        <v>0</v>
      </c>
      <c r="AT872" s="2">
        <f t="shared" si="489"/>
        <v>0</v>
      </c>
      <c r="AU872" s="2">
        <f t="shared" ref="AU872:BZ872" si="490">AU891</f>
        <v>1319219.57</v>
      </c>
      <c r="AV872" s="2">
        <f t="shared" si="490"/>
        <v>21590.080000000002</v>
      </c>
      <c r="AW872" s="2">
        <f t="shared" si="490"/>
        <v>21590.080000000002</v>
      </c>
      <c r="AX872" s="2">
        <f t="shared" si="490"/>
        <v>0</v>
      </c>
      <c r="AY872" s="2">
        <f t="shared" si="490"/>
        <v>21590.080000000002</v>
      </c>
      <c r="AZ872" s="2">
        <f t="shared" si="490"/>
        <v>0</v>
      </c>
      <c r="BA872" s="2">
        <f t="shared" si="490"/>
        <v>0</v>
      </c>
      <c r="BB872" s="2">
        <f t="shared" si="490"/>
        <v>0</v>
      </c>
      <c r="BC872" s="2">
        <f t="shared" si="490"/>
        <v>0</v>
      </c>
      <c r="BD872" s="2">
        <f t="shared" si="490"/>
        <v>0</v>
      </c>
      <c r="BE872" s="2">
        <f t="shared" si="490"/>
        <v>0</v>
      </c>
      <c r="BF872" s="2">
        <f t="shared" si="490"/>
        <v>0</v>
      </c>
      <c r="BG872" s="2">
        <f t="shared" si="490"/>
        <v>0</v>
      </c>
      <c r="BH872" s="2">
        <f t="shared" si="490"/>
        <v>0</v>
      </c>
      <c r="BI872" s="2">
        <f t="shared" si="490"/>
        <v>0</v>
      </c>
      <c r="BJ872" s="2">
        <f t="shared" si="490"/>
        <v>0</v>
      </c>
      <c r="BK872" s="2">
        <f t="shared" si="490"/>
        <v>0</v>
      </c>
      <c r="BL872" s="2">
        <f t="shared" si="490"/>
        <v>0</v>
      </c>
      <c r="BM872" s="2">
        <f t="shared" si="490"/>
        <v>0</v>
      </c>
      <c r="BN872" s="2">
        <f t="shared" si="490"/>
        <v>0</v>
      </c>
      <c r="BO872" s="2">
        <f t="shared" si="490"/>
        <v>0</v>
      </c>
      <c r="BP872" s="2">
        <f t="shared" si="490"/>
        <v>0</v>
      </c>
      <c r="BQ872" s="2">
        <f t="shared" si="490"/>
        <v>0</v>
      </c>
      <c r="BR872" s="2">
        <f t="shared" si="490"/>
        <v>0</v>
      </c>
      <c r="BS872" s="2">
        <f t="shared" si="490"/>
        <v>0</v>
      </c>
      <c r="BT872" s="2">
        <f t="shared" si="490"/>
        <v>0</v>
      </c>
      <c r="BU872" s="2">
        <f t="shared" si="490"/>
        <v>0</v>
      </c>
      <c r="BV872" s="2">
        <f t="shared" si="490"/>
        <v>0</v>
      </c>
      <c r="BW872" s="2">
        <f t="shared" si="490"/>
        <v>0</v>
      </c>
      <c r="BX872" s="2">
        <f t="shared" si="490"/>
        <v>0</v>
      </c>
      <c r="BY872" s="2">
        <f t="shared" si="490"/>
        <v>0</v>
      </c>
      <c r="BZ872" s="2">
        <f t="shared" si="490"/>
        <v>0</v>
      </c>
      <c r="CA872" s="2">
        <f t="shared" ref="CA872:DF872" si="491">CA891</f>
        <v>1319219.57</v>
      </c>
      <c r="CB872" s="2">
        <f t="shared" si="491"/>
        <v>0</v>
      </c>
      <c r="CC872" s="2">
        <f t="shared" si="491"/>
        <v>0</v>
      </c>
      <c r="CD872" s="2">
        <f t="shared" si="491"/>
        <v>1319219.57</v>
      </c>
      <c r="CE872" s="2">
        <f t="shared" si="491"/>
        <v>21590.080000000002</v>
      </c>
      <c r="CF872" s="2">
        <f t="shared" si="491"/>
        <v>21590.080000000002</v>
      </c>
      <c r="CG872" s="2">
        <f t="shared" si="491"/>
        <v>0</v>
      </c>
      <c r="CH872" s="2">
        <f t="shared" si="491"/>
        <v>21590.080000000002</v>
      </c>
      <c r="CI872" s="2">
        <f t="shared" si="491"/>
        <v>0</v>
      </c>
      <c r="CJ872" s="2">
        <f t="shared" si="491"/>
        <v>0</v>
      </c>
      <c r="CK872" s="2">
        <f t="shared" si="491"/>
        <v>0</v>
      </c>
      <c r="CL872" s="2">
        <f t="shared" si="491"/>
        <v>0</v>
      </c>
      <c r="CM872" s="2">
        <f t="shared" si="491"/>
        <v>0</v>
      </c>
      <c r="CN872" s="2">
        <f t="shared" si="491"/>
        <v>0</v>
      </c>
      <c r="CO872" s="2">
        <f t="shared" si="491"/>
        <v>0</v>
      </c>
      <c r="CP872" s="2">
        <f t="shared" si="491"/>
        <v>0</v>
      </c>
      <c r="CQ872" s="2">
        <f t="shared" si="491"/>
        <v>0</v>
      </c>
      <c r="CR872" s="2">
        <f t="shared" si="491"/>
        <v>0</v>
      </c>
      <c r="CS872" s="2">
        <f t="shared" si="491"/>
        <v>0</v>
      </c>
      <c r="CT872" s="2">
        <f t="shared" si="491"/>
        <v>0</v>
      </c>
      <c r="CU872" s="2">
        <f t="shared" si="491"/>
        <v>0</v>
      </c>
      <c r="CV872" s="2">
        <f t="shared" si="491"/>
        <v>0</v>
      </c>
      <c r="CW872" s="2">
        <f t="shared" si="491"/>
        <v>0</v>
      </c>
      <c r="CX872" s="2">
        <f t="shared" si="491"/>
        <v>0</v>
      </c>
      <c r="CY872" s="2">
        <f t="shared" si="491"/>
        <v>0</v>
      </c>
      <c r="CZ872" s="2">
        <f t="shared" si="491"/>
        <v>0</v>
      </c>
      <c r="DA872" s="2">
        <f t="shared" si="491"/>
        <v>0</v>
      </c>
      <c r="DB872" s="2">
        <f t="shared" si="491"/>
        <v>0</v>
      </c>
      <c r="DC872" s="2">
        <f t="shared" si="491"/>
        <v>0</v>
      </c>
      <c r="DD872" s="2">
        <f t="shared" si="491"/>
        <v>0</v>
      </c>
      <c r="DE872" s="2">
        <f t="shared" si="491"/>
        <v>0</v>
      </c>
      <c r="DF872" s="2">
        <f t="shared" si="491"/>
        <v>0</v>
      </c>
      <c r="DG872" s="3">
        <f t="shared" ref="DG872:EL872" si="492">DG891</f>
        <v>0</v>
      </c>
      <c r="DH872" s="3">
        <f t="shared" si="492"/>
        <v>0</v>
      </c>
      <c r="DI872" s="3">
        <f t="shared" si="492"/>
        <v>0</v>
      </c>
      <c r="DJ872" s="3">
        <f t="shared" si="492"/>
        <v>0</v>
      </c>
      <c r="DK872" s="3">
        <f t="shared" si="492"/>
        <v>0</v>
      </c>
      <c r="DL872" s="3">
        <f t="shared" si="492"/>
        <v>0</v>
      </c>
      <c r="DM872" s="3">
        <f t="shared" si="492"/>
        <v>0</v>
      </c>
      <c r="DN872" s="3">
        <f t="shared" si="492"/>
        <v>0</v>
      </c>
      <c r="DO872" s="3">
        <f t="shared" si="492"/>
        <v>0</v>
      </c>
      <c r="DP872" s="3">
        <f t="shared" si="492"/>
        <v>0</v>
      </c>
      <c r="DQ872" s="3">
        <f t="shared" si="492"/>
        <v>0</v>
      </c>
      <c r="DR872" s="3">
        <f t="shared" si="492"/>
        <v>0</v>
      </c>
      <c r="DS872" s="3">
        <f t="shared" si="492"/>
        <v>0</v>
      </c>
      <c r="DT872" s="3">
        <f t="shared" si="492"/>
        <v>0</v>
      </c>
      <c r="DU872" s="3">
        <f t="shared" si="492"/>
        <v>0</v>
      </c>
      <c r="DV872" s="3">
        <f t="shared" si="492"/>
        <v>0</v>
      </c>
      <c r="DW872" s="3">
        <f t="shared" si="492"/>
        <v>0</v>
      </c>
      <c r="DX872" s="3">
        <f t="shared" si="492"/>
        <v>0</v>
      </c>
      <c r="DY872" s="3">
        <f t="shared" si="492"/>
        <v>0</v>
      </c>
      <c r="DZ872" s="3">
        <f t="shared" si="492"/>
        <v>0</v>
      </c>
      <c r="EA872" s="3">
        <f t="shared" si="492"/>
        <v>0</v>
      </c>
      <c r="EB872" s="3">
        <f t="shared" si="492"/>
        <v>0</v>
      </c>
      <c r="EC872" s="3">
        <f t="shared" si="492"/>
        <v>0</v>
      </c>
      <c r="ED872" s="3">
        <f t="shared" si="492"/>
        <v>0</v>
      </c>
      <c r="EE872" s="3">
        <f t="shared" si="492"/>
        <v>0</v>
      </c>
      <c r="EF872" s="3">
        <f t="shared" si="492"/>
        <v>0</v>
      </c>
      <c r="EG872" s="3">
        <f t="shared" si="492"/>
        <v>0</v>
      </c>
      <c r="EH872" s="3">
        <f t="shared" si="492"/>
        <v>0</v>
      </c>
      <c r="EI872" s="3">
        <f t="shared" si="492"/>
        <v>0</v>
      </c>
      <c r="EJ872" s="3">
        <f t="shared" si="492"/>
        <v>0</v>
      </c>
      <c r="EK872" s="3">
        <f t="shared" si="492"/>
        <v>0</v>
      </c>
      <c r="EL872" s="3">
        <f t="shared" si="492"/>
        <v>0</v>
      </c>
      <c r="EM872" s="3">
        <f t="shared" ref="EM872:FR872" si="493">EM891</f>
        <v>0</v>
      </c>
      <c r="EN872" s="3">
        <f t="shared" si="493"/>
        <v>0</v>
      </c>
      <c r="EO872" s="3">
        <f t="shared" si="493"/>
        <v>0</v>
      </c>
      <c r="EP872" s="3">
        <f t="shared" si="493"/>
        <v>0</v>
      </c>
      <c r="EQ872" s="3">
        <f t="shared" si="493"/>
        <v>0</v>
      </c>
      <c r="ER872" s="3">
        <f t="shared" si="493"/>
        <v>0</v>
      </c>
      <c r="ES872" s="3">
        <f t="shared" si="493"/>
        <v>0</v>
      </c>
      <c r="ET872" s="3">
        <f t="shared" si="493"/>
        <v>0</v>
      </c>
      <c r="EU872" s="3">
        <f t="shared" si="493"/>
        <v>0</v>
      </c>
      <c r="EV872" s="3">
        <f t="shared" si="493"/>
        <v>0</v>
      </c>
      <c r="EW872" s="3">
        <f t="shared" si="493"/>
        <v>0</v>
      </c>
      <c r="EX872" s="3">
        <f t="shared" si="493"/>
        <v>0</v>
      </c>
      <c r="EY872" s="3">
        <f t="shared" si="493"/>
        <v>0</v>
      </c>
      <c r="EZ872" s="3">
        <f t="shared" si="493"/>
        <v>0</v>
      </c>
      <c r="FA872" s="3">
        <f t="shared" si="493"/>
        <v>0</v>
      </c>
      <c r="FB872" s="3">
        <f t="shared" si="493"/>
        <v>0</v>
      </c>
      <c r="FC872" s="3">
        <f t="shared" si="493"/>
        <v>0</v>
      </c>
      <c r="FD872" s="3">
        <f t="shared" si="493"/>
        <v>0</v>
      </c>
      <c r="FE872" s="3">
        <f t="shared" si="493"/>
        <v>0</v>
      </c>
      <c r="FF872" s="3">
        <f t="shared" si="493"/>
        <v>0</v>
      </c>
      <c r="FG872" s="3">
        <f t="shared" si="493"/>
        <v>0</v>
      </c>
      <c r="FH872" s="3">
        <f t="shared" si="493"/>
        <v>0</v>
      </c>
      <c r="FI872" s="3">
        <f t="shared" si="493"/>
        <v>0</v>
      </c>
      <c r="FJ872" s="3">
        <f t="shared" si="493"/>
        <v>0</v>
      </c>
      <c r="FK872" s="3">
        <f t="shared" si="493"/>
        <v>0</v>
      </c>
      <c r="FL872" s="3">
        <f t="shared" si="493"/>
        <v>0</v>
      </c>
      <c r="FM872" s="3">
        <f t="shared" si="493"/>
        <v>0</v>
      </c>
      <c r="FN872" s="3">
        <f t="shared" si="493"/>
        <v>0</v>
      </c>
      <c r="FO872" s="3">
        <f t="shared" si="493"/>
        <v>0</v>
      </c>
      <c r="FP872" s="3">
        <f t="shared" si="493"/>
        <v>0</v>
      </c>
      <c r="FQ872" s="3">
        <f t="shared" si="493"/>
        <v>0</v>
      </c>
      <c r="FR872" s="3">
        <f t="shared" si="493"/>
        <v>0</v>
      </c>
      <c r="FS872" s="3">
        <f t="shared" ref="FS872:GX872" si="494">FS891</f>
        <v>0</v>
      </c>
      <c r="FT872" s="3">
        <f t="shared" si="494"/>
        <v>0</v>
      </c>
      <c r="FU872" s="3">
        <f t="shared" si="494"/>
        <v>0</v>
      </c>
      <c r="FV872" s="3">
        <f t="shared" si="494"/>
        <v>0</v>
      </c>
      <c r="FW872" s="3">
        <f t="shared" si="494"/>
        <v>0</v>
      </c>
      <c r="FX872" s="3">
        <f t="shared" si="494"/>
        <v>0</v>
      </c>
      <c r="FY872" s="3">
        <f t="shared" si="494"/>
        <v>0</v>
      </c>
      <c r="FZ872" s="3">
        <f t="shared" si="494"/>
        <v>0</v>
      </c>
      <c r="GA872" s="3">
        <f t="shared" si="494"/>
        <v>0</v>
      </c>
      <c r="GB872" s="3">
        <f t="shared" si="494"/>
        <v>0</v>
      </c>
      <c r="GC872" s="3">
        <f t="shared" si="494"/>
        <v>0</v>
      </c>
      <c r="GD872" s="3">
        <f t="shared" si="494"/>
        <v>0</v>
      </c>
      <c r="GE872" s="3">
        <f t="shared" si="494"/>
        <v>0</v>
      </c>
      <c r="GF872" s="3">
        <f t="shared" si="494"/>
        <v>0</v>
      </c>
      <c r="GG872" s="3">
        <f t="shared" si="494"/>
        <v>0</v>
      </c>
      <c r="GH872" s="3">
        <f t="shared" si="494"/>
        <v>0</v>
      </c>
      <c r="GI872" s="3">
        <f t="shared" si="494"/>
        <v>0</v>
      </c>
      <c r="GJ872" s="3">
        <f t="shared" si="494"/>
        <v>0</v>
      </c>
      <c r="GK872" s="3">
        <f t="shared" si="494"/>
        <v>0</v>
      </c>
      <c r="GL872" s="3">
        <f t="shared" si="494"/>
        <v>0</v>
      </c>
      <c r="GM872" s="3">
        <f t="shared" si="494"/>
        <v>0</v>
      </c>
      <c r="GN872" s="3">
        <f t="shared" si="494"/>
        <v>0</v>
      </c>
      <c r="GO872" s="3">
        <f t="shared" si="494"/>
        <v>0</v>
      </c>
      <c r="GP872" s="3">
        <f t="shared" si="494"/>
        <v>0</v>
      </c>
      <c r="GQ872" s="3">
        <f t="shared" si="494"/>
        <v>0</v>
      </c>
      <c r="GR872" s="3">
        <f t="shared" si="494"/>
        <v>0</v>
      </c>
      <c r="GS872" s="3">
        <f t="shared" si="494"/>
        <v>0</v>
      </c>
      <c r="GT872" s="3">
        <f t="shared" si="494"/>
        <v>0</v>
      </c>
      <c r="GU872" s="3">
        <f t="shared" si="494"/>
        <v>0</v>
      </c>
      <c r="GV872" s="3">
        <f t="shared" si="494"/>
        <v>0</v>
      </c>
      <c r="GW872" s="3">
        <f t="shared" si="494"/>
        <v>0</v>
      </c>
      <c r="GX872" s="3">
        <f t="shared" si="494"/>
        <v>0</v>
      </c>
    </row>
    <row r="874" spans="1:245" x14ac:dyDescent="0.2">
      <c r="A874">
        <v>17</v>
      </c>
      <c r="B874">
        <v>1</v>
      </c>
      <c r="C874">
        <f>ROW(SmtRes!A293)</f>
        <v>293</v>
      </c>
      <c r="D874">
        <f>ROW(EtalonRes!A292)</f>
        <v>292</v>
      </c>
      <c r="E874" t="s">
        <v>305</v>
      </c>
      <c r="F874" t="s">
        <v>306</v>
      </c>
      <c r="G874" t="s">
        <v>307</v>
      </c>
      <c r="H874" t="s">
        <v>21</v>
      </c>
      <c r="I874">
        <f>ROUND(1+13+3+4+1+11+4+4+8+1,9)</f>
        <v>50</v>
      </c>
      <c r="J874">
        <v>0</v>
      </c>
      <c r="K874">
        <f>ROUND(1+13+3+4+1+11+4+4+8+1,9)</f>
        <v>50</v>
      </c>
      <c r="O874">
        <f t="shared" ref="O874:O889" si="495">ROUND(CP874,2)</f>
        <v>7151</v>
      </c>
      <c r="P874">
        <f t="shared" ref="P874:P889" si="496">ROUND(CQ874*I874,2)</f>
        <v>9</v>
      </c>
      <c r="Q874">
        <f t="shared" ref="Q874:Q889" si="497">ROUND(CR874*I874,2)</f>
        <v>0</v>
      </c>
      <c r="R874">
        <f t="shared" ref="R874:R889" si="498">ROUND(CS874*I874,2)</f>
        <v>0</v>
      </c>
      <c r="S874">
        <f t="shared" ref="S874:S889" si="499">ROUND(CT874*I874,2)</f>
        <v>7142</v>
      </c>
      <c r="T874">
        <f t="shared" ref="T874:T889" si="500">ROUND(CU874*I874,2)</f>
        <v>0</v>
      </c>
      <c r="U874">
        <f t="shared" ref="U874:U889" si="501">CV874*I874</f>
        <v>18</v>
      </c>
      <c r="V874">
        <f t="shared" ref="V874:V889" si="502">CW874*I874</f>
        <v>0</v>
      </c>
      <c r="W874">
        <f t="shared" ref="W874:W889" si="503">ROUND(CX874*I874,2)</f>
        <v>0</v>
      </c>
      <c r="X874">
        <f t="shared" ref="X874:X889" si="504">ROUND(CY874,2)</f>
        <v>4999.3999999999996</v>
      </c>
      <c r="Y874">
        <f t="shared" ref="Y874:Y889" si="505">ROUND(CZ874,2)</f>
        <v>714.2</v>
      </c>
      <c r="AA874">
        <v>1423013546</v>
      </c>
      <c r="AB874">
        <f t="shared" ref="AB874:AB889" si="506">ROUND((AC874+AD874+AF874),6)</f>
        <v>143.02000000000001</v>
      </c>
      <c r="AC874">
        <f t="shared" ref="AC874:AC889" si="507">ROUND((ES874),6)</f>
        <v>0.18</v>
      </c>
      <c r="AD874">
        <f t="shared" ref="AD874:AD881" si="508">ROUND((((ET874)-(EU874))+AE874),6)</f>
        <v>0</v>
      </c>
      <c r="AE874">
        <f t="shared" ref="AE874:AE889" si="509">ROUND((EU874),6)</f>
        <v>0</v>
      </c>
      <c r="AF874">
        <f t="shared" ref="AF874:AF889" si="510">ROUND((EV874),6)</f>
        <v>142.84</v>
      </c>
      <c r="AG874">
        <f t="shared" ref="AG874:AG889" si="511">ROUND((AP874),6)</f>
        <v>0</v>
      </c>
      <c r="AH874">
        <f t="shared" ref="AH874:AH889" si="512">(EW874)</f>
        <v>0.36</v>
      </c>
      <c r="AI874">
        <f t="shared" ref="AI874:AI889" si="513">(EX874)</f>
        <v>0</v>
      </c>
      <c r="AJ874">
        <f t="shared" ref="AJ874:AJ889" si="514">(AS874)</f>
        <v>0</v>
      </c>
      <c r="AK874">
        <v>143.02000000000001</v>
      </c>
      <c r="AL874">
        <v>0.18</v>
      </c>
      <c r="AM874">
        <v>0</v>
      </c>
      <c r="AN874">
        <v>0</v>
      </c>
      <c r="AO874">
        <v>142.84</v>
      </c>
      <c r="AP874">
        <v>0</v>
      </c>
      <c r="AQ874">
        <v>0.36</v>
      </c>
      <c r="AR874">
        <v>0</v>
      </c>
      <c r="AS874">
        <v>0</v>
      </c>
      <c r="AT874">
        <v>70</v>
      </c>
      <c r="AU874">
        <v>10</v>
      </c>
      <c r="AV874">
        <v>1</v>
      </c>
      <c r="AW874">
        <v>1</v>
      </c>
      <c r="AZ874">
        <v>1</v>
      </c>
      <c r="BA874">
        <v>1</v>
      </c>
      <c r="BB874">
        <v>1</v>
      </c>
      <c r="BC874">
        <v>1</v>
      </c>
      <c r="BD874" t="s">
        <v>3</v>
      </c>
      <c r="BE874" t="s">
        <v>3</v>
      </c>
      <c r="BF874" t="s">
        <v>3</v>
      </c>
      <c r="BG874" t="s">
        <v>3</v>
      </c>
      <c r="BH874">
        <v>0</v>
      </c>
      <c r="BI874">
        <v>4</v>
      </c>
      <c r="BJ874" t="s">
        <v>308</v>
      </c>
      <c r="BM874">
        <v>0</v>
      </c>
      <c r="BN874">
        <v>0</v>
      </c>
      <c r="BO874" t="s">
        <v>3</v>
      </c>
      <c r="BP874">
        <v>0</v>
      </c>
      <c r="BQ874">
        <v>1</v>
      </c>
      <c r="BR874">
        <v>0</v>
      </c>
      <c r="BS874">
        <v>1</v>
      </c>
      <c r="BT874">
        <v>1</v>
      </c>
      <c r="BU874">
        <v>1</v>
      </c>
      <c r="BV874">
        <v>1</v>
      </c>
      <c r="BW874">
        <v>1</v>
      </c>
      <c r="BX874">
        <v>1</v>
      </c>
      <c r="BY874" t="s">
        <v>3</v>
      </c>
      <c r="BZ874">
        <v>70</v>
      </c>
      <c r="CA874">
        <v>10</v>
      </c>
      <c r="CB874" t="s">
        <v>3</v>
      </c>
      <c r="CE874">
        <v>0</v>
      </c>
      <c r="CF874">
        <v>0</v>
      </c>
      <c r="CG874">
        <v>0</v>
      </c>
      <c r="CM874">
        <v>0</v>
      </c>
      <c r="CN874" t="s">
        <v>3</v>
      </c>
      <c r="CO874">
        <v>0</v>
      </c>
      <c r="CP874">
        <f t="shared" ref="CP874:CP889" si="515">(P874+Q874+S874)</f>
        <v>7151</v>
      </c>
      <c r="CQ874">
        <f t="shared" ref="CQ874:CQ881" si="516">(AC874*BC874*AW874)</f>
        <v>0.18</v>
      </c>
      <c r="CR874">
        <f t="shared" ref="CR874:CR881" si="517">((((ET874)*BB874-(EU874)*BS874)+AE874*BS874)*AV874)</f>
        <v>0</v>
      </c>
      <c r="CS874">
        <f t="shared" ref="CS874:CS881" si="518">(AE874*BS874*AV874)</f>
        <v>0</v>
      </c>
      <c r="CT874">
        <f t="shared" ref="CT874:CT881" si="519">(AF874*BA874*AV874)</f>
        <v>142.84</v>
      </c>
      <c r="CU874">
        <f t="shared" ref="CU874:CU889" si="520">AG874</f>
        <v>0</v>
      </c>
      <c r="CV874">
        <f t="shared" ref="CV874:CV881" si="521">(AH874*AV874)</f>
        <v>0.36</v>
      </c>
      <c r="CW874">
        <f t="shared" ref="CW874:CW889" si="522">AI874</f>
        <v>0</v>
      </c>
      <c r="CX874">
        <f t="shared" ref="CX874:CX889" si="523">AJ874</f>
        <v>0</v>
      </c>
      <c r="CY874">
        <f t="shared" ref="CY874:CY881" si="524">((S874*BZ874)/100)</f>
        <v>4999.3999999999996</v>
      </c>
      <c r="CZ874">
        <f t="shared" ref="CZ874:CZ881" si="525">((S874*CA874)/100)</f>
        <v>714.2</v>
      </c>
      <c r="DC874" t="s">
        <v>3</v>
      </c>
      <c r="DD874" t="s">
        <v>3</v>
      </c>
      <c r="DE874" t="s">
        <v>3</v>
      </c>
      <c r="DF874" t="s">
        <v>3</v>
      </c>
      <c r="DG874" t="s">
        <v>3</v>
      </c>
      <c r="DH874" t="s">
        <v>3</v>
      </c>
      <c r="DI874" t="s">
        <v>3</v>
      </c>
      <c r="DJ874" t="s">
        <v>3</v>
      </c>
      <c r="DK874" t="s">
        <v>3</v>
      </c>
      <c r="DL874" t="s">
        <v>3</v>
      </c>
      <c r="DM874" t="s">
        <v>3</v>
      </c>
      <c r="DN874">
        <v>0</v>
      </c>
      <c r="DO874">
        <v>0</v>
      </c>
      <c r="DP874">
        <v>1</v>
      </c>
      <c r="DQ874">
        <v>1</v>
      </c>
      <c r="DU874">
        <v>16987630</v>
      </c>
      <c r="DV874" t="s">
        <v>21</v>
      </c>
      <c r="DW874" t="s">
        <v>21</v>
      </c>
      <c r="DX874">
        <v>1</v>
      </c>
      <c r="DZ874" t="s">
        <v>3</v>
      </c>
      <c r="EA874" t="s">
        <v>3</v>
      </c>
      <c r="EB874" t="s">
        <v>3</v>
      </c>
      <c r="EC874" t="s">
        <v>3</v>
      </c>
      <c r="EE874">
        <v>1306206291</v>
      </c>
      <c r="EF874">
        <v>1</v>
      </c>
      <c r="EG874" t="s">
        <v>23</v>
      </c>
      <c r="EH874">
        <v>0</v>
      </c>
      <c r="EI874" t="s">
        <v>3</v>
      </c>
      <c r="EJ874">
        <v>4</v>
      </c>
      <c r="EK874">
        <v>0</v>
      </c>
      <c r="EL874" t="s">
        <v>24</v>
      </c>
      <c r="EM874" t="s">
        <v>25</v>
      </c>
      <c r="EO874" t="s">
        <v>3</v>
      </c>
      <c r="EQ874">
        <v>0</v>
      </c>
      <c r="ER874">
        <v>143.02000000000001</v>
      </c>
      <c r="ES874">
        <v>0.18</v>
      </c>
      <c r="ET874">
        <v>0</v>
      </c>
      <c r="EU874">
        <v>0</v>
      </c>
      <c r="EV874">
        <v>142.84</v>
      </c>
      <c r="EW874">
        <v>0.36</v>
      </c>
      <c r="EX874">
        <v>0</v>
      </c>
      <c r="EY874">
        <v>0</v>
      </c>
      <c r="FQ874">
        <v>0</v>
      </c>
      <c r="FR874">
        <f t="shared" ref="FR874:FR889" si="526">ROUND(IF(BI874=3,GM874,0),2)</f>
        <v>0</v>
      </c>
      <c r="FS874">
        <v>0</v>
      </c>
      <c r="FX874">
        <v>70</v>
      </c>
      <c r="FY874">
        <v>10</v>
      </c>
      <c r="GA874" t="s">
        <v>3</v>
      </c>
      <c r="GD874">
        <v>0</v>
      </c>
      <c r="GF874">
        <v>-1967818653</v>
      </c>
      <c r="GG874">
        <v>2</v>
      </c>
      <c r="GH874">
        <v>1</v>
      </c>
      <c r="GI874">
        <v>-2</v>
      </c>
      <c r="GJ874">
        <v>0</v>
      </c>
      <c r="GK874">
        <f>ROUND(R874*(R12)/100,2)</f>
        <v>0</v>
      </c>
      <c r="GL874">
        <f t="shared" ref="GL874:GL889" si="527">ROUND(IF(AND(BH874=3,BI874=3,FS874&lt;&gt;0),P874,0),2)</f>
        <v>0</v>
      </c>
      <c r="GM874">
        <f t="shared" ref="GM874:GM889" si="528">ROUND(O874+X874+Y874+GK874,2)+GX874</f>
        <v>12864.6</v>
      </c>
      <c r="GN874">
        <f t="shared" ref="GN874:GN889" si="529">IF(OR(BI874=0,BI874=1),ROUND(O874+X874+Y874+GK874,2),0)</f>
        <v>0</v>
      </c>
      <c r="GO874">
        <f t="shared" ref="GO874:GO889" si="530">IF(BI874=2,ROUND(O874+X874+Y874+GK874,2),0)</f>
        <v>0</v>
      </c>
      <c r="GP874">
        <f t="shared" ref="GP874:GP889" si="531">IF(BI874=4,ROUND(O874+X874+Y874+GK874,2)+GX874,0)</f>
        <v>12864.6</v>
      </c>
      <c r="GR874">
        <v>0</v>
      </c>
      <c r="GS874">
        <v>3</v>
      </c>
      <c r="GT874">
        <v>0</v>
      </c>
      <c r="GU874" t="s">
        <v>3</v>
      </c>
      <c r="GV874">
        <f t="shared" ref="GV874:GV889" si="532">ROUND((GT874),6)</f>
        <v>0</v>
      </c>
      <c r="GW874">
        <v>1</v>
      </c>
      <c r="GX874">
        <f t="shared" ref="GX874:GX889" si="533">ROUND(HC874*I874,2)</f>
        <v>0</v>
      </c>
      <c r="HA874">
        <v>0</v>
      </c>
      <c r="HB874">
        <v>0</v>
      </c>
      <c r="HC874">
        <f t="shared" ref="HC874:HC889" si="534">GV874*GW874</f>
        <v>0</v>
      </c>
      <c r="HE874" t="s">
        <v>3</v>
      </c>
      <c r="HF874" t="s">
        <v>3</v>
      </c>
      <c r="HM874" t="s">
        <v>3</v>
      </c>
      <c r="HN874" t="s">
        <v>3</v>
      </c>
      <c r="HO874" t="s">
        <v>3</v>
      </c>
      <c r="HP874" t="s">
        <v>3</v>
      </c>
      <c r="HQ874" t="s">
        <v>3</v>
      </c>
      <c r="IK874">
        <v>0</v>
      </c>
    </row>
    <row r="875" spans="1:245" x14ac:dyDescent="0.2">
      <c r="A875">
        <v>17</v>
      </c>
      <c r="B875">
        <v>1</v>
      </c>
      <c r="C875">
        <f>ROW(SmtRes!A295)</f>
        <v>295</v>
      </c>
      <c r="D875">
        <f>ROW(EtalonRes!A294)</f>
        <v>294</v>
      </c>
      <c r="E875" t="s">
        <v>309</v>
      </c>
      <c r="F875" t="s">
        <v>310</v>
      </c>
      <c r="G875" t="s">
        <v>311</v>
      </c>
      <c r="H875" t="s">
        <v>21</v>
      </c>
      <c r="I875">
        <v>133</v>
      </c>
      <c r="J875">
        <v>0</v>
      </c>
      <c r="K875">
        <v>133</v>
      </c>
      <c r="O875">
        <f t="shared" si="495"/>
        <v>24323.040000000001</v>
      </c>
      <c r="P875">
        <f t="shared" si="496"/>
        <v>47.88</v>
      </c>
      <c r="Q875">
        <f t="shared" si="497"/>
        <v>0</v>
      </c>
      <c r="R875">
        <f t="shared" si="498"/>
        <v>0</v>
      </c>
      <c r="S875">
        <f t="shared" si="499"/>
        <v>24275.16</v>
      </c>
      <c r="T875">
        <f t="shared" si="500"/>
        <v>0</v>
      </c>
      <c r="U875">
        <f t="shared" si="501"/>
        <v>61.18</v>
      </c>
      <c r="V875">
        <f t="shared" si="502"/>
        <v>0</v>
      </c>
      <c r="W875">
        <f t="shared" si="503"/>
        <v>0</v>
      </c>
      <c r="X875">
        <f t="shared" si="504"/>
        <v>16992.61</v>
      </c>
      <c r="Y875">
        <f t="shared" si="505"/>
        <v>2427.52</v>
      </c>
      <c r="AA875">
        <v>1423013546</v>
      </c>
      <c r="AB875">
        <f t="shared" si="506"/>
        <v>182.88</v>
      </c>
      <c r="AC875">
        <f t="shared" si="507"/>
        <v>0.36</v>
      </c>
      <c r="AD875">
        <f t="shared" si="508"/>
        <v>0</v>
      </c>
      <c r="AE875">
        <f t="shared" si="509"/>
        <v>0</v>
      </c>
      <c r="AF875">
        <f t="shared" si="510"/>
        <v>182.52</v>
      </c>
      <c r="AG875">
        <f t="shared" si="511"/>
        <v>0</v>
      </c>
      <c r="AH875">
        <f t="shared" si="512"/>
        <v>0.46</v>
      </c>
      <c r="AI875">
        <f t="shared" si="513"/>
        <v>0</v>
      </c>
      <c r="AJ875">
        <f t="shared" si="514"/>
        <v>0</v>
      </c>
      <c r="AK875">
        <v>182.88</v>
      </c>
      <c r="AL875">
        <v>0.36</v>
      </c>
      <c r="AM875">
        <v>0</v>
      </c>
      <c r="AN875">
        <v>0</v>
      </c>
      <c r="AO875">
        <v>182.52</v>
      </c>
      <c r="AP875">
        <v>0</v>
      </c>
      <c r="AQ875">
        <v>0.46</v>
      </c>
      <c r="AR875">
        <v>0</v>
      </c>
      <c r="AS875">
        <v>0</v>
      </c>
      <c r="AT875">
        <v>70</v>
      </c>
      <c r="AU875">
        <v>10</v>
      </c>
      <c r="AV875">
        <v>1</v>
      </c>
      <c r="AW875">
        <v>1</v>
      </c>
      <c r="AZ875">
        <v>1</v>
      </c>
      <c r="BA875">
        <v>1</v>
      </c>
      <c r="BB875">
        <v>1</v>
      </c>
      <c r="BC875">
        <v>1</v>
      </c>
      <c r="BD875" t="s">
        <v>3</v>
      </c>
      <c r="BE875" t="s">
        <v>3</v>
      </c>
      <c r="BF875" t="s">
        <v>3</v>
      </c>
      <c r="BG875" t="s">
        <v>3</v>
      </c>
      <c r="BH875">
        <v>0</v>
      </c>
      <c r="BI875">
        <v>4</v>
      </c>
      <c r="BJ875" t="s">
        <v>312</v>
      </c>
      <c r="BM875">
        <v>0</v>
      </c>
      <c r="BN875">
        <v>0</v>
      </c>
      <c r="BO875" t="s">
        <v>3</v>
      </c>
      <c r="BP875">
        <v>0</v>
      </c>
      <c r="BQ875">
        <v>1</v>
      </c>
      <c r="BR875">
        <v>0</v>
      </c>
      <c r="BS875">
        <v>1</v>
      </c>
      <c r="BT875">
        <v>1</v>
      </c>
      <c r="BU875">
        <v>1</v>
      </c>
      <c r="BV875">
        <v>1</v>
      </c>
      <c r="BW875">
        <v>1</v>
      </c>
      <c r="BX875">
        <v>1</v>
      </c>
      <c r="BY875" t="s">
        <v>3</v>
      </c>
      <c r="BZ875">
        <v>70</v>
      </c>
      <c r="CA875">
        <v>10</v>
      </c>
      <c r="CB875" t="s">
        <v>3</v>
      </c>
      <c r="CE875">
        <v>0</v>
      </c>
      <c r="CF875">
        <v>0</v>
      </c>
      <c r="CG875">
        <v>0</v>
      </c>
      <c r="CM875">
        <v>0</v>
      </c>
      <c r="CN875" t="s">
        <v>3</v>
      </c>
      <c r="CO875">
        <v>0</v>
      </c>
      <c r="CP875">
        <f t="shared" si="515"/>
        <v>24323.040000000001</v>
      </c>
      <c r="CQ875">
        <f t="shared" si="516"/>
        <v>0.36</v>
      </c>
      <c r="CR875">
        <f t="shared" si="517"/>
        <v>0</v>
      </c>
      <c r="CS875">
        <f t="shared" si="518"/>
        <v>0</v>
      </c>
      <c r="CT875">
        <f t="shared" si="519"/>
        <v>182.52</v>
      </c>
      <c r="CU875">
        <f t="shared" si="520"/>
        <v>0</v>
      </c>
      <c r="CV875">
        <f t="shared" si="521"/>
        <v>0.46</v>
      </c>
      <c r="CW875">
        <f t="shared" si="522"/>
        <v>0</v>
      </c>
      <c r="CX875">
        <f t="shared" si="523"/>
        <v>0</v>
      </c>
      <c r="CY875">
        <f t="shared" si="524"/>
        <v>16992.612000000001</v>
      </c>
      <c r="CZ875">
        <f t="shared" si="525"/>
        <v>2427.5160000000001</v>
      </c>
      <c r="DC875" t="s">
        <v>3</v>
      </c>
      <c r="DD875" t="s">
        <v>3</v>
      </c>
      <c r="DE875" t="s">
        <v>3</v>
      </c>
      <c r="DF875" t="s">
        <v>3</v>
      </c>
      <c r="DG875" t="s">
        <v>3</v>
      </c>
      <c r="DH875" t="s">
        <v>3</v>
      </c>
      <c r="DI875" t="s">
        <v>3</v>
      </c>
      <c r="DJ875" t="s">
        <v>3</v>
      </c>
      <c r="DK875" t="s">
        <v>3</v>
      </c>
      <c r="DL875" t="s">
        <v>3</v>
      </c>
      <c r="DM875" t="s">
        <v>3</v>
      </c>
      <c r="DN875">
        <v>0</v>
      </c>
      <c r="DO875">
        <v>0</v>
      </c>
      <c r="DP875">
        <v>1</v>
      </c>
      <c r="DQ875">
        <v>1</v>
      </c>
      <c r="DU875">
        <v>16987630</v>
      </c>
      <c r="DV875" t="s">
        <v>21</v>
      </c>
      <c r="DW875" t="s">
        <v>21</v>
      </c>
      <c r="DX875">
        <v>1</v>
      </c>
      <c r="DZ875" t="s">
        <v>3</v>
      </c>
      <c r="EA875" t="s">
        <v>3</v>
      </c>
      <c r="EB875" t="s">
        <v>3</v>
      </c>
      <c r="EC875" t="s">
        <v>3</v>
      </c>
      <c r="EE875">
        <v>1306206291</v>
      </c>
      <c r="EF875">
        <v>1</v>
      </c>
      <c r="EG875" t="s">
        <v>23</v>
      </c>
      <c r="EH875">
        <v>0</v>
      </c>
      <c r="EI875" t="s">
        <v>3</v>
      </c>
      <c r="EJ875">
        <v>4</v>
      </c>
      <c r="EK875">
        <v>0</v>
      </c>
      <c r="EL875" t="s">
        <v>24</v>
      </c>
      <c r="EM875" t="s">
        <v>25</v>
      </c>
      <c r="EO875" t="s">
        <v>3</v>
      </c>
      <c r="EQ875">
        <v>0</v>
      </c>
      <c r="ER875">
        <v>182.88</v>
      </c>
      <c r="ES875">
        <v>0.36</v>
      </c>
      <c r="ET875">
        <v>0</v>
      </c>
      <c r="EU875">
        <v>0</v>
      </c>
      <c r="EV875">
        <v>182.52</v>
      </c>
      <c r="EW875">
        <v>0.46</v>
      </c>
      <c r="EX875">
        <v>0</v>
      </c>
      <c r="EY875">
        <v>0</v>
      </c>
      <c r="FQ875">
        <v>0</v>
      </c>
      <c r="FR875">
        <f t="shared" si="526"/>
        <v>0</v>
      </c>
      <c r="FS875">
        <v>0</v>
      </c>
      <c r="FX875">
        <v>70</v>
      </c>
      <c r="FY875">
        <v>10</v>
      </c>
      <c r="GA875" t="s">
        <v>3</v>
      </c>
      <c r="GD875">
        <v>0</v>
      </c>
      <c r="GF875">
        <v>-1100084121</v>
      </c>
      <c r="GG875">
        <v>2</v>
      </c>
      <c r="GH875">
        <v>1</v>
      </c>
      <c r="GI875">
        <v>-2</v>
      </c>
      <c r="GJ875">
        <v>0</v>
      </c>
      <c r="GK875">
        <f>ROUND(R875*(R12)/100,2)</f>
        <v>0</v>
      </c>
      <c r="GL875">
        <f t="shared" si="527"/>
        <v>0</v>
      </c>
      <c r="GM875">
        <f t="shared" si="528"/>
        <v>43743.17</v>
      </c>
      <c r="GN875">
        <f t="shared" si="529"/>
        <v>0</v>
      </c>
      <c r="GO875">
        <f t="shared" si="530"/>
        <v>0</v>
      </c>
      <c r="GP875">
        <f t="shared" si="531"/>
        <v>43743.17</v>
      </c>
      <c r="GR875">
        <v>0</v>
      </c>
      <c r="GS875">
        <v>3</v>
      </c>
      <c r="GT875">
        <v>0</v>
      </c>
      <c r="GU875" t="s">
        <v>3</v>
      </c>
      <c r="GV875">
        <f t="shared" si="532"/>
        <v>0</v>
      </c>
      <c r="GW875">
        <v>1</v>
      </c>
      <c r="GX875">
        <f t="shared" si="533"/>
        <v>0</v>
      </c>
      <c r="HA875">
        <v>0</v>
      </c>
      <c r="HB875">
        <v>0</v>
      </c>
      <c r="HC875">
        <f t="shared" si="534"/>
        <v>0</v>
      </c>
      <c r="HE875" t="s">
        <v>3</v>
      </c>
      <c r="HF875" t="s">
        <v>3</v>
      </c>
      <c r="HM875" t="s">
        <v>3</v>
      </c>
      <c r="HN875" t="s">
        <v>3</v>
      </c>
      <c r="HO875" t="s">
        <v>3</v>
      </c>
      <c r="HP875" t="s">
        <v>3</v>
      </c>
      <c r="HQ875" t="s">
        <v>3</v>
      </c>
      <c r="IK875">
        <v>0</v>
      </c>
    </row>
    <row r="876" spans="1:245" x14ac:dyDescent="0.2">
      <c r="A876">
        <v>17</v>
      </c>
      <c r="B876">
        <v>1</v>
      </c>
      <c r="C876">
        <f>ROW(SmtRes!A296)</f>
        <v>296</v>
      </c>
      <c r="D876">
        <f>ROW(EtalonRes!A297)</f>
        <v>297</v>
      </c>
      <c r="E876" t="s">
        <v>313</v>
      </c>
      <c r="F876" t="s">
        <v>192</v>
      </c>
      <c r="G876" t="s">
        <v>314</v>
      </c>
      <c r="H876" t="s">
        <v>21</v>
      </c>
      <c r="I876">
        <v>8</v>
      </c>
      <c r="J876">
        <v>0</v>
      </c>
      <c r="K876">
        <v>8</v>
      </c>
      <c r="O876">
        <f t="shared" si="495"/>
        <v>1862.96</v>
      </c>
      <c r="P876">
        <f t="shared" si="496"/>
        <v>2.88</v>
      </c>
      <c r="Q876">
        <f t="shared" si="497"/>
        <v>19.04</v>
      </c>
      <c r="R876">
        <f t="shared" si="498"/>
        <v>0.08</v>
      </c>
      <c r="S876">
        <f t="shared" si="499"/>
        <v>1841.04</v>
      </c>
      <c r="T876">
        <f t="shared" si="500"/>
        <v>0</v>
      </c>
      <c r="U876">
        <f t="shared" si="501"/>
        <v>4.6399999999999997</v>
      </c>
      <c r="V876">
        <f t="shared" si="502"/>
        <v>0</v>
      </c>
      <c r="W876">
        <f t="shared" si="503"/>
        <v>0</v>
      </c>
      <c r="X876">
        <f t="shared" si="504"/>
        <v>1288.73</v>
      </c>
      <c r="Y876">
        <f t="shared" si="505"/>
        <v>184.1</v>
      </c>
      <c r="AA876">
        <v>1423013546</v>
      </c>
      <c r="AB876">
        <f t="shared" si="506"/>
        <v>232.87</v>
      </c>
      <c r="AC876">
        <f t="shared" si="507"/>
        <v>0.36</v>
      </c>
      <c r="AD876">
        <f t="shared" si="508"/>
        <v>2.38</v>
      </c>
      <c r="AE876">
        <f t="shared" si="509"/>
        <v>0.01</v>
      </c>
      <c r="AF876">
        <f t="shared" si="510"/>
        <v>230.13</v>
      </c>
      <c r="AG876">
        <f t="shared" si="511"/>
        <v>0</v>
      </c>
      <c r="AH876">
        <f t="shared" si="512"/>
        <v>0.57999999999999996</v>
      </c>
      <c r="AI876">
        <f t="shared" si="513"/>
        <v>0</v>
      </c>
      <c r="AJ876">
        <f t="shared" si="514"/>
        <v>0</v>
      </c>
      <c r="AK876">
        <v>232.87</v>
      </c>
      <c r="AL876">
        <v>0.36</v>
      </c>
      <c r="AM876">
        <v>2.38</v>
      </c>
      <c r="AN876">
        <v>0.01</v>
      </c>
      <c r="AO876">
        <v>230.13</v>
      </c>
      <c r="AP876">
        <v>0</v>
      </c>
      <c r="AQ876">
        <v>0.57999999999999996</v>
      </c>
      <c r="AR876">
        <v>0</v>
      </c>
      <c r="AS876">
        <v>0</v>
      </c>
      <c r="AT876">
        <v>70</v>
      </c>
      <c r="AU876">
        <v>10</v>
      </c>
      <c r="AV876">
        <v>1</v>
      </c>
      <c r="AW876">
        <v>1</v>
      </c>
      <c r="AZ876">
        <v>1</v>
      </c>
      <c r="BA876">
        <v>1</v>
      </c>
      <c r="BB876">
        <v>1</v>
      </c>
      <c r="BC876">
        <v>1</v>
      </c>
      <c r="BD876" t="s">
        <v>3</v>
      </c>
      <c r="BE876" t="s">
        <v>3</v>
      </c>
      <c r="BF876" t="s">
        <v>3</v>
      </c>
      <c r="BG876" t="s">
        <v>3</v>
      </c>
      <c r="BH876">
        <v>0</v>
      </c>
      <c r="BI876">
        <v>4</v>
      </c>
      <c r="BJ876" t="s">
        <v>194</v>
      </c>
      <c r="BM876">
        <v>0</v>
      </c>
      <c r="BN876">
        <v>0</v>
      </c>
      <c r="BO876" t="s">
        <v>3</v>
      </c>
      <c r="BP876">
        <v>0</v>
      </c>
      <c r="BQ876">
        <v>1</v>
      </c>
      <c r="BR876">
        <v>0</v>
      </c>
      <c r="BS876">
        <v>1</v>
      </c>
      <c r="BT876">
        <v>1</v>
      </c>
      <c r="BU876">
        <v>1</v>
      </c>
      <c r="BV876">
        <v>1</v>
      </c>
      <c r="BW876">
        <v>1</v>
      </c>
      <c r="BX876">
        <v>1</v>
      </c>
      <c r="BY876" t="s">
        <v>3</v>
      </c>
      <c r="BZ876">
        <v>70</v>
      </c>
      <c r="CA876">
        <v>10</v>
      </c>
      <c r="CB876" t="s">
        <v>3</v>
      </c>
      <c r="CE876">
        <v>0</v>
      </c>
      <c r="CF876">
        <v>0</v>
      </c>
      <c r="CG876">
        <v>0</v>
      </c>
      <c r="CM876">
        <v>0</v>
      </c>
      <c r="CN876" t="s">
        <v>3</v>
      </c>
      <c r="CO876">
        <v>0</v>
      </c>
      <c r="CP876">
        <f t="shared" si="515"/>
        <v>1862.96</v>
      </c>
      <c r="CQ876">
        <f t="shared" si="516"/>
        <v>0.36</v>
      </c>
      <c r="CR876">
        <f t="shared" si="517"/>
        <v>2.38</v>
      </c>
      <c r="CS876">
        <f t="shared" si="518"/>
        <v>0.01</v>
      </c>
      <c r="CT876">
        <f t="shared" si="519"/>
        <v>230.13</v>
      </c>
      <c r="CU876">
        <f t="shared" si="520"/>
        <v>0</v>
      </c>
      <c r="CV876">
        <f t="shared" si="521"/>
        <v>0.57999999999999996</v>
      </c>
      <c r="CW876">
        <f t="shared" si="522"/>
        <v>0</v>
      </c>
      <c r="CX876">
        <f t="shared" si="523"/>
        <v>0</v>
      </c>
      <c r="CY876">
        <f t="shared" si="524"/>
        <v>1288.7280000000001</v>
      </c>
      <c r="CZ876">
        <f t="shared" si="525"/>
        <v>184.10400000000001</v>
      </c>
      <c r="DC876" t="s">
        <v>3</v>
      </c>
      <c r="DD876" t="s">
        <v>3</v>
      </c>
      <c r="DE876" t="s">
        <v>3</v>
      </c>
      <c r="DF876" t="s">
        <v>3</v>
      </c>
      <c r="DG876" t="s">
        <v>3</v>
      </c>
      <c r="DH876" t="s">
        <v>3</v>
      </c>
      <c r="DI876" t="s">
        <v>3</v>
      </c>
      <c r="DJ876" t="s">
        <v>3</v>
      </c>
      <c r="DK876" t="s">
        <v>3</v>
      </c>
      <c r="DL876" t="s">
        <v>3</v>
      </c>
      <c r="DM876" t="s">
        <v>3</v>
      </c>
      <c r="DN876">
        <v>0</v>
      </c>
      <c r="DO876">
        <v>0</v>
      </c>
      <c r="DP876">
        <v>1</v>
      </c>
      <c r="DQ876">
        <v>1</v>
      </c>
      <c r="DU876">
        <v>16987630</v>
      </c>
      <c r="DV876" t="s">
        <v>21</v>
      </c>
      <c r="DW876" t="s">
        <v>21</v>
      </c>
      <c r="DX876">
        <v>1</v>
      </c>
      <c r="DZ876" t="s">
        <v>3</v>
      </c>
      <c r="EA876" t="s">
        <v>3</v>
      </c>
      <c r="EB876" t="s">
        <v>3</v>
      </c>
      <c r="EC876" t="s">
        <v>3</v>
      </c>
      <c r="EE876">
        <v>1306206291</v>
      </c>
      <c r="EF876">
        <v>1</v>
      </c>
      <c r="EG876" t="s">
        <v>23</v>
      </c>
      <c r="EH876">
        <v>0</v>
      </c>
      <c r="EI876" t="s">
        <v>3</v>
      </c>
      <c r="EJ876">
        <v>4</v>
      </c>
      <c r="EK876">
        <v>0</v>
      </c>
      <c r="EL876" t="s">
        <v>24</v>
      </c>
      <c r="EM876" t="s">
        <v>25</v>
      </c>
      <c r="EO876" t="s">
        <v>3</v>
      </c>
      <c r="EQ876">
        <v>0</v>
      </c>
      <c r="ER876">
        <v>232.87</v>
      </c>
      <c r="ES876">
        <v>0.36</v>
      </c>
      <c r="ET876">
        <v>2.38</v>
      </c>
      <c r="EU876">
        <v>0.01</v>
      </c>
      <c r="EV876">
        <v>230.13</v>
      </c>
      <c r="EW876">
        <v>0.57999999999999996</v>
      </c>
      <c r="EX876">
        <v>0</v>
      </c>
      <c r="EY876">
        <v>0</v>
      </c>
      <c r="FQ876">
        <v>0</v>
      </c>
      <c r="FR876">
        <f t="shared" si="526"/>
        <v>0</v>
      </c>
      <c r="FS876">
        <v>0</v>
      </c>
      <c r="FX876">
        <v>70</v>
      </c>
      <c r="FY876">
        <v>10</v>
      </c>
      <c r="GA876" t="s">
        <v>3</v>
      </c>
      <c r="GD876">
        <v>0</v>
      </c>
      <c r="GF876">
        <v>183957603</v>
      </c>
      <c r="GG876">
        <v>2</v>
      </c>
      <c r="GH876">
        <v>1</v>
      </c>
      <c r="GI876">
        <v>-2</v>
      </c>
      <c r="GJ876">
        <v>0</v>
      </c>
      <c r="GK876">
        <f>ROUND(R876*(R12)/100,2)</f>
        <v>0.13</v>
      </c>
      <c r="GL876">
        <f t="shared" si="527"/>
        <v>0</v>
      </c>
      <c r="GM876">
        <f t="shared" si="528"/>
        <v>3335.92</v>
      </c>
      <c r="GN876">
        <f t="shared" si="529"/>
        <v>0</v>
      </c>
      <c r="GO876">
        <f t="shared" si="530"/>
        <v>0</v>
      </c>
      <c r="GP876">
        <f t="shared" si="531"/>
        <v>3335.92</v>
      </c>
      <c r="GR876">
        <v>0</v>
      </c>
      <c r="GS876">
        <v>3</v>
      </c>
      <c r="GT876">
        <v>0</v>
      </c>
      <c r="GU876" t="s">
        <v>3</v>
      </c>
      <c r="GV876">
        <f t="shared" si="532"/>
        <v>0</v>
      </c>
      <c r="GW876">
        <v>1</v>
      </c>
      <c r="GX876">
        <f t="shared" si="533"/>
        <v>0</v>
      </c>
      <c r="HA876">
        <v>0</v>
      </c>
      <c r="HB876">
        <v>0</v>
      </c>
      <c r="HC876">
        <f t="shared" si="534"/>
        <v>0</v>
      </c>
      <c r="HE876" t="s">
        <v>3</v>
      </c>
      <c r="HF876" t="s">
        <v>3</v>
      </c>
      <c r="HM876" t="s">
        <v>3</v>
      </c>
      <c r="HN876" t="s">
        <v>3</v>
      </c>
      <c r="HO876" t="s">
        <v>3</v>
      </c>
      <c r="HP876" t="s">
        <v>3</v>
      </c>
      <c r="HQ876" t="s">
        <v>3</v>
      </c>
      <c r="IK876">
        <v>0</v>
      </c>
    </row>
    <row r="877" spans="1:245" x14ac:dyDescent="0.2">
      <c r="A877">
        <v>17</v>
      </c>
      <c r="B877">
        <v>1</v>
      </c>
      <c r="C877">
        <f>ROW(SmtRes!A297)</f>
        <v>297</v>
      </c>
      <c r="D877">
        <f>ROW(EtalonRes!A299)</f>
        <v>299</v>
      </c>
      <c r="E877" t="s">
        <v>315</v>
      </c>
      <c r="F877" t="s">
        <v>306</v>
      </c>
      <c r="G877" t="s">
        <v>466</v>
      </c>
      <c r="H877" t="s">
        <v>21</v>
      </c>
      <c r="I877">
        <v>2</v>
      </c>
      <c r="J877">
        <v>0</v>
      </c>
      <c r="K877">
        <v>2</v>
      </c>
      <c r="O877">
        <f t="shared" si="495"/>
        <v>286.04000000000002</v>
      </c>
      <c r="P877">
        <f t="shared" si="496"/>
        <v>0.36</v>
      </c>
      <c r="Q877">
        <f t="shared" si="497"/>
        <v>0</v>
      </c>
      <c r="R877">
        <f t="shared" si="498"/>
        <v>0</v>
      </c>
      <c r="S877">
        <f t="shared" si="499"/>
        <v>285.68</v>
      </c>
      <c r="T877">
        <f t="shared" si="500"/>
        <v>0</v>
      </c>
      <c r="U877">
        <f t="shared" si="501"/>
        <v>0.72</v>
      </c>
      <c r="V877">
        <f t="shared" si="502"/>
        <v>0</v>
      </c>
      <c r="W877">
        <f t="shared" si="503"/>
        <v>0</v>
      </c>
      <c r="X877">
        <f t="shared" si="504"/>
        <v>199.98</v>
      </c>
      <c r="Y877">
        <f t="shared" si="505"/>
        <v>28.57</v>
      </c>
      <c r="AA877">
        <v>1423013546</v>
      </c>
      <c r="AB877">
        <f t="shared" si="506"/>
        <v>143.02000000000001</v>
      </c>
      <c r="AC877">
        <f t="shared" si="507"/>
        <v>0.18</v>
      </c>
      <c r="AD877">
        <f t="shared" si="508"/>
        <v>0</v>
      </c>
      <c r="AE877">
        <f t="shared" si="509"/>
        <v>0</v>
      </c>
      <c r="AF877">
        <f t="shared" si="510"/>
        <v>142.84</v>
      </c>
      <c r="AG877">
        <f t="shared" si="511"/>
        <v>0</v>
      </c>
      <c r="AH877">
        <f t="shared" si="512"/>
        <v>0.36</v>
      </c>
      <c r="AI877">
        <f t="shared" si="513"/>
        <v>0</v>
      </c>
      <c r="AJ877">
        <f t="shared" si="514"/>
        <v>0</v>
      </c>
      <c r="AK877">
        <v>143.02000000000001</v>
      </c>
      <c r="AL877">
        <v>0.18</v>
      </c>
      <c r="AM877">
        <v>0</v>
      </c>
      <c r="AN877">
        <v>0</v>
      </c>
      <c r="AO877">
        <v>142.84</v>
      </c>
      <c r="AP877">
        <v>0</v>
      </c>
      <c r="AQ877">
        <v>0.36</v>
      </c>
      <c r="AR877">
        <v>0</v>
      </c>
      <c r="AS877">
        <v>0</v>
      </c>
      <c r="AT877">
        <v>70</v>
      </c>
      <c r="AU877">
        <v>10</v>
      </c>
      <c r="AV877">
        <v>1</v>
      </c>
      <c r="AW877">
        <v>1</v>
      </c>
      <c r="AZ877">
        <v>1</v>
      </c>
      <c r="BA877">
        <v>1</v>
      </c>
      <c r="BB877">
        <v>1</v>
      </c>
      <c r="BC877">
        <v>1</v>
      </c>
      <c r="BD877" t="s">
        <v>3</v>
      </c>
      <c r="BE877" t="s">
        <v>3</v>
      </c>
      <c r="BF877" t="s">
        <v>3</v>
      </c>
      <c r="BG877" t="s">
        <v>3</v>
      </c>
      <c r="BH877">
        <v>0</v>
      </c>
      <c r="BI877">
        <v>4</v>
      </c>
      <c r="BJ877" t="s">
        <v>308</v>
      </c>
      <c r="BM877">
        <v>0</v>
      </c>
      <c r="BN877">
        <v>0</v>
      </c>
      <c r="BO877" t="s">
        <v>3</v>
      </c>
      <c r="BP877">
        <v>0</v>
      </c>
      <c r="BQ877">
        <v>1</v>
      </c>
      <c r="BR877">
        <v>0</v>
      </c>
      <c r="BS877">
        <v>1</v>
      </c>
      <c r="BT877">
        <v>1</v>
      </c>
      <c r="BU877">
        <v>1</v>
      </c>
      <c r="BV877">
        <v>1</v>
      </c>
      <c r="BW877">
        <v>1</v>
      </c>
      <c r="BX877">
        <v>1</v>
      </c>
      <c r="BY877" t="s">
        <v>3</v>
      </c>
      <c r="BZ877">
        <v>70</v>
      </c>
      <c r="CA877">
        <v>10</v>
      </c>
      <c r="CB877" t="s">
        <v>3</v>
      </c>
      <c r="CE877">
        <v>0</v>
      </c>
      <c r="CF877">
        <v>0</v>
      </c>
      <c r="CG877">
        <v>0</v>
      </c>
      <c r="CM877">
        <v>0</v>
      </c>
      <c r="CN877" t="s">
        <v>3</v>
      </c>
      <c r="CO877">
        <v>0</v>
      </c>
      <c r="CP877">
        <f t="shared" si="515"/>
        <v>286.04000000000002</v>
      </c>
      <c r="CQ877">
        <f t="shared" si="516"/>
        <v>0.18</v>
      </c>
      <c r="CR877">
        <f t="shared" si="517"/>
        <v>0</v>
      </c>
      <c r="CS877">
        <f t="shared" si="518"/>
        <v>0</v>
      </c>
      <c r="CT877">
        <f t="shared" si="519"/>
        <v>142.84</v>
      </c>
      <c r="CU877">
        <f t="shared" si="520"/>
        <v>0</v>
      </c>
      <c r="CV877">
        <f t="shared" si="521"/>
        <v>0.36</v>
      </c>
      <c r="CW877">
        <f t="shared" si="522"/>
        <v>0</v>
      </c>
      <c r="CX877">
        <f t="shared" si="523"/>
        <v>0</v>
      </c>
      <c r="CY877">
        <f t="shared" si="524"/>
        <v>199.97600000000003</v>
      </c>
      <c r="CZ877">
        <f t="shared" si="525"/>
        <v>28.568000000000001</v>
      </c>
      <c r="DC877" t="s">
        <v>3</v>
      </c>
      <c r="DD877" t="s">
        <v>3</v>
      </c>
      <c r="DE877" t="s">
        <v>3</v>
      </c>
      <c r="DF877" t="s">
        <v>3</v>
      </c>
      <c r="DG877" t="s">
        <v>3</v>
      </c>
      <c r="DH877" t="s">
        <v>3</v>
      </c>
      <c r="DI877" t="s">
        <v>3</v>
      </c>
      <c r="DJ877" t="s">
        <v>3</v>
      </c>
      <c r="DK877" t="s">
        <v>3</v>
      </c>
      <c r="DL877" t="s">
        <v>3</v>
      </c>
      <c r="DM877" t="s">
        <v>3</v>
      </c>
      <c r="DN877">
        <v>0</v>
      </c>
      <c r="DO877">
        <v>0</v>
      </c>
      <c r="DP877">
        <v>1</v>
      </c>
      <c r="DQ877">
        <v>1</v>
      </c>
      <c r="DU877">
        <v>16987630</v>
      </c>
      <c r="DV877" t="s">
        <v>21</v>
      </c>
      <c r="DW877" t="s">
        <v>21</v>
      </c>
      <c r="DX877">
        <v>1</v>
      </c>
      <c r="DZ877" t="s">
        <v>3</v>
      </c>
      <c r="EA877" t="s">
        <v>3</v>
      </c>
      <c r="EB877" t="s">
        <v>3</v>
      </c>
      <c r="EC877" t="s">
        <v>3</v>
      </c>
      <c r="EE877">
        <v>1306206291</v>
      </c>
      <c r="EF877">
        <v>1</v>
      </c>
      <c r="EG877" t="s">
        <v>23</v>
      </c>
      <c r="EH877">
        <v>0</v>
      </c>
      <c r="EI877" t="s">
        <v>3</v>
      </c>
      <c r="EJ877">
        <v>4</v>
      </c>
      <c r="EK877">
        <v>0</v>
      </c>
      <c r="EL877" t="s">
        <v>24</v>
      </c>
      <c r="EM877" t="s">
        <v>25</v>
      </c>
      <c r="EO877" t="s">
        <v>3</v>
      </c>
      <c r="EQ877">
        <v>0</v>
      </c>
      <c r="ER877">
        <v>143.02000000000001</v>
      </c>
      <c r="ES877">
        <v>0.18</v>
      </c>
      <c r="ET877">
        <v>0</v>
      </c>
      <c r="EU877">
        <v>0</v>
      </c>
      <c r="EV877">
        <v>142.84</v>
      </c>
      <c r="EW877">
        <v>0.36</v>
      </c>
      <c r="EX877">
        <v>0</v>
      </c>
      <c r="EY877">
        <v>0</v>
      </c>
      <c r="FQ877">
        <v>0</v>
      </c>
      <c r="FR877">
        <f t="shared" si="526"/>
        <v>0</v>
      </c>
      <c r="FS877">
        <v>0</v>
      </c>
      <c r="FX877">
        <v>70</v>
      </c>
      <c r="FY877">
        <v>10</v>
      </c>
      <c r="GA877" t="s">
        <v>3</v>
      </c>
      <c r="GD877">
        <v>0</v>
      </c>
      <c r="GF877">
        <v>-1559169432</v>
      </c>
      <c r="GG877">
        <v>2</v>
      </c>
      <c r="GH877">
        <v>1</v>
      </c>
      <c r="GI877">
        <v>-2</v>
      </c>
      <c r="GJ877">
        <v>0</v>
      </c>
      <c r="GK877">
        <f>ROUND(R877*(R12)/100,2)</f>
        <v>0</v>
      </c>
      <c r="GL877">
        <f t="shared" si="527"/>
        <v>0</v>
      </c>
      <c r="GM877">
        <f t="shared" si="528"/>
        <v>514.59</v>
      </c>
      <c r="GN877">
        <f t="shared" si="529"/>
        <v>0</v>
      </c>
      <c r="GO877">
        <f t="shared" si="530"/>
        <v>0</v>
      </c>
      <c r="GP877">
        <f t="shared" si="531"/>
        <v>514.59</v>
      </c>
      <c r="GR877">
        <v>0</v>
      </c>
      <c r="GS877">
        <v>3</v>
      </c>
      <c r="GT877">
        <v>0</v>
      </c>
      <c r="GU877" t="s">
        <v>3</v>
      </c>
      <c r="GV877">
        <f t="shared" si="532"/>
        <v>0</v>
      </c>
      <c r="GW877">
        <v>1</v>
      </c>
      <c r="GX877">
        <f t="shared" si="533"/>
        <v>0</v>
      </c>
      <c r="HA877">
        <v>0</v>
      </c>
      <c r="HB877">
        <v>0</v>
      </c>
      <c r="HC877">
        <f t="shared" si="534"/>
        <v>0</v>
      </c>
      <c r="HE877" t="s">
        <v>3</v>
      </c>
      <c r="HF877" t="s">
        <v>3</v>
      </c>
      <c r="HM877" t="s">
        <v>3</v>
      </c>
      <c r="HN877" t="s">
        <v>3</v>
      </c>
      <c r="HO877" t="s">
        <v>3</v>
      </c>
      <c r="HP877" t="s">
        <v>3</v>
      </c>
      <c r="HQ877" t="s">
        <v>3</v>
      </c>
      <c r="IK877">
        <v>0</v>
      </c>
    </row>
    <row r="878" spans="1:245" x14ac:dyDescent="0.2">
      <c r="A878">
        <v>17</v>
      </c>
      <c r="B878">
        <v>1</v>
      </c>
      <c r="C878">
        <f>ROW(SmtRes!A299)</f>
        <v>299</v>
      </c>
      <c r="D878">
        <f>ROW(EtalonRes!A301)</f>
        <v>301</v>
      </c>
      <c r="E878" t="s">
        <v>316</v>
      </c>
      <c r="F878" t="s">
        <v>310</v>
      </c>
      <c r="G878" t="s">
        <v>467</v>
      </c>
      <c r="H878" t="s">
        <v>21</v>
      </c>
      <c r="I878">
        <v>4</v>
      </c>
      <c r="J878">
        <v>0</v>
      </c>
      <c r="K878">
        <v>4</v>
      </c>
      <c r="O878">
        <f t="shared" si="495"/>
        <v>731.52</v>
      </c>
      <c r="P878">
        <f t="shared" si="496"/>
        <v>1.44</v>
      </c>
      <c r="Q878">
        <f t="shared" si="497"/>
        <v>0</v>
      </c>
      <c r="R878">
        <f t="shared" si="498"/>
        <v>0</v>
      </c>
      <c r="S878">
        <f t="shared" si="499"/>
        <v>730.08</v>
      </c>
      <c r="T878">
        <f t="shared" si="500"/>
        <v>0</v>
      </c>
      <c r="U878">
        <f t="shared" si="501"/>
        <v>1.84</v>
      </c>
      <c r="V878">
        <f t="shared" si="502"/>
        <v>0</v>
      </c>
      <c r="W878">
        <f t="shared" si="503"/>
        <v>0</v>
      </c>
      <c r="X878">
        <f t="shared" si="504"/>
        <v>511.06</v>
      </c>
      <c r="Y878">
        <f t="shared" si="505"/>
        <v>73.010000000000005</v>
      </c>
      <c r="AA878">
        <v>1423013546</v>
      </c>
      <c r="AB878">
        <f t="shared" si="506"/>
        <v>182.88</v>
      </c>
      <c r="AC878">
        <f t="shared" si="507"/>
        <v>0.36</v>
      </c>
      <c r="AD878">
        <f t="shared" si="508"/>
        <v>0</v>
      </c>
      <c r="AE878">
        <f t="shared" si="509"/>
        <v>0</v>
      </c>
      <c r="AF878">
        <f t="shared" si="510"/>
        <v>182.52</v>
      </c>
      <c r="AG878">
        <f t="shared" si="511"/>
        <v>0</v>
      </c>
      <c r="AH878">
        <f t="shared" si="512"/>
        <v>0.46</v>
      </c>
      <c r="AI878">
        <f t="shared" si="513"/>
        <v>0</v>
      </c>
      <c r="AJ878">
        <f t="shared" si="514"/>
        <v>0</v>
      </c>
      <c r="AK878">
        <v>182.88</v>
      </c>
      <c r="AL878">
        <v>0.36</v>
      </c>
      <c r="AM878">
        <v>0</v>
      </c>
      <c r="AN878">
        <v>0</v>
      </c>
      <c r="AO878">
        <v>182.52</v>
      </c>
      <c r="AP878">
        <v>0</v>
      </c>
      <c r="AQ878">
        <v>0.46</v>
      </c>
      <c r="AR878">
        <v>0</v>
      </c>
      <c r="AS878">
        <v>0</v>
      </c>
      <c r="AT878">
        <v>70</v>
      </c>
      <c r="AU878">
        <v>10</v>
      </c>
      <c r="AV878">
        <v>1</v>
      </c>
      <c r="AW878">
        <v>1</v>
      </c>
      <c r="AZ878">
        <v>1</v>
      </c>
      <c r="BA878">
        <v>1</v>
      </c>
      <c r="BB878">
        <v>1</v>
      </c>
      <c r="BC878">
        <v>1</v>
      </c>
      <c r="BD878" t="s">
        <v>3</v>
      </c>
      <c r="BE878" t="s">
        <v>3</v>
      </c>
      <c r="BF878" t="s">
        <v>3</v>
      </c>
      <c r="BG878" t="s">
        <v>3</v>
      </c>
      <c r="BH878">
        <v>0</v>
      </c>
      <c r="BI878">
        <v>4</v>
      </c>
      <c r="BJ878" t="s">
        <v>312</v>
      </c>
      <c r="BM878">
        <v>0</v>
      </c>
      <c r="BN878">
        <v>0</v>
      </c>
      <c r="BO878" t="s">
        <v>3</v>
      </c>
      <c r="BP878">
        <v>0</v>
      </c>
      <c r="BQ878">
        <v>1</v>
      </c>
      <c r="BR878">
        <v>0</v>
      </c>
      <c r="BS878">
        <v>1</v>
      </c>
      <c r="BT878">
        <v>1</v>
      </c>
      <c r="BU878">
        <v>1</v>
      </c>
      <c r="BV878">
        <v>1</v>
      </c>
      <c r="BW878">
        <v>1</v>
      </c>
      <c r="BX878">
        <v>1</v>
      </c>
      <c r="BY878" t="s">
        <v>3</v>
      </c>
      <c r="BZ878">
        <v>70</v>
      </c>
      <c r="CA878">
        <v>10</v>
      </c>
      <c r="CB878" t="s">
        <v>3</v>
      </c>
      <c r="CE878">
        <v>0</v>
      </c>
      <c r="CF878">
        <v>0</v>
      </c>
      <c r="CG878">
        <v>0</v>
      </c>
      <c r="CM878">
        <v>0</v>
      </c>
      <c r="CN878" t="s">
        <v>3</v>
      </c>
      <c r="CO878">
        <v>0</v>
      </c>
      <c r="CP878">
        <f t="shared" si="515"/>
        <v>731.5200000000001</v>
      </c>
      <c r="CQ878">
        <f t="shared" si="516"/>
        <v>0.36</v>
      </c>
      <c r="CR878">
        <f t="shared" si="517"/>
        <v>0</v>
      </c>
      <c r="CS878">
        <f t="shared" si="518"/>
        <v>0</v>
      </c>
      <c r="CT878">
        <f t="shared" si="519"/>
        <v>182.52</v>
      </c>
      <c r="CU878">
        <f t="shared" si="520"/>
        <v>0</v>
      </c>
      <c r="CV878">
        <f t="shared" si="521"/>
        <v>0.46</v>
      </c>
      <c r="CW878">
        <f t="shared" si="522"/>
        <v>0</v>
      </c>
      <c r="CX878">
        <f t="shared" si="523"/>
        <v>0</v>
      </c>
      <c r="CY878">
        <f t="shared" si="524"/>
        <v>511.05600000000004</v>
      </c>
      <c r="CZ878">
        <f t="shared" si="525"/>
        <v>73.007999999999996</v>
      </c>
      <c r="DC878" t="s">
        <v>3</v>
      </c>
      <c r="DD878" t="s">
        <v>3</v>
      </c>
      <c r="DE878" t="s">
        <v>3</v>
      </c>
      <c r="DF878" t="s">
        <v>3</v>
      </c>
      <c r="DG878" t="s">
        <v>3</v>
      </c>
      <c r="DH878" t="s">
        <v>3</v>
      </c>
      <c r="DI878" t="s">
        <v>3</v>
      </c>
      <c r="DJ878" t="s">
        <v>3</v>
      </c>
      <c r="DK878" t="s">
        <v>3</v>
      </c>
      <c r="DL878" t="s">
        <v>3</v>
      </c>
      <c r="DM878" t="s">
        <v>3</v>
      </c>
      <c r="DN878">
        <v>0</v>
      </c>
      <c r="DO878">
        <v>0</v>
      </c>
      <c r="DP878">
        <v>1</v>
      </c>
      <c r="DQ878">
        <v>1</v>
      </c>
      <c r="DU878">
        <v>16987630</v>
      </c>
      <c r="DV878" t="s">
        <v>21</v>
      </c>
      <c r="DW878" t="s">
        <v>21</v>
      </c>
      <c r="DX878">
        <v>1</v>
      </c>
      <c r="DZ878" t="s">
        <v>3</v>
      </c>
      <c r="EA878" t="s">
        <v>3</v>
      </c>
      <c r="EB878" t="s">
        <v>3</v>
      </c>
      <c r="EC878" t="s">
        <v>3</v>
      </c>
      <c r="EE878">
        <v>1306206291</v>
      </c>
      <c r="EF878">
        <v>1</v>
      </c>
      <c r="EG878" t="s">
        <v>23</v>
      </c>
      <c r="EH878">
        <v>0</v>
      </c>
      <c r="EI878" t="s">
        <v>3</v>
      </c>
      <c r="EJ878">
        <v>4</v>
      </c>
      <c r="EK878">
        <v>0</v>
      </c>
      <c r="EL878" t="s">
        <v>24</v>
      </c>
      <c r="EM878" t="s">
        <v>25</v>
      </c>
      <c r="EO878" t="s">
        <v>3</v>
      </c>
      <c r="EQ878">
        <v>0</v>
      </c>
      <c r="ER878">
        <v>182.88</v>
      </c>
      <c r="ES878">
        <v>0.36</v>
      </c>
      <c r="ET878">
        <v>0</v>
      </c>
      <c r="EU878">
        <v>0</v>
      </c>
      <c r="EV878">
        <v>182.52</v>
      </c>
      <c r="EW878">
        <v>0.46</v>
      </c>
      <c r="EX878">
        <v>0</v>
      </c>
      <c r="EY878">
        <v>0</v>
      </c>
      <c r="FQ878">
        <v>0</v>
      </c>
      <c r="FR878">
        <f t="shared" si="526"/>
        <v>0</v>
      </c>
      <c r="FS878">
        <v>0</v>
      </c>
      <c r="FX878">
        <v>70</v>
      </c>
      <c r="FY878">
        <v>10</v>
      </c>
      <c r="GA878" t="s">
        <v>3</v>
      </c>
      <c r="GD878">
        <v>0</v>
      </c>
      <c r="GF878">
        <v>797151302</v>
      </c>
      <c r="GG878">
        <v>2</v>
      </c>
      <c r="GH878">
        <v>1</v>
      </c>
      <c r="GI878">
        <v>-2</v>
      </c>
      <c r="GJ878">
        <v>0</v>
      </c>
      <c r="GK878">
        <f>ROUND(R878*(R12)/100,2)</f>
        <v>0</v>
      </c>
      <c r="GL878">
        <f t="shared" si="527"/>
        <v>0</v>
      </c>
      <c r="GM878">
        <f t="shared" si="528"/>
        <v>1315.59</v>
      </c>
      <c r="GN878">
        <f t="shared" si="529"/>
        <v>0</v>
      </c>
      <c r="GO878">
        <f t="shared" si="530"/>
        <v>0</v>
      </c>
      <c r="GP878">
        <f t="shared" si="531"/>
        <v>1315.59</v>
      </c>
      <c r="GR878">
        <v>0</v>
      </c>
      <c r="GS878">
        <v>3</v>
      </c>
      <c r="GT878">
        <v>0</v>
      </c>
      <c r="GU878" t="s">
        <v>3</v>
      </c>
      <c r="GV878">
        <f t="shared" si="532"/>
        <v>0</v>
      </c>
      <c r="GW878">
        <v>1</v>
      </c>
      <c r="GX878">
        <f t="shared" si="533"/>
        <v>0</v>
      </c>
      <c r="HA878">
        <v>0</v>
      </c>
      <c r="HB878">
        <v>0</v>
      </c>
      <c r="HC878">
        <f t="shared" si="534"/>
        <v>0</v>
      </c>
      <c r="HE878" t="s">
        <v>3</v>
      </c>
      <c r="HF878" t="s">
        <v>3</v>
      </c>
      <c r="HM878" t="s">
        <v>3</v>
      </c>
      <c r="HN878" t="s">
        <v>3</v>
      </c>
      <c r="HO878" t="s">
        <v>3</v>
      </c>
      <c r="HP878" t="s">
        <v>3</v>
      </c>
      <c r="HQ878" t="s">
        <v>3</v>
      </c>
      <c r="IK878">
        <v>0</v>
      </c>
    </row>
    <row r="879" spans="1:245" x14ac:dyDescent="0.2">
      <c r="A879">
        <v>17</v>
      </c>
      <c r="B879">
        <v>1</v>
      </c>
      <c r="C879">
        <f>ROW(SmtRes!A300)</f>
        <v>300</v>
      </c>
      <c r="D879">
        <f>ROW(EtalonRes!A304)</f>
        <v>304</v>
      </c>
      <c r="E879" t="s">
        <v>317</v>
      </c>
      <c r="F879" t="s">
        <v>192</v>
      </c>
      <c r="G879" t="s">
        <v>468</v>
      </c>
      <c r="H879" t="s">
        <v>21</v>
      </c>
      <c r="I879">
        <v>5</v>
      </c>
      <c r="J879">
        <v>0</v>
      </c>
      <c r="K879">
        <v>5</v>
      </c>
      <c r="O879">
        <f t="shared" si="495"/>
        <v>1164.3499999999999</v>
      </c>
      <c r="P879">
        <f t="shared" si="496"/>
        <v>1.8</v>
      </c>
      <c r="Q879">
        <f t="shared" si="497"/>
        <v>11.9</v>
      </c>
      <c r="R879">
        <f t="shared" si="498"/>
        <v>0.05</v>
      </c>
      <c r="S879">
        <f t="shared" si="499"/>
        <v>1150.6500000000001</v>
      </c>
      <c r="T879">
        <f t="shared" si="500"/>
        <v>0</v>
      </c>
      <c r="U879">
        <f t="shared" si="501"/>
        <v>2.9</v>
      </c>
      <c r="V879">
        <f t="shared" si="502"/>
        <v>0</v>
      </c>
      <c r="W879">
        <f t="shared" si="503"/>
        <v>0</v>
      </c>
      <c r="X879">
        <f t="shared" si="504"/>
        <v>805.46</v>
      </c>
      <c r="Y879">
        <f t="shared" si="505"/>
        <v>115.07</v>
      </c>
      <c r="AA879">
        <v>1423013546</v>
      </c>
      <c r="AB879">
        <f t="shared" si="506"/>
        <v>232.87</v>
      </c>
      <c r="AC879">
        <f t="shared" si="507"/>
        <v>0.36</v>
      </c>
      <c r="AD879">
        <f t="shared" si="508"/>
        <v>2.38</v>
      </c>
      <c r="AE879">
        <f t="shared" si="509"/>
        <v>0.01</v>
      </c>
      <c r="AF879">
        <f t="shared" si="510"/>
        <v>230.13</v>
      </c>
      <c r="AG879">
        <f t="shared" si="511"/>
        <v>0</v>
      </c>
      <c r="AH879">
        <f t="shared" si="512"/>
        <v>0.57999999999999996</v>
      </c>
      <c r="AI879">
        <f t="shared" si="513"/>
        <v>0</v>
      </c>
      <c r="AJ879">
        <f t="shared" si="514"/>
        <v>0</v>
      </c>
      <c r="AK879">
        <v>232.87</v>
      </c>
      <c r="AL879">
        <v>0.36</v>
      </c>
      <c r="AM879">
        <v>2.38</v>
      </c>
      <c r="AN879">
        <v>0.01</v>
      </c>
      <c r="AO879">
        <v>230.13</v>
      </c>
      <c r="AP879">
        <v>0</v>
      </c>
      <c r="AQ879">
        <v>0.57999999999999996</v>
      </c>
      <c r="AR879">
        <v>0</v>
      </c>
      <c r="AS879">
        <v>0</v>
      </c>
      <c r="AT879">
        <v>70</v>
      </c>
      <c r="AU879">
        <v>10</v>
      </c>
      <c r="AV879">
        <v>1</v>
      </c>
      <c r="AW879">
        <v>1</v>
      </c>
      <c r="AZ879">
        <v>1</v>
      </c>
      <c r="BA879">
        <v>1</v>
      </c>
      <c r="BB879">
        <v>1</v>
      </c>
      <c r="BC879">
        <v>1</v>
      </c>
      <c r="BD879" t="s">
        <v>3</v>
      </c>
      <c r="BE879" t="s">
        <v>3</v>
      </c>
      <c r="BF879" t="s">
        <v>3</v>
      </c>
      <c r="BG879" t="s">
        <v>3</v>
      </c>
      <c r="BH879">
        <v>0</v>
      </c>
      <c r="BI879">
        <v>4</v>
      </c>
      <c r="BJ879" t="s">
        <v>194</v>
      </c>
      <c r="BM879">
        <v>0</v>
      </c>
      <c r="BN879">
        <v>0</v>
      </c>
      <c r="BO879" t="s">
        <v>3</v>
      </c>
      <c r="BP879">
        <v>0</v>
      </c>
      <c r="BQ879">
        <v>1</v>
      </c>
      <c r="BR879">
        <v>0</v>
      </c>
      <c r="BS879">
        <v>1</v>
      </c>
      <c r="BT879">
        <v>1</v>
      </c>
      <c r="BU879">
        <v>1</v>
      </c>
      <c r="BV879">
        <v>1</v>
      </c>
      <c r="BW879">
        <v>1</v>
      </c>
      <c r="BX879">
        <v>1</v>
      </c>
      <c r="BY879" t="s">
        <v>3</v>
      </c>
      <c r="BZ879">
        <v>70</v>
      </c>
      <c r="CA879">
        <v>10</v>
      </c>
      <c r="CB879" t="s">
        <v>3</v>
      </c>
      <c r="CE879">
        <v>0</v>
      </c>
      <c r="CF879">
        <v>0</v>
      </c>
      <c r="CG879">
        <v>0</v>
      </c>
      <c r="CM879">
        <v>0</v>
      </c>
      <c r="CN879" t="s">
        <v>3</v>
      </c>
      <c r="CO879">
        <v>0</v>
      </c>
      <c r="CP879">
        <f t="shared" si="515"/>
        <v>1164.3500000000001</v>
      </c>
      <c r="CQ879">
        <f t="shared" si="516"/>
        <v>0.36</v>
      </c>
      <c r="CR879">
        <f t="shared" si="517"/>
        <v>2.38</v>
      </c>
      <c r="CS879">
        <f t="shared" si="518"/>
        <v>0.01</v>
      </c>
      <c r="CT879">
        <f t="shared" si="519"/>
        <v>230.13</v>
      </c>
      <c r="CU879">
        <f t="shared" si="520"/>
        <v>0</v>
      </c>
      <c r="CV879">
        <f t="shared" si="521"/>
        <v>0.57999999999999996</v>
      </c>
      <c r="CW879">
        <f t="shared" si="522"/>
        <v>0</v>
      </c>
      <c r="CX879">
        <f t="shared" si="523"/>
        <v>0</v>
      </c>
      <c r="CY879">
        <f t="shared" si="524"/>
        <v>805.45500000000004</v>
      </c>
      <c r="CZ879">
        <f t="shared" si="525"/>
        <v>115.065</v>
      </c>
      <c r="DC879" t="s">
        <v>3</v>
      </c>
      <c r="DD879" t="s">
        <v>3</v>
      </c>
      <c r="DE879" t="s">
        <v>3</v>
      </c>
      <c r="DF879" t="s">
        <v>3</v>
      </c>
      <c r="DG879" t="s">
        <v>3</v>
      </c>
      <c r="DH879" t="s">
        <v>3</v>
      </c>
      <c r="DI879" t="s">
        <v>3</v>
      </c>
      <c r="DJ879" t="s">
        <v>3</v>
      </c>
      <c r="DK879" t="s">
        <v>3</v>
      </c>
      <c r="DL879" t="s">
        <v>3</v>
      </c>
      <c r="DM879" t="s">
        <v>3</v>
      </c>
      <c r="DN879">
        <v>0</v>
      </c>
      <c r="DO879">
        <v>0</v>
      </c>
      <c r="DP879">
        <v>1</v>
      </c>
      <c r="DQ879">
        <v>1</v>
      </c>
      <c r="DU879">
        <v>16987630</v>
      </c>
      <c r="DV879" t="s">
        <v>21</v>
      </c>
      <c r="DW879" t="s">
        <v>21</v>
      </c>
      <c r="DX879">
        <v>1</v>
      </c>
      <c r="DZ879" t="s">
        <v>3</v>
      </c>
      <c r="EA879" t="s">
        <v>3</v>
      </c>
      <c r="EB879" t="s">
        <v>3</v>
      </c>
      <c r="EC879" t="s">
        <v>3</v>
      </c>
      <c r="EE879">
        <v>1306206291</v>
      </c>
      <c r="EF879">
        <v>1</v>
      </c>
      <c r="EG879" t="s">
        <v>23</v>
      </c>
      <c r="EH879">
        <v>0</v>
      </c>
      <c r="EI879" t="s">
        <v>3</v>
      </c>
      <c r="EJ879">
        <v>4</v>
      </c>
      <c r="EK879">
        <v>0</v>
      </c>
      <c r="EL879" t="s">
        <v>24</v>
      </c>
      <c r="EM879" t="s">
        <v>25</v>
      </c>
      <c r="EO879" t="s">
        <v>3</v>
      </c>
      <c r="EQ879">
        <v>0</v>
      </c>
      <c r="ER879">
        <v>232.87</v>
      </c>
      <c r="ES879">
        <v>0.36</v>
      </c>
      <c r="ET879">
        <v>2.38</v>
      </c>
      <c r="EU879">
        <v>0.01</v>
      </c>
      <c r="EV879">
        <v>230.13</v>
      </c>
      <c r="EW879">
        <v>0.57999999999999996</v>
      </c>
      <c r="EX879">
        <v>0</v>
      </c>
      <c r="EY879">
        <v>0</v>
      </c>
      <c r="FQ879">
        <v>0</v>
      </c>
      <c r="FR879">
        <f t="shared" si="526"/>
        <v>0</v>
      </c>
      <c r="FS879">
        <v>0</v>
      </c>
      <c r="FX879">
        <v>70</v>
      </c>
      <c r="FY879">
        <v>10</v>
      </c>
      <c r="GA879" t="s">
        <v>3</v>
      </c>
      <c r="GD879">
        <v>0</v>
      </c>
      <c r="GF879">
        <v>128380724</v>
      </c>
      <c r="GG879">
        <v>2</v>
      </c>
      <c r="GH879">
        <v>1</v>
      </c>
      <c r="GI879">
        <v>-2</v>
      </c>
      <c r="GJ879">
        <v>0</v>
      </c>
      <c r="GK879">
        <f>ROUND(R879*(R12)/100,2)</f>
        <v>0.08</v>
      </c>
      <c r="GL879">
        <f t="shared" si="527"/>
        <v>0</v>
      </c>
      <c r="GM879">
        <f t="shared" si="528"/>
        <v>2084.96</v>
      </c>
      <c r="GN879">
        <f t="shared" si="529"/>
        <v>0</v>
      </c>
      <c r="GO879">
        <f t="shared" si="530"/>
        <v>0</v>
      </c>
      <c r="GP879">
        <f t="shared" si="531"/>
        <v>2084.96</v>
      </c>
      <c r="GR879">
        <v>0</v>
      </c>
      <c r="GS879">
        <v>3</v>
      </c>
      <c r="GT879">
        <v>0</v>
      </c>
      <c r="GU879" t="s">
        <v>3</v>
      </c>
      <c r="GV879">
        <f t="shared" si="532"/>
        <v>0</v>
      </c>
      <c r="GW879">
        <v>1</v>
      </c>
      <c r="GX879">
        <f t="shared" si="533"/>
        <v>0</v>
      </c>
      <c r="HA879">
        <v>0</v>
      </c>
      <c r="HB879">
        <v>0</v>
      </c>
      <c r="HC879">
        <f t="shared" si="534"/>
        <v>0</v>
      </c>
      <c r="HE879" t="s">
        <v>3</v>
      </c>
      <c r="HF879" t="s">
        <v>3</v>
      </c>
      <c r="HM879" t="s">
        <v>3</v>
      </c>
      <c r="HN879" t="s">
        <v>3</v>
      </c>
      <c r="HO879" t="s">
        <v>3</v>
      </c>
      <c r="HP879" t="s">
        <v>3</v>
      </c>
      <c r="HQ879" t="s">
        <v>3</v>
      </c>
      <c r="IK879">
        <v>0</v>
      </c>
    </row>
    <row r="880" spans="1:245" x14ac:dyDescent="0.2">
      <c r="A880">
        <v>17</v>
      </c>
      <c r="B880">
        <v>1</v>
      </c>
      <c r="C880">
        <f>ROW(SmtRes!A301)</f>
        <v>301</v>
      </c>
      <c r="D880">
        <f>ROW(EtalonRes!A306)</f>
        <v>306</v>
      </c>
      <c r="E880" t="s">
        <v>318</v>
      </c>
      <c r="F880" t="s">
        <v>161</v>
      </c>
      <c r="G880" t="s">
        <v>162</v>
      </c>
      <c r="H880" t="s">
        <v>34</v>
      </c>
      <c r="I880">
        <f>ROUND(44/10,9)</f>
        <v>4.4000000000000004</v>
      </c>
      <c r="J880">
        <v>0</v>
      </c>
      <c r="K880">
        <f>ROUND(44/10,9)</f>
        <v>4.4000000000000004</v>
      </c>
      <c r="O880">
        <f t="shared" si="495"/>
        <v>2917.02</v>
      </c>
      <c r="P880">
        <f t="shared" si="496"/>
        <v>2.11</v>
      </c>
      <c r="Q880">
        <f t="shared" si="497"/>
        <v>0</v>
      </c>
      <c r="R880">
        <f t="shared" si="498"/>
        <v>0</v>
      </c>
      <c r="S880">
        <f t="shared" si="499"/>
        <v>2914.91</v>
      </c>
      <c r="T880">
        <f t="shared" si="500"/>
        <v>0</v>
      </c>
      <c r="U880">
        <f t="shared" si="501"/>
        <v>6.6880000000000006</v>
      </c>
      <c r="V880">
        <f t="shared" si="502"/>
        <v>0</v>
      </c>
      <c r="W880">
        <f t="shared" si="503"/>
        <v>0</v>
      </c>
      <c r="X880">
        <f t="shared" si="504"/>
        <v>2040.44</v>
      </c>
      <c r="Y880">
        <f t="shared" si="505"/>
        <v>291.49</v>
      </c>
      <c r="AA880">
        <v>1423013546</v>
      </c>
      <c r="AB880">
        <f t="shared" si="506"/>
        <v>662.96</v>
      </c>
      <c r="AC880">
        <f t="shared" si="507"/>
        <v>0.48</v>
      </c>
      <c r="AD880">
        <f t="shared" si="508"/>
        <v>0</v>
      </c>
      <c r="AE880">
        <f t="shared" si="509"/>
        <v>0</v>
      </c>
      <c r="AF880">
        <f t="shared" si="510"/>
        <v>662.48</v>
      </c>
      <c r="AG880">
        <f t="shared" si="511"/>
        <v>0</v>
      </c>
      <c r="AH880">
        <f t="shared" si="512"/>
        <v>1.52</v>
      </c>
      <c r="AI880">
        <f t="shared" si="513"/>
        <v>0</v>
      </c>
      <c r="AJ880">
        <f t="shared" si="514"/>
        <v>0</v>
      </c>
      <c r="AK880">
        <v>662.96</v>
      </c>
      <c r="AL880">
        <v>0.48</v>
      </c>
      <c r="AM880">
        <v>0</v>
      </c>
      <c r="AN880">
        <v>0</v>
      </c>
      <c r="AO880">
        <v>662.48</v>
      </c>
      <c r="AP880">
        <v>0</v>
      </c>
      <c r="AQ880">
        <v>1.52</v>
      </c>
      <c r="AR880">
        <v>0</v>
      </c>
      <c r="AS880">
        <v>0</v>
      </c>
      <c r="AT880">
        <v>70</v>
      </c>
      <c r="AU880">
        <v>10</v>
      </c>
      <c r="AV880">
        <v>1</v>
      </c>
      <c r="AW880">
        <v>1</v>
      </c>
      <c r="AZ880">
        <v>1</v>
      </c>
      <c r="BA880">
        <v>1</v>
      </c>
      <c r="BB880">
        <v>1</v>
      </c>
      <c r="BC880">
        <v>1</v>
      </c>
      <c r="BD880" t="s">
        <v>3</v>
      </c>
      <c r="BE880" t="s">
        <v>3</v>
      </c>
      <c r="BF880" t="s">
        <v>3</v>
      </c>
      <c r="BG880" t="s">
        <v>3</v>
      </c>
      <c r="BH880">
        <v>0</v>
      </c>
      <c r="BI880">
        <v>4</v>
      </c>
      <c r="BJ880" t="s">
        <v>163</v>
      </c>
      <c r="BM880">
        <v>0</v>
      </c>
      <c r="BN880">
        <v>0</v>
      </c>
      <c r="BO880" t="s">
        <v>3</v>
      </c>
      <c r="BP880">
        <v>0</v>
      </c>
      <c r="BQ880">
        <v>1</v>
      </c>
      <c r="BR880">
        <v>0</v>
      </c>
      <c r="BS880">
        <v>1</v>
      </c>
      <c r="BT880">
        <v>1</v>
      </c>
      <c r="BU880">
        <v>1</v>
      </c>
      <c r="BV880">
        <v>1</v>
      </c>
      <c r="BW880">
        <v>1</v>
      </c>
      <c r="BX880">
        <v>1</v>
      </c>
      <c r="BY880" t="s">
        <v>3</v>
      </c>
      <c r="BZ880">
        <v>70</v>
      </c>
      <c r="CA880">
        <v>10</v>
      </c>
      <c r="CB880" t="s">
        <v>3</v>
      </c>
      <c r="CE880">
        <v>0</v>
      </c>
      <c r="CF880">
        <v>0</v>
      </c>
      <c r="CG880">
        <v>0</v>
      </c>
      <c r="CM880">
        <v>0</v>
      </c>
      <c r="CN880" t="s">
        <v>3</v>
      </c>
      <c r="CO880">
        <v>0</v>
      </c>
      <c r="CP880">
        <f t="shared" si="515"/>
        <v>2917.02</v>
      </c>
      <c r="CQ880">
        <f t="shared" si="516"/>
        <v>0.48</v>
      </c>
      <c r="CR880">
        <f t="shared" si="517"/>
        <v>0</v>
      </c>
      <c r="CS880">
        <f t="shared" si="518"/>
        <v>0</v>
      </c>
      <c r="CT880">
        <f t="shared" si="519"/>
        <v>662.48</v>
      </c>
      <c r="CU880">
        <f t="shared" si="520"/>
        <v>0</v>
      </c>
      <c r="CV880">
        <f t="shared" si="521"/>
        <v>1.52</v>
      </c>
      <c r="CW880">
        <f t="shared" si="522"/>
        <v>0</v>
      </c>
      <c r="CX880">
        <f t="shared" si="523"/>
        <v>0</v>
      </c>
      <c r="CY880">
        <f t="shared" si="524"/>
        <v>2040.4369999999999</v>
      </c>
      <c r="CZ880">
        <f t="shared" si="525"/>
        <v>291.49099999999999</v>
      </c>
      <c r="DC880" t="s">
        <v>3</v>
      </c>
      <c r="DD880" t="s">
        <v>3</v>
      </c>
      <c r="DE880" t="s">
        <v>3</v>
      </c>
      <c r="DF880" t="s">
        <v>3</v>
      </c>
      <c r="DG880" t="s">
        <v>3</v>
      </c>
      <c r="DH880" t="s">
        <v>3</v>
      </c>
      <c r="DI880" t="s">
        <v>3</v>
      </c>
      <c r="DJ880" t="s">
        <v>3</v>
      </c>
      <c r="DK880" t="s">
        <v>3</v>
      </c>
      <c r="DL880" t="s">
        <v>3</v>
      </c>
      <c r="DM880" t="s">
        <v>3</v>
      </c>
      <c r="DN880">
        <v>0</v>
      </c>
      <c r="DO880">
        <v>0</v>
      </c>
      <c r="DP880">
        <v>1</v>
      </c>
      <c r="DQ880">
        <v>1</v>
      </c>
      <c r="DU880">
        <v>16987630</v>
      </c>
      <c r="DV880" t="s">
        <v>34</v>
      </c>
      <c r="DW880" t="s">
        <v>34</v>
      </c>
      <c r="DX880">
        <v>10</v>
      </c>
      <c r="DZ880" t="s">
        <v>3</v>
      </c>
      <c r="EA880" t="s">
        <v>3</v>
      </c>
      <c r="EB880" t="s">
        <v>3</v>
      </c>
      <c r="EC880" t="s">
        <v>3</v>
      </c>
      <c r="EE880">
        <v>1306206291</v>
      </c>
      <c r="EF880">
        <v>1</v>
      </c>
      <c r="EG880" t="s">
        <v>23</v>
      </c>
      <c r="EH880">
        <v>0</v>
      </c>
      <c r="EI880" t="s">
        <v>3</v>
      </c>
      <c r="EJ880">
        <v>4</v>
      </c>
      <c r="EK880">
        <v>0</v>
      </c>
      <c r="EL880" t="s">
        <v>24</v>
      </c>
      <c r="EM880" t="s">
        <v>25</v>
      </c>
      <c r="EO880" t="s">
        <v>3</v>
      </c>
      <c r="EQ880">
        <v>0</v>
      </c>
      <c r="ER880">
        <v>662.96</v>
      </c>
      <c r="ES880">
        <v>0.48</v>
      </c>
      <c r="ET880">
        <v>0</v>
      </c>
      <c r="EU880">
        <v>0</v>
      </c>
      <c r="EV880">
        <v>662.48</v>
      </c>
      <c r="EW880">
        <v>1.52</v>
      </c>
      <c r="EX880">
        <v>0</v>
      </c>
      <c r="EY880">
        <v>0</v>
      </c>
      <c r="FQ880">
        <v>0</v>
      </c>
      <c r="FR880">
        <f t="shared" si="526"/>
        <v>0</v>
      </c>
      <c r="FS880">
        <v>0</v>
      </c>
      <c r="FX880">
        <v>70</v>
      </c>
      <c r="FY880">
        <v>10</v>
      </c>
      <c r="GA880" t="s">
        <v>3</v>
      </c>
      <c r="GD880">
        <v>0</v>
      </c>
      <c r="GF880">
        <v>-422682725</v>
      </c>
      <c r="GG880">
        <v>2</v>
      </c>
      <c r="GH880">
        <v>1</v>
      </c>
      <c r="GI880">
        <v>-2</v>
      </c>
      <c r="GJ880">
        <v>0</v>
      </c>
      <c r="GK880">
        <f>ROUND(R880*(R12)/100,2)</f>
        <v>0</v>
      </c>
      <c r="GL880">
        <f t="shared" si="527"/>
        <v>0</v>
      </c>
      <c r="GM880">
        <f t="shared" si="528"/>
        <v>5248.95</v>
      </c>
      <c r="GN880">
        <f t="shared" si="529"/>
        <v>0</v>
      </c>
      <c r="GO880">
        <f t="shared" si="530"/>
        <v>0</v>
      </c>
      <c r="GP880">
        <f t="shared" si="531"/>
        <v>5248.95</v>
      </c>
      <c r="GR880">
        <v>0</v>
      </c>
      <c r="GS880">
        <v>3</v>
      </c>
      <c r="GT880">
        <v>0</v>
      </c>
      <c r="GU880" t="s">
        <v>3</v>
      </c>
      <c r="GV880">
        <f t="shared" si="532"/>
        <v>0</v>
      </c>
      <c r="GW880">
        <v>1</v>
      </c>
      <c r="GX880">
        <f t="shared" si="533"/>
        <v>0</v>
      </c>
      <c r="HA880">
        <v>0</v>
      </c>
      <c r="HB880">
        <v>0</v>
      </c>
      <c r="HC880">
        <f t="shared" si="534"/>
        <v>0</v>
      </c>
      <c r="HE880" t="s">
        <v>3</v>
      </c>
      <c r="HF880" t="s">
        <v>3</v>
      </c>
      <c r="HM880" t="s">
        <v>3</v>
      </c>
      <c r="HN880" t="s">
        <v>3</v>
      </c>
      <c r="HO880" t="s">
        <v>3</v>
      </c>
      <c r="HP880" t="s">
        <v>3</v>
      </c>
      <c r="HQ880" t="s">
        <v>3</v>
      </c>
      <c r="IK880">
        <v>0</v>
      </c>
    </row>
    <row r="881" spans="1:245" x14ac:dyDescent="0.2">
      <c r="A881">
        <v>17</v>
      </c>
      <c r="B881">
        <v>1</v>
      </c>
      <c r="C881">
        <f>ROW(SmtRes!A302)</f>
        <v>302</v>
      </c>
      <c r="D881">
        <f>ROW(EtalonRes!A307)</f>
        <v>307</v>
      </c>
      <c r="E881" t="s">
        <v>319</v>
      </c>
      <c r="F881" t="s">
        <v>19</v>
      </c>
      <c r="G881" t="s">
        <v>20</v>
      </c>
      <c r="H881" t="s">
        <v>21</v>
      </c>
      <c r="I881">
        <v>56</v>
      </c>
      <c r="J881">
        <v>0</v>
      </c>
      <c r="K881">
        <v>56</v>
      </c>
      <c r="O881">
        <f t="shared" si="495"/>
        <v>28556.080000000002</v>
      </c>
      <c r="P881">
        <f t="shared" si="496"/>
        <v>0</v>
      </c>
      <c r="Q881">
        <f t="shared" si="497"/>
        <v>0</v>
      </c>
      <c r="R881">
        <f t="shared" si="498"/>
        <v>0</v>
      </c>
      <c r="S881">
        <f t="shared" si="499"/>
        <v>28556.080000000002</v>
      </c>
      <c r="T881">
        <f t="shared" si="500"/>
        <v>0</v>
      </c>
      <c r="U881">
        <f t="shared" si="501"/>
        <v>65.52</v>
      </c>
      <c r="V881">
        <f t="shared" si="502"/>
        <v>0</v>
      </c>
      <c r="W881">
        <f t="shared" si="503"/>
        <v>0</v>
      </c>
      <c r="X881">
        <f t="shared" si="504"/>
        <v>19989.259999999998</v>
      </c>
      <c r="Y881">
        <f t="shared" si="505"/>
        <v>2855.61</v>
      </c>
      <c r="AA881">
        <v>1423013546</v>
      </c>
      <c r="AB881">
        <f t="shared" si="506"/>
        <v>509.93</v>
      </c>
      <c r="AC881">
        <f t="shared" si="507"/>
        <v>0</v>
      </c>
      <c r="AD881">
        <f t="shared" si="508"/>
        <v>0</v>
      </c>
      <c r="AE881">
        <f t="shared" si="509"/>
        <v>0</v>
      </c>
      <c r="AF881">
        <f t="shared" si="510"/>
        <v>509.93</v>
      </c>
      <c r="AG881">
        <f t="shared" si="511"/>
        <v>0</v>
      </c>
      <c r="AH881">
        <f t="shared" si="512"/>
        <v>1.17</v>
      </c>
      <c r="AI881">
        <f t="shared" si="513"/>
        <v>0</v>
      </c>
      <c r="AJ881">
        <f t="shared" si="514"/>
        <v>0</v>
      </c>
      <c r="AK881">
        <v>509.93</v>
      </c>
      <c r="AL881">
        <v>0</v>
      </c>
      <c r="AM881">
        <v>0</v>
      </c>
      <c r="AN881">
        <v>0</v>
      </c>
      <c r="AO881">
        <v>509.93</v>
      </c>
      <c r="AP881">
        <v>0</v>
      </c>
      <c r="AQ881">
        <v>1.17</v>
      </c>
      <c r="AR881">
        <v>0</v>
      </c>
      <c r="AS881">
        <v>0</v>
      </c>
      <c r="AT881">
        <v>70</v>
      </c>
      <c r="AU881">
        <v>10</v>
      </c>
      <c r="AV881">
        <v>1</v>
      </c>
      <c r="AW881">
        <v>1</v>
      </c>
      <c r="AZ881">
        <v>1</v>
      </c>
      <c r="BA881">
        <v>1</v>
      </c>
      <c r="BB881">
        <v>1</v>
      </c>
      <c r="BC881">
        <v>1</v>
      </c>
      <c r="BD881" t="s">
        <v>3</v>
      </c>
      <c r="BE881" t="s">
        <v>3</v>
      </c>
      <c r="BF881" t="s">
        <v>3</v>
      </c>
      <c r="BG881" t="s">
        <v>3</v>
      </c>
      <c r="BH881">
        <v>0</v>
      </c>
      <c r="BI881">
        <v>4</v>
      </c>
      <c r="BJ881" t="s">
        <v>22</v>
      </c>
      <c r="BM881">
        <v>0</v>
      </c>
      <c r="BN881">
        <v>0</v>
      </c>
      <c r="BO881" t="s">
        <v>3</v>
      </c>
      <c r="BP881">
        <v>0</v>
      </c>
      <c r="BQ881">
        <v>1</v>
      </c>
      <c r="BR881">
        <v>0</v>
      </c>
      <c r="BS881">
        <v>1</v>
      </c>
      <c r="BT881">
        <v>1</v>
      </c>
      <c r="BU881">
        <v>1</v>
      </c>
      <c r="BV881">
        <v>1</v>
      </c>
      <c r="BW881">
        <v>1</v>
      </c>
      <c r="BX881">
        <v>1</v>
      </c>
      <c r="BY881" t="s">
        <v>3</v>
      </c>
      <c r="BZ881">
        <v>70</v>
      </c>
      <c r="CA881">
        <v>10</v>
      </c>
      <c r="CB881" t="s">
        <v>3</v>
      </c>
      <c r="CE881">
        <v>0</v>
      </c>
      <c r="CF881">
        <v>0</v>
      </c>
      <c r="CG881">
        <v>0</v>
      </c>
      <c r="CM881">
        <v>0</v>
      </c>
      <c r="CN881" t="s">
        <v>3</v>
      </c>
      <c r="CO881">
        <v>0</v>
      </c>
      <c r="CP881">
        <f t="shared" si="515"/>
        <v>28556.080000000002</v>
      </c>
      <c r="CQ881">
        <f t="shared" si="516"/>
        <v>0</v>
      </c>
      <c r="CR881">
        <f t="shared" si="517"/>
        <v>0</v>
      </c>
      <c r="CS881">
        <f t="shared" si="518"/>
        <v>0</v>
      </c>
      <c r="CT881">
        <f t="shared" si="519"/>
        <v>509.93</v>
      </c>
      <c r="CU881">
        <f t="shared" si="520"/>
        <v>0</v>
      </c>
      <c r="CV881">
        <f t="shared" si="521"/>
        <v>1.17</v>
      </c>
      <c r="CW881">
        <f t="shared" si="522"/>
        <v>0</v>
      </c>
      <c r="CX881">
        <f t="shared" si="523"/>
        <v>0</v>
      </c>
      <c r="CY881">
        <f t="shared" si="524"/>
        <v>19989.256000000001</v>
      </c>
      <c r="CZ881">
        <f t="shared" si="525"/>
        <v>2855.6080000000006</v>
      </c>
      <c r="DC881" t="s">
        <v>3</v>
      </c>
      <c r="DD881" t="s">
        <v>3</v>
      </c>
      <c r="DE881" t="s">
        <v>3</v>
      </c>
      <c r="DF881" t="s">
        <v>3</v>
      </c>
      <c r="DG881" t="s">
        <v>3</v>
      </c>
      <c r="DH881" t="s">
        <v>3</v>
      </c>
      <c r="DI881" t="s">
        <v>3</v>
      </c>
      <c r="DJ881" t="s">
        <v>3</v>
      </c>
      <c r="DK881" t="s">
        <v>3</v>
      </c>
      <c r="DL881" t="s">
        <v>3</v>
      </c>
      <c r="DM881" t="s">
        <v>3</v>
      </c>
      <c r="DN881">
        <v>0</v>
      </c>
      <c r="DO881">
        <v>0</v>
      </c>
      <c r="DP881">
        <v>1</v>
      </c>
      <c r="DQ881">
        <v>1</v>
      </c>
      <c r="DU881">
        <v>16987630</v>
      </c>
      <c r="DV881" t="s">
        <v>21</v>
      </c>
      <c r="DW881" t="s">
        <v>21</v>
      </c>
      <c r="DX881">
        <v>1</v>
      </c>
      <c r="DZ881" t="s">
        <v>3</v>
      </c>
      <c r="EA881" t="s">
        <v>3</v>
      </c>
      <c r="EB881" t="s">
        <v>3</v>
      </c>
      <c r="EC881" t="s">
        <v>3</v>
      </c>
      <c r="EE881">
        <v>1306206291</v>
      </c>
      <c r="EF881">
        <v>1</v>
      </c>
      <c r="EG881" t="s">
        <v>23</v>
      </c>
      <c r="EH881">
        <v>0</v>
      </c>
      <c r="EI881" t="s">
        <v>3</v>
      </c>
      <c r="EJ881">
        <v>4</v>
      </c>
      <c r="EK881">
        <v>0</v>
      </c>
      <c r="EL881" t="s">
        <v>24</v>
      </c>
      <c r="EM881" t="s">
        <v>25</v>
      </c>
      <c r="EO881" t="s">
        <v>3</v>
      </c>
      <c r="EQ881">
        <v>0</v>
      </c>
      <c r="ER881">
        <v>509.93</v>
      </c>
      <c r="ES881">
        <v>0</v>
      </c>
      <c r="ET881">
        <v>0</v>
      </c>
      <c r="EU881">
        <v>0</v>
      </c>
      <c r="EV881">
        <v>509.93</v>
      </c>
      <c r="EW881">
        <v>1.17</v>
      </c>
      <c r="EX881">
        <v>0</v>
      </c>
      <c r="EY881">
        <v>0</v>
      </c>
      <c r="FQ881">
        <v>0</v>
      </c>
      <c r="FR881">
        <f t="shared" si="526"/>
        <v>0</v>
      </c>
      <c r="FS881">
        <v>0</v>
      </c>
      <c r="FX881">
        <v>70</v>
      </c>
      <c r="FY881">
        <v>10</v>
      </c>
      <c r="GA881" t="s">
        <v>3</v>
      </c>
      <c r="GD881">
        <v>0</v>
      </c>
      <c r="GF881">
        <v>-1066154073</v>
      </c>
      <c r="GG881">
        <v>2</v>
      </c>
      <c r="GH881">
        <v>1</v>
      </c>
      <c r="GI881">
        <v>-2</v>
      </c>
      <c r="GJ881">
        <v>0</v>
      </c>
      <c r="GK881">
        <f>ROUND(R881*(R12)/100,2)</f>
        <v>0</v>
      </c>
      <c r="GL881">
        <f t="shared" si="527"/>
        <v>0</v>
      </c>
      <c r="GM881">
        <f t="shared" si="528"/>
        <v>51400.95</v>
      </c>
      <c r="GN881">
        <f t="shared" si="529"/>
        <v>0</v>
      </c>
      <c r="GO881">
        <f t="shared" si="530"/>
        <v>0</v>
      </c>
      <c r="GP881">
        <f t="shared" si="531"/>
        <v>51400.95</v>
      </c>
      <c r="GR881">
        <v>0</v>
      </c>
      <c r="GS881">
        <v>3</v>
      </c>
      <c r="GT881">
        <v>0</v>
      </c>
      <c r="GU881" t="s">
        <v>3</v>
      </c>
      <c r="GV881">
        <f t="shared" si="532"/>
        <v>0</v>
      </c>
      <c r="GW881">
        <v>1</v>
      </c>
      <c r="GX881">
        <f t="shared" si="533"/>
        <v>0</v>
      </c>
      <c r="HA881">
        <v>0</v>
      </c>
      <c r="HB881">
        <v>0</v>
      </c>
      <c r="HC881">
        <f t="shared" si="534"/>
        <v>0</v>
      </c>
      <c r="HE881" t="s">
        <v>3</v>
      </c>
      <c r="HF881" t="s">
        <v>3</v>
      </c>
      <c r="HM881" t="s">
        <v>3</v>
      </c>
      <c r="HN881" t="s">
        <v>3</v>
      </c>
      <c r="HO881" t="s">
        <v>3</v>
      </c>
      <c r="HP881" t="s">
        <v>3</v>
      </c>
      <c r="HQ881" t="s">
        <v>3</v>
      </c>
      <c r="IK881">
        <v>0</v>
      </c>
    </row>
    <row r="882" spans="1:245" x14ac:dyDescent="0.2">
      <c r="A882">
        <v>17</v>
      </c>
      <c r="B882">
        <v>1</v>
      </c>
      <c r="E882" t="s">
        <v>3</v>
      </c>
      <c r="F882" t="s">
        <v>26</v>
      </c>
      <c r="G882" t="s">
        <v>27</v>
      </c>
      <c r="H882" t="s">
        <v>177</v>
      </c>
      <c r="I882">
        <v>56</v>
      </c>
      <c r="J882">
        <v>0</v>
      </c>
      <c r="K882">
        <v>56</v>
      </c>
      <c r="O882">
        <f t="shared" si="495"/>
        <v>10080</v>
      </c>
      <c r="P882">
        <f t="shared" si="496"/>
        <v>10080</v>
      </c>
      <c r="Q882">
        <f t="shared" si="497"/>
        <v>0</v>
      </c>
      <c r="R882">
        <f t="shared" si="498"/>
        <v>0</v>
      </c>
      <c r="S882">
        <f t="shared" si="499"/>
        <v>0</v>
      </c>
      <c r="T882">
        <f t="shared" si="500"/>
        <v>0</v>
      </c>
      <c r="U882">
        <f t="shared" si="501"/>
        <v>0</v>
      </c>
      <c r="V882">
        <f t="shared" si="502"/>
        <v>0</v>
      </c>
      <c r="W882">
        <f t="shared" si="503"/>
        <v>0</v>
      </c>
      <c r="X882">
        <f t="shared" si="504"/>
        <v>0</v>
      </c>
      <c r="Y882">
        <f t="shared" si="505"/>
        <v>0</v>
      </c>
      <c r="AA882">
        <v>-1</v>
      </c>
      <c r="AB882">
        <f t="shared" si="506"/>
        <v>180</v>
      </c>
      <c r="AC882">
        <f t="shared" si="507"/>
        <v>180</v>
      </c>
      <c r="AD882">
        <f>ROUND((ET882),6)</f>
        <v>0</v>
      </c>
      <c r="AE882">
        <f t="shared" si="509"/>
        <v>0</v>
      </c>
      <c r="AF882">
        <f t="shared" si="510"/>
        <v>0</v>
      </c>
      <c r="AG882">
        <f t="shared" si="511"/>
        <v>0</v>
      </c>
      <c r="AH882">
        <f t="shared" si="512"/>
        <v>0</v>
      </c>
      <c r="AI882">
        <f t="shared" si="513"/>
        <v>0</v>
      </c>
      <c r="AJ882">
        <f t="shared" si="514"/>
        <v>0</v>
      </c>
      <c r="AK882">
        <v>180</v>
      </c>
      <c r="AL882">
        <v>180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1</v>
      </c>
      <c r="AW882">
        <v>1</v>
      </c>
      <c r="AZ882">
        <v>1</v>
      </c>
      <c r="BA882">
        <v>1</v>
      </c>
      <c r="BB882">
        <v>1</v>
      </c>
      <c r="BC882">
        <v>1</v>
      </c>
      <c r="BD882" t="s">
        <v>3</v>
      </c>
      <c r="BE882" t="s">
        <v>3</v>
      </c>
      <c r="BF882" t="s">
        <v>3</v>
      </c>
      <c r="BG882" t="s">
        <v>3</v>
      </c>
      <c r="BH882">
        <v>3</v>
      </c>
      <c r="BI882">
        <v>1</v>
      </c>
      <c r="BJ882" t="s">
        <v>3</v>
      </c>
      <c r="BM882">
        <v>356</v>
      </c>
      <c r="BN882">
        <v>0</v>
      </c>
      <c r="BO882" t="s">
        <v>3</v>
      </c>
      <c r="BP882">
        <v>0</v>
      </c>
      <c r="BQ882">
        <v>0</v>
      </c>
      <c r="BR882">
        <v>0</v>
      </c>
      <c r="BS882">
        <v>1</v>
      </c>
      <c r="BT882">
        <v>1</v>
      </c>
      <c r="BU882">
        <v>1</v>
      </c>
      <c r="BV882">
        <v>1</v>
      </c>
      <c r="BW882">
        <v>1</v>
      </c>
      <c r="BX882">
        <v>1</v>
      </c>
      <c r="BY882" t="s">
        <v>3</v>
      </c>
      <c r="BZ882">
        <v>67</v>
      </c>
      <c r="CA882">
        <v>67</v>
      </c>
      <c r="CB882" t="s">
        <v>3</v>
      </c>
      <c r="CE882">
        <v>0</v>
      </c>
      <c r="CF882">
        <v>0</v>
      </c>
      <c r="CG882">
        <v>0</v>
      </c>
      <c r="CM882">
        <v>0</v>
      </c>
      <c r="CN882" t="s">
        <v>3</v>
      </c>
      <c r="CO882">
        <v>0</v>
      </c>
      <c r="CP882">
        <f t="shared" si="515"/>
        <v>10080</v>
      </c>
      <c r="CQ882">
        <f>AC882*BC882</f>
        <v>180</v>
      </c>
      <c r="CR882">
        <f>AD882*BB882</f>
        <v>0</v>
      </c>
      <c r="CS882">
        <f>AE882*BS882</f>
        <v>0</v>
      </c>
      <c r="CT882">
        <f>AF882*BA882</f>
        <v>0</v>
      </c>
      <c r="CU882">
        <f t="shared" si="520"/>
        <v>0</v>
      </c>
      <c r="CV882">
        <f>AH882</f>
        <v>0</v>
      </c>
      <c r="CW882">
        <f t="shared" si="522"/>
        <v>0</v>
      </c>
      <c r="CX882">
        <f t="shared" si="523"/>
        <v>0</v>
      </c>
      <c r="CY882">
        <f>0</f>
        <v>0</v>
      </c>
      <c r="CZ882">
        <f>0</f>
        <v>0</v>
      </c>
      <c r="DC882" t="s">
        <v>3</v>
      </c>
      <c r="DD882" t="s">
        <v>3</v>
      </c>
      <c r="DE882" t="s">
        <v>3</v>
      </c>
      <c r="DF882" t="s">
        <v>3</v>
      </c>
      <c r="DG882" t="s">
        <v>3</v>
      </c>
      <c r="DH882" t="s">
        <v>3</v>
      </c>
      <c r="DI882" t="s">
        <v>3</v>
      </c>
      <c r="DJ882" t="s">
        <v>3</v>
      </c>
      <c r="DK882" t="s">
        <v>3</v>
      </c>
      <c r="DL882" t="s">
        <v>3</v>
      </c>
      <c r="DM882" t="s">
        <v>3</v>
      </c>
      <c r="DN882">
        <v>0</v>
      </c>
      <c r="DO882">
        <v>0</v>
      </c>
      <c r="DP882">
        <v>1</v>
      </c>
      <c r="DQ882">
        <v>1</v>
      </c>
      <c r="DU882">
        <v>1013</v>
      </c>
      <c r="DV882" t="s">
        <v>177</v>
      </c>
      <c r="DW882" t="s">
        <v>177</v>
      </c>
      <c r="DX882">
        <v>7.0999999999999994E-2</v>
      </c>
      <c r="DZ882" t="s">
        <v>3</v>
      </c>
      <c r="EA882" t="s">
        <v>3</v>
      </c>
      <c r="EB882" t="s">
        <v>3</v>
      </c>
      <c r="EC882" t="s">
        <v>3</v>
      </c>
      <c r="EE882">
        <v>0</v>
      </c>
      <c r="EF882">
        <v>0</v>
      </c>
      <c r="EG882" t="s">
        <v>3</v>
      </c>
      <c r="EH882">
        <v>0</v>
      </c>
      <c r="EI882" t="s">
        <v>3</v>
      </c>
      <c r="EJ882">
        <v>0</v>
      </c>
      <c r="EK882">
        <v>356</v>
      </c>
      <c r="EL882" t="s">
        <v>3</v>
      </c>
      <c r="EM882" t="s">
        <v>3</v>
      </c>
      <c r="EO882" t="s">
        <v>3</v>
      </c>
      <c r="EQ882">
        <v>1024</v>
      </c>
      <c r="ER882">
        <v>180</v>
      </c>
      <c r="ES882">
        <v>180</v>
      </c>
      <c r="ET882">
        <v>0</v>
      </c>
      <c r="EU882">
        <v>0</v>
      </c>
      <c r="EV882">
        <v>0</v>
      </c>
      <c r="EW882">
        <v>0</v>
      </c>
      <c r="EX882">
        <v>0</v>
      </c>
      <c r="EY882">
        <v>0</v>
      </c>
      <c r="FQ882">
        <v>10080</v>
      </c>
      <c r="FR882">
        <f t="shared" si="526"/>
        <v>0</v>
      </c>
      <c r="FS882">
        <v>1</v>
      </c>
      <c r="FX882">
        <v>67</v>
      </c>
      <c r="FY882">
        <v>67</v>
      </c>
      <c r="GA882" t="s">
        <v>30</v>
      </c>
      <c r="GD882">
        <v>0</v>
      </c>
      <c r="GF882">
        <v>-54322067</v>
      </c>
      <c r="GG882">
        <v>2</v>
      </c>
      <c r="GH882">
        <v>0</v>
      </c>
      <c r="GI882">
        <v>-2</v>
      </c>
      <c r="GJ882">
        <v>0</v>
      </c>
      <c r="GK882">
        <f>ROUND(R882*(R12)/100,2)</f>
        <v>0</v>
      </c>
      <c r="GL882">
        <f t="shared" si="527"/>
        <v>0</v>
      </c>
      <c r="GM882">
        <f t="shared" si="528"/>
        <v>10080</v>
      </c>
      <c r="GN882">
        <f t="shared" si="529"/>
        <v>10080</v>
      </c>
      <c r="GO882">
        <f t="shared" si="530"/>
        <v>0</v>
      </c>
      <c r="GP882">
        <f t="shared" si="531"/>
        <v>0</v>
      </c>
      <c r="GR882">
        <v>0</v>
      </c>
      <c r="GS882">
        <v>4</v>
      </c>
      <c r="GT882">
        <v>0</v>
      </c>
      <c r="GU882" t="s">
        <v>3</v>
      </c>
      <c r="GV882">
        <f t="shared" si="532"/>
        <v>0</v>
      </c>
      <c r="GW882">
        <v>1</v>
      </c>
      <c r="GX882">
        <f t="shared" si="533"/>
        <v>0</v>
      </c>
      <c r="HA882">
        <v>0</v>
      </c>
      <c r="HB882">
        <v>0</v>
      </c>
      <c r="HC882">
        <f t="shared" si="534"/>
        <v>0</v>
      </c>
      <c r="HE882" t="s">
        <v>3</v>
      </c>
      <c r="HF882" t="s">
        <v>3</v>
      </c>
      <c r="HM882" t="s">
        <v>3</v>
      </c>
      <c r="HN882" t="s">
        <v>3</v>
      </c>
      <c r="HO882" t="s">
        <v>3</v>
      </c>
      <c r="HP882" t="s">
        <v>3</v>
      </c>
      <c r="HQ882" t="s">
        <v>3</v>
      </c>
      <c r="IK882">
        <v>0</v>
      </c>
    </row>
    <row r="883" spans="1:245" x14ac:dyDescent="0.2">
      <c r="A883">
        <v>17</v>
      </c>
      <c r="B883">
        <v>1</v>
      </c>
      <c r="C883">
        <f>ROW(SmtRes!A303)</f>
        <v>303</v>
      </c>
      <c r="D883">
        <f>ROW(EtalonRes!A308)</f>
        <v>308</v>
      </c>
      <c r="E883" t="s">
        <v>320</v>
      </c>
      <c r="F883" t="s">
        <v>321</v>
      </c>
      <c r="G883" t="s">
        <v>322</v>
      </c>
      <c r="H883" t="s">
        <v>34</v>
      </c>
      <c r="I883">
        <f>ROUND(230/10,9)</f>
        <v>23</v>
      </c>
      <c r="J883">
        <v>0</v>
      </c>
      <c r="K883">
        <f>ROUND(230/10,9)</f>
        <v>23</v>
      </c>
      <c r="O883">
        <f t="shared" si="495"/>
        <v>4510.99</v>
      </c>
      <c r="P883">
        <f t="shared" si="496"/>
        <v>0</v>
      </c>
      <c r="Q883">
        <f t="shared" si="497"/>
        <v>0</v>
      </c>
      <c r="R883">
        <f t="shared" si="498"/>
        <v>0</v>
      </c>
      <c r="S883">
        <f t="shared" si="499"/>
        <v>4510.99</v>
      </c>
      <c r="T883">
        <f t="shared" si="500"/>
        <v>0</v>
      </c>
      <c r="U883">
        <f t="shared" si="501"/>
        <v>10.35</v>
      </c>
      <c r="V883">
        <f t="shared" si="502"/>
        <v>0</v>
      </c>
      <c r="W883">
        <f t="shared" si="503"/>
        <v>0</v>
      </c>
      <c r="X883">
        <f t="shared" si="504"/>
        <v>3157.69</v>
      </c>
      <c r="Y883">
        <f t="shared" si="505"/>
        <v>451.1</v>
      </c>
      <c r="AA883">
        <v>1423013546</v>
      </c>
      <c r="AB883">
        <f t="shared" si="506"/>
        <v>196.13</v>
      </c>
      <c r="AC883">
        <f t="shared" si="507"/>
        <v>0</v>
      </c>
      <c r="AD883">
        <f t="shared" ref="AD883:AD889" si="535">ROUND((((ET883)-(EU883))+AE883),6)</f>
        <v>0</v>
      </c>
      <c r="AE883">
        <f t="shared" si="509"/>
        <v>0</v>
      </c>
      <c r="AF883">
        <f t="shared" si="510"/>
        <v>196.13</v>
      </c>
      <c r="AG883">
        <f t="shared" si="511"/>
        <v>0</v>
      </c>
      <c r="AH883">
        <f t="shared" si="512"/>
        <v>0.45</v>
      </c>
      <c r="AI883">
        <f t="shared" si="513"/>
        <v>0</v>
      </c>
      <c r="AJ883">
        <f t="shared" si="514"/>
        <v>0</v>
      </c>
      <c r="AK883">
        <v>196.13</v>
      </c>
      <c r="AL883">
        <v>0</v>
      </c>
      <c r="AM883">
        <v>0</v>
      </c>
      <c r="AN883">
        <v>0</v>
      </c>
      <c r="AO883">
        <v>196.13</v>
      </c>
      <c r="AP883">
        <v>0</v>
      </c>
      <c r="AQ883">
        <v>0.45</v>
      </c>
      <c r="AR883">
        <v>0</v>
      </c>
      <c r="AS883">
        <v>0</v>
      </c>
      <c r="AT883">
        <v>70</v>
      </c>
      <c r="AU883">
        <v>10</v>
      </c>
      <c r="AV883">
        <v>1</v>
      </c>
      <c r="AW883">
        <v>1</v>
      </c>
      <c r="AZ883">
        <v>1</v>
      </c>
      <c r="BA883">
        <v>1</v>
      </c>
      <c r="BB883">
        <v>1</v>
      </c>
      <c r="BC883">
        <v>1</v>
      </c>
      <c r="BD883" t="s">
        <v>3</v>
      </c>
      <c r="BE883" t="s">
        <v>3</v>
      </c>
      <c r="BF883" t="s">
        <v>3</v>
      </c>
      <c r="BG883" t="s">
        <v>3</v>
      </c>
      <c r="BH883">
        <v>0</v>
      </c>
      <c r="BI883">
        <v>4</v>
      </c>
      <c r="BJ883" t="s">
        <v>323</v>
      </c>
      <c r="BM883">
        <v>0</v>
      </c>
      <c r="BN883">
        <v>0</v>
      </c>
      <c r="BO883" t="s">
        <v>3</v>
      </c>
      <c r="BP883">
        <v>0</v>
      </c>
      <c r="BQ883">
        <v>1</v>
      </c>
      <c r="BR883">
        <v>0</v>
      </c>
      <c r="BS883">
        <v>1</v>
      </c>
      <c r="BT883">
        <v>1</v>
      </c>
      <c r="BU883">
        <v>1</v>
      </c>
      <c r="BV883">
        <v>1</v>
      </c>
      <c r="BW883">
        <v>1</v>
      </c>
      <c r="BX883">
        <v>1</v>
      </c>
      <c r="BY883" t="s">
        <v>3</v>
      </c>
      <c r="BZ883">
        <v>70</v>
      </c>
      <c r="CA883">
        <v>10</v>
      </c>
      <c r="CB883" t="s">
        <v>3</v>
      </c>
      <c r="CE883">
        <v>0</v>
      </c>
      <c r="CF883">
        <v>0</v>
      </c>
      <c r="CG883">
        <v>0</v>
      </c>
      <c r="CM883">
        <v>0</v>
      </c>
      <c r="CN883" t="s">
        <v>3</v>
      </c>
      <c r="CO883">
        <v>0</v>
      </c>
      <c r="CP883">
        <f t="shared" si="515"/>
        <v>4510.99</v>
      </c>
      <c r="CQ883">
        <f t="shared" ref="CQ883:CQ889" si="536">(AC883*BC883*AW883)</f>
        <v>0</v>
      </c>
      <c r="CR883">
        <f t="shared" ref="CR883:CR889" si="537">((((ET883)*BB883-(EU883)*BS883)+AE883*BS883)*AV883)</f>
        <v>0</v>
      </c>
      <c r="CS883">
        <f t="shared" ref="CS883:CS889" si="538">(AE883*BS883*AV883)</f>
        <v>0</v>
      </c>
      <c r="CT883">
        <f t="shared" ref="CT883:CT889" si="539">(AF883*BA883*AV883)</f>
        <v>196.13</v>
      </c>
      <c r="CU883">
        <f t="shared" si="520"/>
        <v>0</v>
      </c>
      <c r="CV883">
        <f t="shared" ref="CV883:CV889" si="540">(AH883*AV883)</f>
        <v>0.45</v>
      </c>
      <c r="CW883">
        <f t="shared" si="522"/>
        <v>0</v>
      </c>
      <c r="CX883">
        <f t="shared" si="523"/>
        <v>0</v>
      </c>
      <c r="CY883">
        <f t="shared" ref="CY883:CY889" si="541">((S883*BZ883)/100)</f>
        <v>3157.6929999999998</v>
      </c>
      <c r="CZ883">
        <f t="shared" ref="CZ883:CZ889" si="542">((S883*CA883)/100)</f>
        <v>451.09899999999993</v>
      </c>
      <c r="DC883" t="s">
        <v>3</v>
      </c>
      <c r="DD883" t="s">
        <v>3</v>
      </c>
      <c r="DE883" t="s">
        <v>3</v>
      </c>
      <c r="DF883" t="s">
        <v>3</v>
      </c>
      <c r="DG883" t="s">
        <v>3</v>
      </c>
      <c r="DH883" t="s">
        <v>3</v>
      </c>
      <c r="DI883" t="s">
        <v>3</v>
      </c>
      <c r="DJ883" t="s">
        <v>3</v>
      </c>
      <c r="DK883" t="s">
        <v>3</v>
      </c>
      <c r="DL883" t="s">
        <v>3</v>
      </c>
      <c r="DM883" t="s">
        <v>3</v>
      </c>
      <c r="DN883">
        <v>0</v>
      </c>
      <c r="DO883">
        <v>0</v>
      </c>
      <c r="DP883">
        <v>1</v>
      </c>
      <c r="DQ883">
        <v>1</v>
      </c>
      <c r="DU883">
        <v>16987630</v>
      </c>
      <c r="DV883" t="s">
        <v>34</v>
      </c>
      <c r="DW883" t="s">
        <v>34</v>
      </c>
      <c r="DX883">
        <v>10</v>
      </c>
      <c r="DZ883" t="s">
        <v>3</v>
      </c>
      <c r="EA883" t="s">
        <v>3</v>
      </c>
      <c r="EB883" t="s">
        <v>3</v>
      </c>
      <c r="EC883" t="s">
        <v>3</v>
      </c>
      <c r="EE883">
        <v>1306206291</v>
      </c>
      <c r="EF883">
        <v>1</v>
      </c>
      <c r="EG883" t="s">
        <v>23</v>
      </c>
      <c r="EH883">
        <v>0</v>
      </c>
      <c r="EI883" t="s">
        <v>3</v>
      </c>
      <c r="EJ883">
        <v>4</v>
      </c>
      <c r="EK883">
        <v>0</v>
      </c>
      <c r="EL883" t="s">
        <v>24</v>
      </c>
      <c r="EM883" t="s">
        <v>25</v>
      </c>
      <c r="EO883" t="s">
        <v>3</v>
      </c>
      <c r="EQ883">
        <v>0</v>
      </c>
      <c r="ER883">
        <v>196.13</v>
      </c>
      <c r="ES883">
        <v>0</v>
      </c>
      <c r="ET883">
        <v>0</v>
      </c>
      <c r="EU883">
        <v>0</v>
      </c>
      <c r="EV883">
        <v>196.13</v>
      </c>
      <c r="EW883">
        <v>0.45</v>
      </c>
      <c r="EX883">
        <v>0</v>
      </c>
      <c r="EY883">
        <v>0</v>
      </c>
      <c r="FQ883">
        <v>0</v>
      </c>
      <c r="FR883">
        <f t="shared" si="526"/>
        <v>0</v>
      </c>
      <c r="FS883">
        <v>0</v>
      </c>
      <c r="FX883">
        <v>70</v>
      </c>
      <c r="FY883">
        <v>10</v>
      </c>
      <c r="GA883" t="s">
        <v>3</v>
      </c>
      <c r="GD883">
        <v>0</v>
      </c>
      <c r="GF883">
        <v>-660895452</v>
      </c>
      <c r="GG883">
        <v>2</v>
      </c>
      <c r="GH883">
        <v>1</v>
      </c>
      <c r="GI883">
        <v>-2</v>
      </c>
      <c r="GJ883">
        <v>0</v>
      </c>
      <c r="GK883">
        <f>ROUND(R883*(R12)/100,2)</f>
        <v>0</v>
      </c>
      <c r="GL883">
        <f t="shared" si="527"/>
        <v>0</v>
      </c>
      <c r="GM883">
        <f t="shared" si="528"/>
        <v>8119.78</v>
      </c>
      <c r="GN883">
        <f t="shared" si="529"/>
        <v>0</v>
      </c>
      <c r="GO883">
        <f t="shared" si="530"/>
        <v>0</v>
      </c>
      <c r="GP883">
        <f t="shared" si="531"/>
        <v>8119.78</v>
      </c>
      <c r="GR883">
        <v>0</v>
      </c>
      <c r="GS883">
        <v>3</v>
      </c>
      <c r="GT883">
        <v>0</v>
      </c>
      <c r="GU883" t="s">
        <v>3</v>
      </c>
      <c r="GV883">
        <f t="shared" si="532"/>
        <v>0</v>
      </c>
      <c r="GW883">
        <v>1</v>
      </c>
      <c r="GX883">
        <f t="shared" si="533"/>
        <v>0</v>
      </c>
      <c r="HA883">
        <v>0</v>
      </c>
      <c r="HB883">
        <v>0</v>
      </c>
      <c r="HC883">
        <f t="shared" si="534"/>
        <v>0</v>
      </c>
      <c r="HE883" t="s">
        <v>3</v>
      </c>
      <c r="HF883" t="s">
        <v>3</v>
      </c>
      <c r="HM883" t="s">
        <v>3</v>
      </c>
      <c r="HN883" t="s">
        <v>3</v>
      </c>
      <c r="HO883" t="s">
        <v>3</v>
      </c>
      <c r="HP883" t="s">
        <v>3</v>
      </c>
      <c r="HQ883" t="s">
        <v>3</v>
      </c>
      <c r="IK883">
        <v>0</v>
      </c>
    </row>
    <row r="884" spans="1:245" x14ac:dyDescent="0.2">
      <c r="A884">
        <v>17</v>
      </c>
      <c r="B884">
        <v>1</v>
      </c>
      <c r="C884">
        <f>ROW(SmtRes!A304)</f>
        <v>304</v>
      </c>
      <c r="D884">
        <f>ROW(EtalonRes!A310)</f>
        <v>310</v>
      </c>
      <c r="E884" t="s">
        <v>324</v>
      </c>
      <c r="F884" t="s">
        <v>161</v>
      </c>
      <c r="G884" t="s">
        <v>162</v>
      </c>
      <c r="H884" t="s">
        <v>34</v>
      </c>
      <c r="I884">
        <f>ROUND(34/10,9)</f>
        <v>3.4</v>
      </c>
      <c r="J884">
        <v>0</v>
      </c>
      <c r="K884">
        <f>ROUND(34/10,9)</f>
        <v>3.4</v>
      </c>
      <c r="O884">
        <f t="shared" si="495"/>
        <v>2254.06</v>
      </c>
      <c r="P884">
        <f t="shared" si="496"/>
        <v>1.63</v>
      </c>
      <c r="Q884">
        <f t="shared" si="497"/>
        <v>0</v>
      </c>
      <c r="R884">
        <f t="shared" si="498"/>
        <v>0</v>
      </c>
      <c r="S884">
        <f t="shared" si="499"/>
        <v>2252.4299999999998</v>
      </c>
      <c r="T884">
        <f t="shared" si="500"/>
        <v>0</v>
      </c>
      <c r="U884">
        <f t="shared" si="501"/>
        <v>5.1680000000000001</v>
      </c>
      <c r="V884">
        <f t="shared" si="502"/>
        <v>0</v>
      </c>
      <c r="W884">
        <f t="shared" si="503"/>
        <v>0</v>
      </c>
      <c r="X884">
        <f t="shared" si="504"/>
        <v>1576.7</v>
      </c>
      <c r="Y884">
        <f t="shared" si="505"/>
        <v>225.24</v>
      </c>
      <c r="AA884">
        <v>1423013546</v>
      </c>
      <c r="AB884">
        <f t="shared" si="506"/>
        <v>662.96</v>
      </c>
      <c r="AC884">
        <f t="shared" si="507"/>
        <v>0.48</v>
      </c>
      <c r="AD884">
        <f t="shared" si="535"/>
        <v>0</v>
      </c>
      <c r="AE884">
        <f t="shared" si="509"/>
        <v>0</v>
      </c>
      <c r="AF884">
        <f t="shared" si="510"/>
        <v>662.48</v>
      </c>
      <c r="AG884">
        <f t="shared" si="511"/>
        <v>0</v>
      </c>
      <c r="AH884">
        <f t="shared" si="512"/>
        <v>1.52</v>
      </c>
      <c r="AI884">
        <f t="shared" si="513"/>
        <v>0</v>
      </c>
      <c r="AJ884">
        <f t="shared" si="514"/>
        <v>0</v>
      </c>
      <c r="AK884">
        <v>662.96</v>
      </c>
      <c r="AL884">
        <v>0.48</v>
      </c>
      <c r="AM884">
        <v>0</v>
      </c>
      <c r="AN884">
        <v>0</v>
      </c>
      <c r="AO884">
        <v>662.48</v>
      </c>
      <c r="AP884">
        <v>0</v>
      </c>
      <c r="AQ884">
        <v>1.52</v>
      </c>
      <c r="AR884">
        <v>0</v>
      </c>
      <c r="AS884">
        <v>0</v>
      </c>
      <c r="AT884">
        <v>70</v>
      </c>
      <c r="AU884">
        <v>10</v>
      </c>
      <c r="AV884">
        <v>1</v>
      </c>
      <c r="AW884">
        <v>1</v>
      </c>
      <c r="AZ884">
        <v>1</v>
      </c>
      <c r="BA884">
        <v>1</v>
      </c>
      <c r="BB884">
        <v>1</v>
      </c>
      <c r="BC884">
        <v>1</v>
      </c>
      <c r="BD884" t="s">
        <v>3</v>
      </c>
      <c r="BE884" t="s">
        <v>3</v>
      </c>
      <c r="BF884" t="s">
        <v>3</v>
      </c>
      <c r="BG884" t="s">
        <v>3</v>
      </c>
      <c r="BH884">
        <v>0</v>
      </c>
      <c r="BI884">
        <v>4</v>
      </c>
      <c r="BJ884" t="s">
        <v>163</v>
      </c>
      <c r="BM884">
        <v>0</v>
      </c>
      <c r="BN884">
        <v>0</v>
      </c>
      <c r="BO884" t="s">
        <v>3</v>
      </c>
      <c r="BP884">
        <v>0</v>
      </c>
      <c r="BQ884">
        <v>1</v>
      </c>
      <c r="BR884">
        <v>0</v>
      </c>
      <c r="BS884">
        <v>1</v>
      </c>
      <c r="BT884">
        <v>1</v>
      </c>
      <c r="BU884">
        <v>1</v>
      </c>
      <c r="BV884">
        <v>1</v>
      </c>
      <c r="BW884">
        <v>1</v>
      </c>
      <c r="BX884">
        <v>1</v>
      </c>
      <c r="BY884" t="s">
        <v>3</v>
      </c>
      <c r="BZ884">
        <v>70</v>
      </c>
      <c r="CA884">
        <v>10</v>
      </c>
      <c r="CB884" t="s">
        <v>3</v>
      </c>
      <c r="CE884">
        <v>0</v>
      </c>
      <c r="CF884">
        <v>0</v>
      </c>
      <c r="CG884">
        <v>0</v>
      </c>
      <c r="CM884">
        <v>0</v>
      </c>
      <c r="CN884" t="s">
        <v>3</v>
      </c>
      <c r="CO884">
        <v>0</v>
      </c>
      <c r="CP884">
        <f t="shared" si="515"/>
        <v>2254.06</v>
      </c>
      <c r="CQ884">
        <f t="shared" si="536"/>
        <v>0.48</v>
      </c>
      <c r="CR884">
        <f t="shared" si="537"/>
        <v>0</v>
      </c>
      <c r="CS884">
        <f t="shared" si="538"/>
        <v>0</v>
      </c>
      <c r="CT884">
        <f t="shared" si="539"/>
        <v>662.48</v>
      </c>
      <c r="CU884">
        <f t="shared" si="520"/>
        <v>0</v>
      </c>
      <c r="CV884">
        <f t="shared" si="540"/>
        <v>1.52</v>
      </c>
      <c r="CW884">
        <f t="shared" si="522"/>
        <v>0</v>
      </c>
      <c r="CX884">
        <f t="shared" si="523"/>
        <v>0</v>
      </c>
      <c r="CY884">
        <f t="shared" si="541"/>
        <v>1576.7009999999998</v>
      </c>
      <c r="CZ884">
        <f t="shared" si="542"/>
        <v>225.24299999999999</v>
      </c>
      <c r="DC884" t="s">
        <v>3</v>
      </c>
      <c r="DD884" t="s">
        <v>3</v>
      </c>
      <c r="DE884" t="s">
        <v>3</v>
      </c>
      <c r="DF884" t="s">
        <v>3</v>
      </c>
      <c r="DG884" t="s">
        <v>3</v>
      </c>
      <c r="DH884" t="s">
        <v>3</v>
      </c>
      <c r="DI884" t="s">
        <v>3</v>
      </c>
      <c r="DJ884" t="s">
        <v>3</v>
      </c>
      <c r="DK884" t="s">
        <v>3</v>
      </c>
      <c r="DL884" t="s">
        <v>3</v>
      </c>
      <c r="DM884" t="s">
        <v>3</v>
      </c>
      <c r="DN884">
        <v>0</v>
      </c>
      <c r="DO884">
        <v>0</v>
      </c>
      <c r="DP884">
        <v>1</v>
      </c>
      <c r="DQ884">
        <v>1</v>
      </c>
      <c r="DU884">
        <v>16987630</v>
      </c>
      <c r="DV884" t="s">
        <v>34</v>
      </c>
      <c r="DW884" t="s">
        <v>34</v>
      </c>
      <c r="DX884">
        <v>10</v>
      </c>
      <c r="DZ884" t="s">
        <v>3</v>
      </c>
      <c r="EA884" t="s">
        <v>3</v>
      </c>
      <c r="EB884" t="s">
        <v>3</v>
      </c>
      <c r="EC884" t="s">
        <v>3</v>
      </c>
      <c r="EE884">
        <v>1306206291</v>
      </c>
      <c r="EF884">
        <v>1</v>
      </c>
      <c r="EG884" t="s">
        <v>23</v>
      </c>
      <c r="EH884">
        <v>0</v>
      </c>
      <c r="EI884" t="s">
        <v>3</v>
      </c>
      <c r="EJ884">
        <v>4</v>
      </c>
      <c r="EK884">
        <v>0</v>
      </c>
      <c r="EL884" t="s">
        <v>24</v>
      </c>
      <c r="EM884" t="s">
        <v>25</v>
      </c>
      <c r="EO884" t="s">
        <v>3</v>
      </c>
      <c r="EQ884">
        <v>0</v>
      </c>
      <c r="ER884">
        <v>662.96</v>
      </c>
      <c r="ES884">
        <v>0.48</v>
      </c>
      <c r="ET884">
        <v>0</v>
      </c>
      <c r="EU884">
        <v>0</v>
      </c>
      <c r="EV884">
        <v>662.48</v>
      </c>
      <c r="EW884">
        <v>1.52</v>
      </c>
      <c r="EX884">
        <v>0</v>
      </c>
      <c r="EY884">
        <v>0</v>
      </c>
      <c r="FQ884">
        <v>0</v>
      </c>
      <c r="FR884">
        <f t="shared" si="526"/>
        <v>0</v>
      </c>
      <c r="FS884">
        <v>0</v>
      </c>
      <c r="FX884">
        <v>70</v>
      </c>
      <c r="FY884">
        <v>10</v>
      </c>
      <c r="GA884" t="s">
        <v>3</v>
      </c>
      <c r="GD884">
        <v>0</v>
      </c>
      <c r="GF884">
        <v>-422682725</v>
      </c>
      <c r="GG884">
        <v>2</v>
      </c>
      <c r="GH884">
        <v>1</v>
      </c>
      <c r="GI884">
        <v>-2</v>
      </c>
      <c r="GJ884">
        <v>0</v>
      </c>
      <c r="GK884">
        <f>ROUND(R884*(R12)/100,2)</f>
        <v>0</v>
      </c>
      <c r="GL884">
        <f t="shared" si="527"/>
        <v>0</v>
      </c>
      <c r="GM884">
        <f t="shared" si="528"/>
        <v>4056</v>
      </c>
      <c r="GN884">
        <f t="shared" si="529"/>
        <v>0</v>
      </c>
      <c r="GO884">
        <f t="shared" si="530"/>
        <v>0</v>
      </c>
      <c r="GP884">
        <f t="shared" si="531"/>
        <v>4056</v>
      </c>
      <c r="GR884">
        <v>0</v>
      </c>
      <c r="GS884">
        <v>3</v>
      </c>
      <c r="GT884">
        <v>0</v>
      </c>
      <c r="GU884" t="s">
        <v>3</v>
      </c>
      <c r="GV884">
        <f t="shared" si="532"/>
        <v>0</v>
      </c>
      <c r="GW884">
        <v>1</v>
      </c>
      <c r="GX884">
        <f t="shared" si="533"/>
        <v>0</v>
      </c>
      <c r="HA884">
        <v>0</v>
      </c>
      <c r="HB884">
        <v>0</v>
      </c>
      <c r="HC884">
        <f t="shared" si="534"/>
        <v>0</v>
      </c>
      <c r="HE884" t="s">
        <v>3</v>
      </c>
      <c r="HF884" t="s">
        <v>3</v>
      </c>
      <c r="HM884" t="s">
        <v>3</v>
      </c>
      <c r="HN884" t="s">
        <v>3</v>
      </c>
      <c r="HO884" t="s">
        <v>3</v>
      </c>
      <c r="HP884" t="s">
        <v>3</v>
      </c>
      <c r="HQ884" t="s">
        <v>3</v>
      </c>
      <c r="IK884">
        <v>0</v>
      </c>
    </row>
    <row r="885" spans="1:245" x14ac:dyDescent="0.2">
      <c r="A885">
        <v>17</v>
      </c>
      <c r="B885">
        <v>1</v>
      </c>
      <c r="C885">
        <f>ROW(SmtRes!A306)</f>
        <v>306</v>
      </c>
      <c r="D885">
        <f>ROW(EtalonRes!A312)</f>
        <v>312</v>
      </c>
      <c r="E885" t="s">
        <v>325</v>
      </c>
      <c r="F885" t="s">
        <v>54</v>
      </c>
      <c r="G885" t="s">
        <v>55</v>
      </c>
      <c r="H885" t="s">
        <v>56</v>
      </c>
      <c r="I885">
        <f>ROUND((40+190+120+250+60+180)/100,9)</f>
        <v>8.4</v>
      </c>
      <c r="J885">
        <v>0</v>
      </c>
      <c r="K885">
        <f>ROUND((40+190+120+250+60+180)/100,9)</f>
        <v>8.4</v>
      </c>
      <c r="O885">
        <f t="shared" si="495"/>
        <v>46697.45</v>
      </c>
      <c r="P885">
        <f t="shared" si="496"/>
        <v>418.57</v>
      </c>
      <c r="Q885">
        <f t="shared" si="497"/>
        <v>0</v>
      </c>
      <c r="R885">
        <f t="shared" si="498"/>
        <v>0</v>
      </c>
      <c r="S885">
        <f t="shared" si="499"/>
        <v>46278.879999999997</v>
      </c>
      <c r="T885">
        <f t="shared" si="500"/>
        <v>0</v>
      </c>
      <c r="U885">
        <f t="shared" si="501"/>
        <v>89.376000000000005</v>
      </c>
      <c r="V885">
        <f t="shared" si="502"/>
        <v>0</v>
      </c>
      <c r="W885">
        <f t="shared" si="503"/>
        <v>0</v>
      </c>
      <c r="X885">
        <f t="shared" si="504"/>
        <v>32395.22</v>
      </c>
      <c r="Y885">
        <f t="shared" si="505"/>
        <v>4627.8900000000003</v>
      </c>
      <c r="AA885">
        <v>1423013546</v>
      </c>
      <c r="AB885">
        <f t="shared" si="506"/>
        <v>5559.22</v>
      </c>
      <c r="AC885">
        <f t="shared" si="507"/>
        <v>49.83</v>
      </c>
      <c r="AD885">
        <f t="shared" si="535"/>
        <v>0</v>
      </c>
      <c r="AE885">
        <f t="shared" si="509"/>
        <v>0</v>
      </c>
      <c r="AF885">
        <f t="shared" si="510"/>
        <v>5509.39</v>
      </c>
      <c r="AG885">
        <f t="shared" si="511"/>
        <v>0</v>
      </c>
      <c r="AH885">
        <f t="shared" si="512"/>
        <v>10.64</v>
      </c>
      <c r="AI885">
        <f t="shared" si="513"/>
        <v>0</v>
      </c>
      <c r="AJ885">
        <f t="shared" si="514"/>
        <v>0</v>
      </c>
      <c r="AK885">
        <v>5559.22</v>
      </c>
      <c r="AL885">
        <v>49.83</v>
      </c>
      <c r="AM885">
        <v>0</v>
      </c>
      <c r="AN885">
        <v>0</v>
      </c>
      <c r="AO885">
        <v>5509.39</v>
      </c>
      <c r="AP885">
        <v>0</v>
      </c>
      <c r="AQ885">
        <v>10.64</v>
      </c>
      <c r="AR885">
        <v>0</v>
      </c>
      <c r="AS885">
        <v>0</v>
      </c>
      <c r="AT885">
        <v>70</v>
      </c>
      <c r="AU885">
        <v>10</v>
      </c>
      <c r="AV885">
        <v>1</v>
      </c>
      <c r="AW885">
        <v>1</v>
      </c>
      <c r="AZ885">
        <v>1</v>
      </c>
      <c r="BA885">
        <v>1</v>
      </c>
      <c r="BB885">
        <v>1</v>
      </c>
      <c r="BC885">
        <v>1</v>
      </c>
      <c r="BD885" t="s">
        <v>3</v>
      </c>
      <c r="BE885" t="s">
        <v>3</v>
      </c>
      <c r="BF885" t="s">
        <v>3</v>
      </c>
      <c r="BG885" t="s">
        <v>3</v>
      </c>
      <c r="BH885">
        <v>0</v>
      </c>
      <c r="BI885">
        <v>4</v>
      </c>
      <c r="BJ885" t="s">
        <v>57</v>
      </c>
      <c r="BM885">
        <v>0</v>
      </c>
      <c r="BN885">
        <v>0</v>
      </c>
      <c r="BO885" t="s">
        <v>3</v>
      </c>
      <c r="BP885">
        <v>0</v>
      </c>
      <c r="BQ885">
        <v>1</v>
      </c>
      <c r="BR885">
        <v>0</v>
      </c>
      <c r="BS885">
        <v>1</v>
      </c>
      <c r="BT885">
        <v>1</v>
      </c>
      <c r="BU885">
        <v>1</v>
      </c>
      <c r="BV885">
        <v>1</v>
      </c>
      <c r="BW885">
        <v>1</v>
      </c>
      <c r="BX885">
        <v>1</v>
      </c>
      <c r="BY885" t="s">
        <v>3</v>
      </c>
      <c r="BZ885">
        <v>70</v>
      </c>
      <c r="CA885">
        <v>10</v>
      </c>
      <c r="CB885" t="s">
        <v>3</v>
      </c>
      <c r="CE885">
        <v>0</v>
      </c>
      <c r="CF885">
        <v>0</v>
      </c>
      <c r="CG885">
        <v>0</v>
      </c>
      <c r="CM885">
        <v>0</v>
      </c>
      <c r="CN885" t="s">
        <v>3</v>
      </c>
      <c r="CO885">
        <v>0</v>
      </c>
      <c r="CP885">
        <f t="shared" si="515"/>
        <v>46697.45</v>
      </c>
      <c r="CQ885">
        <f t="shared" si="536"/>
        <v>49.83</v>
      </c>
      <c r="CR885">
        <f t="shared" si="537"/>
        <v>0</v>
      </c>
      <c r="CS885">
        <f t="shared" si="538"/>
        <v>0</v>
      </c>
      <c r="CT885">
        <f t="shared" si="539"/>
        <v>5509.39</v>
      </c>
      <c r="CU885">
        <f t="shared" si="520"/>
        <v>0</v>
      </c>
      <c r="CV885">
        <f t="shared" si="540"/>
        <v>10.64</v>
      </c>
      <c r="CW885">
        <f t="shared" si="522"/>
        <v>0</v>
      </c>
      <c r="CX885">
        <f t="shared" si="523"/>
        <v>0</v>
      </c>
      <c r="CY885">
        <f t="shared" si="541"/>
        <v>32395.215999999997</v>
      </c>
      <c r="CZ885">
        <f t="shared" si="542"/>
        <v>4627.8879999999999</v>
      </c>
      <c r="DC885" t="s">
        <v>3</v>
      </c>
      <c r="DD885" t="s">
        <v>3</v>
      </c>
      <c r="DE885" t="s">
        <v>3</v>
      </c>
      <c r="DF885" t="s">
        <v>3</v>
      </c>
      <c r="DG885" t="s">
        <v>3</v>
      </c>
      <c r="DH885" t="s">
        <v>3</v>
      </c>
      <c r="DI885" t="s">
        <v>3</v>
      </c>
      <c r="DJ885" t="s">
        <v>3</v>
      </c>
      <c r="DK885" t="s">
        <v>3</v>
      </c>
      <c r="DL885" t="s">
        <v>3</v>
      </c>
      <c r="DM885" t="s">
        <v>3</v>
      </c>
      <c r="DN885">
        <v>0</v>
      </c>
      <c r="DO885">
        <v>0</v>
      </c>
      <c r="DP885">
        <v>1</v>
      </c>
      <c r="DQ885">
        <v>1</v>
      </c>
      <c r="DU885">
        <v>1003</v>
      </c>
      <c r="DV885" t="s">
        <v>56</v>
      </c>
      <c r="DW885" t="s">
        <v>56</v>
      </c>
      <c r="DX885">
        <v>100</v>
      </c>
      <c r="DZ885" t="s">
        <v>3</v>
      </c>
      <c r="EA885" t="s">
        <v>3</v>
      </c>
      <c r="EB885" t="s">
        <v>3</v>
      </c>
      <c r="EC885" t="s">
        <v>3</v>
      </c>
      <c r="EE885">
        <v>1306206291</v>
      </c>
      <c r="EF885">
        <v>1</v>
      </c>
      <c r="EG885" t="s">
        <v>23</v>
      </c>
      <c r="EH885">
        <v>0</v>
      </c>
      <c r="EI885" t="s">
        <v>3</v>
      </c>
      <c r="EJ885">
        <v>4</v>
      </c>
      <c r="EK885">
        <v>0</v>
      </c>
      <c r="EL885" t="s">
        <v>24</v>
      </c>
      <c r="EM885" t="s">
        <v>25</v>
      </c>
      <c r="EO885" t="s">
        <v>3</v>
      </c>
      <c r="EQ885">
        <v>0</v>
      </c>
      <c r="ER885">
        <v>5559.22</v>
      </c>
      <c r="ES885">
        <v>49.83</v>
      </c>
      <c r="ET885">
        <v>0</v>
      </c>
      <c r="EU885">
        <v>0</v>
      </c>
      <c r="EV885">
        <v>5509.39</v>
      </c>
      <c r="EW885">
        <v>10.64</v>
      </c>
      <c r="EX885">
        <v>0</v>
      </c>
      <c r="EY885">
        <v>0</v>
      </c>
      <c r="FQ885">
        <v>0</v>
      </c>
      <c r="FR885">
        <f t="shared" si="526"/>
        <v>0</v>
      </c>
      <c r="FS885">
        <v>0</v>
      </c>
      <c r="FX885">
        <v>70</v>
      </c>
      <c r="FY885">
        <v>10</v>
      </c>
      <c r="GA885" t="s">
        <v>3</v>
      </c>
      <c r="GD885">
        <v>0</v>
      </c>
      <c r="GF885">
        <v>378867325</v>
      </c>
      <c r="GG885">
        <v>2</v>
      </c>
      <c r="GH885">
        <v>1</v>
      </c>
      <c r="GI885">
        <v>-2</v>
      </c>
      <c r="GJ885">
        <v>0</v>
      </c>
      <c r="GK885">
        <f>ROUND(R885*(R12)/100,2)</f>
        <v>0</v>
      </c>
      <c r="GL885">
        <f t="shared" si="527"/>
        <v>0</v>
      </c>
      <c r="GM885">
        <f t="shared" si="528"/>
        <v>83720.56</v>
      </c>
      <c r="GN885">
        <f t="shared" si="529"/>
        <v>0</v>
      </c>
      <c r="GO885">
        <f t="shared" si="530"/>
        <v>0</v>
      </c>
      <c r="GP885">
        <f t="shared" si="531"/>
        <v>83720.56</v>
      </c>
      <c r="GR885">
        <v>0</v>
      </c>
      <c r="GS885">
        <v>3</v>
      </c>
      <c r="GT885">
        <v>0</v>
      </c>
      <c r="GU885" t="s">
        <v>3</v>
      </c>
      <c r="GV885">
        <f t="shared" si="532"/>
        <v>0</v>
      </c>
      <c r="GW885">
        <v>1</v>
      </c>
      <c r="GX885">
        <f t="shared" si="533"/>
        <v>0</v>
      </c>
      <c r="HA885">
        <v>0</v>
      </c>
      <c r="HB885">
        <v>0</v>
      </c>
      <c r="HC885">
        <f t="shared" si="534"/>
        <v>0</v>
      </c>
      <c r="HE885" t="s">
        <v>3</v>
      </c>
      <c r="HF885" t="s">
        <v>3</v>
      </c>
      <c r="HM885" t="s">
        <v>3</v>
      </c>
      <c r="HN885" t="s">
        <v>3</v>
      </c>
      <c r="HO885" t="s">
        <v>3</v>
      </c>
      <c r="HP885" t="s">
        <v>3</v>
      </c>
      <c r="HQ885" t="s">
        <v>3</v>
      </c>
      <c r="IK885">
        <v>0</v>
      </c>
    </row>
    <row r="886" spans="1:245" x14ac:dyDescent="0.2">
      <c r="A886">
        <v>17</v>
      </c>
      <c r="B886">
        <v>1</v>
      </c>
      <c r="C886">
        <f>ROW(SmtRes!A308)</f>
        <v>308</v>
      </c>
      <c r="D886">
        <f>ROW(EtalonRes!A314)</f>
        <v>314</v>
      </c>
      <c r="E886" t="s">
        <v>326</v>
      </c>
      <c r="F886" t="s">
        <v>59</v>
      </c>
      <c r="G886" t="s">
        <v>60</v>
      </c>
      <c r="H886" t="s">
        <v>56</v>
      </c>
      <c r="I886">
        <f>ROUND((165+18+5)/100,9)</f>
        <v>1.88</v>
      </c>
      <c r="J886">
        <v>0</v>
      </c>
      <c r="K886">
        <f>ROUND((165+18+5)/100,9)</f>
        <v>1.88</v>
      </c>
      <c r="O886">
        <f t="shared" si="495"/>
        <v>10713.63</v>
      </c>
      <c r="P886">
        <f t="shared" si="496"/>
        <v>355.98</v>
      </c>
      <c r="Q886">
        <f t="shared" si="497"/>
        <v>0</v>
      </c>
      <c r="R886">
        <f t="shared" si="498"/>
        <v>0</v>
      </c>
      <c r="S886">
        <f t="shared" si="499"/>
        <v>10357.65</v>
      </c>
      <c r="T886">
        <f t="shared" si="500"/>
        <v>0</v>
      </c>
      <c r="U886">
        <f t="shared" si="501"/>
        <v>20.0032</v>
      </c>
      <c r="V886">
        <f t="shared" si="502"/>
        <v>0</v>
      </c>
      <c r="W886">
        <f t="shared" si="503"/>
        <v>0</v>
      </c>
      <c r="X886">
        <f t="shared" si="504"/>
        <v>7250.36</v>
      </c>
      <c r="Y886">
        <f t="shared" si="505"/>
        <v>1035.77</v>
      </c>
      <c r="AA886">
        <v>1423013546</v>
      </c>
      <c r="AB886">
        <f t="shared" si="506"/>
        <v>5698.74</v>
      </c>
      <c r="AC886">
        <f t="shared" si="507"/>
        <v>189.35</v>
      </c>
      <c r="AD886">
        <f t="shared" si="535"/>
        <v>0</v>
      </c>
      <c r="AE886">
        <f t="shared" si="509"/>
        <v>0</v>
      </c>
      <c r="AF886">
        <f t="shared" si="510"/>
        <v>5509.39</v>
      </c>
      <c r="AG886">
        <f t="shared" si="511"/>
        <v>0</v>
      </c>
      <c r="AH886">
        <f t="shared" si="512"/>
        <v>10.64</v>
      </c>
      <c r="AI886">
        <f t="shared" si="513"/>
        <v>0</v>
      </c>
      <c r="AJ886">
        <f t="shared" si="514"/>
        <v>0</v>
      </c>
      <c r="AK886">
        <v>5698.74</v>
      </c>
      <c r="AL886">
        <v>189.35</v>
      </c>
      <c r="AM886">
        <v>0</v>
      </c>
      <c r="AN886">
        <v>0</v>
      </c>
      <c r="AO886">
        <v>5509.39</v>
      </c>
      <c r="AP886">
        <v>0</v>
      </c>
      <c r="AQ886">
        <v>10.64</v>
      </c>
      <c r="AR886">
        <v>0</v>
      </c>
      <c r="AS886">
        <v>0</v>
      </c>
      <c r="AT886">
        <v>70</v>
      </c>
      <c r="AU886">
        <v>10</v>
      </c>
      <c r="AV886">
        <v>1</v>
      </c>
      <c r="AW886">
        <v>1</v>
      </c>
      <c r="AZ886">
        <v>1</v>
      </c>
      <c r="BA886">
        <v>1</v>
      </c>
      <c r="BB886">
        <v>1</v>
      </c>
      <c r="BC886">
        <v>1</v>
      </c>
      <c r="BD886" t="s">
        <v>3</v>
      </c>
      <c r="BE886" t="s">
        <v>3</v>
      </c>
      <c r="BF886" t="s">
        <v>3</v>
      </c>
      <c r="BG886" t="s">
        <v>3</v>
      </c>
      <c r="BH886">
        <v>0</v>
      </c>
      <c r="BI886">
        <v>4</v>
      </c>
      <c r="BJ886" t="s">
        <v>61</v>
      </c>
      <c r="BM886">
        <v>0</v>
      </c>
      <c r="BN886">
        <v>0</v>
      </c>
      <c r="BO886" t="s">
        <v>3</v>
      </c>
      <c r="BP886">
        <v>0</v>
      </c>
      <c r="BQ886">
        <v>1</v>
      </c>
      <c r="BR886">
        <v>0</v>
      </c>
      <c r="BS886">
        <v>1</v>
      </c>
      <c r="BT886">
        <v>1</v>
      </c>
      <c r="BU886">
        <v>1</v>
      </c>
      <c r="BV886">
        <v>1</v>
      </c>
      <c r="BW886">
        <v>1</v>
      </c>
      <c r="BX886">
        <v>1</v>
      </c>
      <c r="BY886" t="s">
        <v>3</v>
      </c>
      <c r="BZ886">
        <v>70</v>
      </c>
      <c r="CA886">
        <v>10</v>
      </c>
      <c r="CB886" t="s">
        <v>3</v>
      </c>
      <c r="CE886">
        <v>0</v>
      </c>
      <c r="CF886">
        <v>0</v>
      </c>
      <c r="CG886">
        <v>0</v>
      </c>
      <c r="CM886">
        <v>0</v>
      </c>
      <c r="CN886" t="s">
        <v>3</v>
      </c>
      <c r="CO886">
        <v>0</v>
      </c>
      <c r="CP886">
        <f t="shared" si="515"/>
        <v>10713.63</v>
      </c>
      <c r="CQ886">
        <f t="shared" si="536"/>
        <v>189.35</v>
      </c>
      <c r="CR886">
        <f t="shared" si="537"/>
        <v>0</v>
      </c>
      <c r="CS886">
        <f t="shared" si="538"/>
        <v>0</v>
      </c>
      <c r="CT886">
        <f t="shared" si="539"/>
        <v>5509.39</v>
      </c>
      <c r="CU886">
        <f t="shared" si="520"/>
        <v>0</v>
      </c>
      <c r="CV886">
        <f t="shared" si="540"/>
        <v>10.64</v>
      </c>
      <c r="CW886">
        <f t="shared" si="522"/>
        <v>0</v>
      </c>
      <c r="CX886">
        <f t="shared" si="523"/>
        <v>0</v>
      </c>
      <c r="CY886">
        <f t="shared" si="541"/>
        <v>7250.3549999999996</v>
      </c>
      <c r="CZ886">
        <f t="shared" si="542"/>
        <v>1035.7650000000001</v>
      </c>
      <c r="DC886" t="s">
        <v>3</v>
      </c>
      <c r="DD886" t="s">
        <v>3</v>
      </c>
      <c r="DE886" t="s">
        <v>3</v>
      </c>
      <c r="DF886" t="s">
        <v>3</v>
      </c>
      <c r="DG886" t="s">
        <v>3</v>
      </c>
      <c r="DH886" t="s">
        <v>3</v>
      </c>
      <c r="DI886" t="s">
        <v>3</v>
      </c>
      <c r="DJ886" t="s">
        <v>3</v>
      </c>
      <c r="DK886" t="s">
        <v>3</v>
      </c>
      <c r="DL886" t="s">
        <v>3</v>
      </c>
      <c r="DM886" t="s">
        <v>3</v>
      </c>
      <c r="DN886">
        <v>0</v>
      </c>
      <c r="DO886">
        <v>0</v>
      </c>
      <c r="DP886">
        <v>1</v>
      </c>
      <c r="DQ886">
        <v>1</v>
      </c>
      <c r="DU886">
        <v>1003</v>
      </c>
      <c r="DV886" t="s">
        <v>56</v>
      </c>
      <c r="DW886" t="s">
        <v>56</v>
      </c>
      <c r="DX886">
        <v>100</v>
      </c>
      <c r="DZ886" t="s">
        <v>3</v>
      </c>
      <c r="EA886" t="s">
        <v>3</v>
      </c>
      <c r="EB886" t="s">
        <v>3</v>
      </c>
      <c r="EC886" t="s">
        <v>3</v>
      </c>
      <c r="EE886">
        <v>1306206291</v>
      </c>
      <c r="EF886">
        <v>1</v>
      </c>
      <c r="EG886" t="s">
        <v>23</v>
      </c>
      <c r="EH886">
        <v>0</v>
      </c>
      <c r="EI886" t="s">
        <v>3</v>
      </c>
      <c r="EJ886">
        <v>4</v>
      </c>
      <c r="EK886">
        <v>0</v>
      </c>
      <c r="EL886" t="s">
        <v>24</v>
      </c>
      <c r="EM886" t="s">
        <v>25</v>
      </c>
      <c r="EO886" t="s">
        <v>3</v>
      </c>
      <c r="EQ886">
        <v>0</v>
      </c>
      <c r="ER886">
        <v>5698.74</v>
      </c>
      <c r="ES886">
        <v>189.35</v>
      </c>
      <c r="ET886">
        <v>0</v>
      </c>
      <c r="EU886">
        <v>0</v>
      </c>
      <c r="EV886">
        <v>5509.39</v>
      </c>
      <c r="EW886">
        <v>10.64</v>
      </c>
      <c r="EX886">
        <v>0</v>
      </c>
      <c r="EY886">
        <v>0</v>
      </c>
      <c r="FQ886">
        <v>0</v>
      </c>
      <c r="FR886">
        <f t="shared" si="526"/>
        <v>0</v>
      </c>
      <c r="FS886">
        <v>0</v>
      </c>
      <c r="FX886">
        <v>70</v>
      </c>
      <c r="FY886">
        <v>10</v>
      </c>
      <c r="GA886" t="s">
        <v>3</v>
      </c>
      <c r="GD886">
        <v>0</v>
      </c>
      <c r="GF886">
        <v>1190406279</v>
      </c>
      <c r="GG886">
        <v>2</v>
      </c>
      <c r="GH886">
        <v>1</v>
      </c>
      <c r="GI886">
        <v>-2</v>
      </c>
      <c r="GJ886">
        <v>0</v>
      </c>
      <c r="GK886">
        <f>ROUND(R886*(R12)/100,2)</f>
        <v>0</v>
      </c>
      <c r="GL886">
        <f t="shared" si="527"/>
        <v>0</v>
      </c>
      <c r="GM886">
        <f t="shared" si="528"/>
        <v>18999.759999999998</v>
      </c>
      <c r="GN886">
        <f t="shared" si="529"/>
        <v>0</v>
      </c>
      <c r="GO886">
        <f t="shared" si="530"/>
        <v>0</v>
      </c>
      <c r="GP886">
        <f t="shared" si="531"/>
        <v>18999.759999999998</v>
      </c>
      <c r="GR886">
        <v>0</v>
      </c>
      <c r="GS886">
        <v>3</v>
      </c>
      <c r="GT886">
        <v>0</v>
      </c>
      <c r="GU886" t="s">
        <v>3</v>
      </c>
      <c r="GV886">
        <f t="shared" si="532"/>
        <v>0</v>
      </c>
      <c r="GW886">
        <v>1</v>
      </c>
      <c r="GX886">
        <f t="shared" si="533"/>
        <v>0</v>
      </c>
      <c r="HA886">
        <v>0</v>
      </c>
      <c r="HB886">
        <v>0</v>
      </c>
      <c r="HC886">
        <f t="shared" si="534"/>
        <v>0</v>
      </c>
      <c r="HE886" t="s">
        <v>3</v>
      </c>
      <c r="HF886" t="s">
        <v>3</v>
      </c>
      <c r="HM886" t="s">
        <v>3</v>
      </c>
      <c r="HN886" t="s">
        <v>3</v>
      </c>
      <c r="HO886" t="s">
        <v>3</v>
      </c>
      <c r="HP886" t="s">
        <v>3</v>
      </c>
      <c r="HQ886" t="s">
        <v>3</v>
      </c>
      <c r="IK886">
        <v>0</v>
      </c>
    </row>
    <row r="887" spans="1:245" x14ac:dyDescent="0.2">
      <c r="A887">
        <v>17</v>
      </c>
      <c r="B887">
        <v>1</v>
      </c>
      <c r="C887">
        <f>ROW(SmtRes!A310)</f>
        <v>310</v>
      </c>
      <c r="D887">
        <f>ROW(EtalonRes!A316)</f>
        <v>316</v>
      </c>
      <c r="E887" t="s">
        <v>327</v>
      </c>
      <c r="F887" t="s">
        <v>54</v>
      </c>
      <c r="G887" t="s">
        <v>55</v>
      </c>
      <c r="H887" t="s">
        <v>56</v>
      </c>
      <c r="I887">
        <f>ROUND(8050/100,9)</f>
        <v>80.5</v>
      </c>
      <c r="J887">
        <v>0</v>
      </c>
      <c r="K887">
        <f>ROUND(8050/100,9)</f>
        <v>80.5</v>
      </c>
      <c r="O887">
        <f t="shared" si="495"/>
        <v>447517.22</v>
      </c>
      <c r="P887">
        <f t="shared" si="496"/>
        <v>4011.32</v>
      </c>
      <c r="Q887">
        <f t="shared" si="497"/>
        <v>0</v>
      </c>
      <c r="R887">
        <f t="shared" si="498"/>
        <v>0</v>
      </c>
      <c r="S887">
        <f t="shared" si="499"/>
        <v>443505.9</v>
      </c>
      <c r="T887">
        <f t="shared" si="500"/>
        <v>0</v>
      </c>
      <c r="U887">
        <f t="shared" si="501"/>
        <v>856.5200000000001</v>
      </c>
      <c r="V887">
        <f t="shared" si="502"/>
        <v>0</v>
      </c>
      <c r="W887">
        <f t="shared" si="503"/>
        <v>0</v>
      </c>
      <c r="X887">
        <f t="shared" si="504"/>
        <v>310454.13</v>
      </c>
      <c r="Y887">
        <f t="shared" si="505"/>
        <v>44350.59</v>
      </c>
      <c r="AA887">
        <v>1423013546</v>
      </c>
      <c r="AB887">
        <f t="shared" si="506"/>
        <v>5559.22</v>
      </c>
      <c r="AC887">
        <f t="shared" si="507"/>
        <v>49.83</v>
      </c>
      <c r="AD887">
        <f t="shared" si="535"/>
        <v>0</v>
      </c>
      <c r="AE887">
        <f t="shared" si="509"/>
        <v>0</v>
      </c>
      <c r="AF887">
        <f t="shared" si="510"/>
        <v>5509.39</v>
      </c>
      <c r="AG887">
        <f t="shared" si="511"/>
        <v>0</v>
      </c>
      <c r="AH887">
        <f t="shared" si="512"/>
        <v>10.64</v>
      </c>
      <c r="AI887">
        <f t="shared" si="513"/>
        <v>0</v>
      </c>
      <c r="AJ887">
        <f t="shared" si="514"/>
        <v>0</v>
      </c>
      <c r="AK887">
        <v>5559.22</v>
      </c>
      <c r="AL887">
        <v>49.83</v>
      </c>
      <c r="AM887">
        <v>0</v>
      </c>
      <c r="AN887">
        <v>0</v>
      </c>
      <c r="AO887">
        <v>5509.39</v>
      </c>
      <c r="AP887">
        <v>0</v>
      </c>
      <c r="AQ887">
        <v>10.64</v>
      </c>
      <c r="AR887">
        <v>0</v>
      </c>
      <c r="AS887">
        <v>0</v>
      </c>
      <c r="AT887">
        <v>70</v>
      </c>
      <c r="AU887">
        <v>10</v>
      </c>
      <c r="AV887">
        <v>1</v>
      </c>
      <c r="AW887">
        <v>1</v>
      </c>
      <c r="AZ887">
        <v>1</v>
      </c>
      <c r="BA887">
        <v>1</v>
      </c>
      <c r="BB887">
        <v>1</v>
      </c>
      <c r="BC887">
        <v>1</v>
      </c>
      <c r="BD887" t="s">
        <v>3</v>
      </c>
      <c r="BE887" t="s">
        <v>3</v>
      </c>
      <c r="BF887" t="s">
        <v>3</v>
      </c>
      <c r="BG887" t="s">
        <v>3</v>
      </c>
      <c r="BH887">
        <v>0</v>
      </c>
      <c r="BI887">
        <v>4</v>
      </c>
      <c r="BJ887" t="s">
        <v>57</v>
      </c>
      <c r="BM887">
        <v>0</v>
      </c>
      <c r="BN887">
        <v>0</v>
      </c>
      <c r="BO887" t="s">
        <v>3</v>
      </c>
      <c r="BP887">
        <v>0</v>
      </c>
      <c r="BQ887">
        <v>1</v>
      </c>
      <c r="BR887">
        <v>0</v>
      </c>
      <c r="BS887">
        <v>1</v>
      </c>
      <c r="BT887">
        <v>1</v>
      </c>
      <c r="BU887">
        <v>1</v>
      </c>
      <c r="BV887">
        <v>1</v>
      </c>
      <c r="BW887">
        <v>1</v>
      </c>
      <c r="BX887">
        <v>1</v>
      </c>
      <c r="BY887" t="s">
        <v>3</v>
      </c>
      <c r="BZ887">
        <v>70</v>
      </c>
      <c r="CA887">
        <v>10</v>
      </c>
      <c r="CB887" t="s">
        <v>3</v>
      </c>
      <c r="CE887">
        <v>0</v>
      </c>
      <c r="CF887">
        <v>0</v>
      </c>
      <c r="CG887">
        <v>0</v>
      </c>
      <c r="CM887">
        <v>0</v>
      </c>
      <c r="CN887" t="s">
        <v>3</v>
      </c>
      <c r="CO887">
        <v>0</v>
      </c>
      <c r="CP887">
        <f t="shared" si="515"/>
        <v>447517.22000000003</v>
      </c>
      <c r="CQ887">
        <f t="shared" si="536"/>
        <v>49.83</v>
      </c>
      <c r="CR887">
        <f t="shared" si="537"/>
        <v>0</v>
      </c>
      <c r="CS887">
        <f t="shared" si="538"/>
        <v>0</v>
      </c>
      <c r="CT887">
        <f t="shared" si="539"/>
        <v>5509.39</v>
      </c>
      <c r="CU887">
        <f t="shared" si="520"/>
        <v>0</v>
      </c>
      <c r="CV887">
        <f t="shared" si="540"/>
        <v>10.64</v>
      </c>
      <c r="CW887">
        <f t="shared" si="522"/>
        <v>0</v>
      </c>
      <c r="CX887">
        <f t="shared" si="523"/>
        <v>0</v>
      </c>
      <c r="CY887">
        <f t="shared" si="541"/>
        <v>310454.13</v>
      </c>
      <c r="CZ887">
        <f t="shared" si="542"/>
        <v>44350.59</v>
      </c>
      <c r="DC887" t="s">
        <v>3</v>
      </c>
      <c r="DD887" t="s">
        <v>3</v>
      </c>
      <c r="DE887" t="s">
        <v>3</v>
      </c>
      <c r="DF887" t="s">
        <v>3</v>
      </c>
      <c r="DG887" t="s">
        <v>3</v>
      </c>
      <c r="DH887" t="s">
        <v>3</v>
      </c>
      <c r="DI887" t="s">
        <v>3</v>
      </c>
      <c r="DJ887" t="s">
        <v>3</v>
      </c>
      <c r="DK887" t="s">
        <v>3</v>
      </c>
      <c r="DL887" t="s">
        <v>3</v>
      </c>
      <c r="DM887" t="s">
        <v>3</v>
      </c>
      <c r="DN887">
        <v>0</v>
      </c>
      <c r="DO887">
        <v>0</v>
      </c>
      <c r="DP887">
        <v>1</v>
      </c>
      <c r="DQ887">
        <v>1</v>
      </c>
      <c r="DU887">
        <v>1003</v>
      </c>
      <c r="DV887" t="s">
        <v>56</v>
      </c>
      <c r="DW887" t="s">
        <v>56</v>
      </c>
      <c r="DX887">
        <v>100</v>
      </c>
      <c r="DZ887" t="s">
        <v>3</v>
      </c>
      <c r="EA887" t="s">
        <v>3</v>
      </c>
      <c r="EB887" t="s">
        <v>3</v>
      </c>
      <c r="EC887" t="s">
        <v>3</v>
      </c>
      <c r="EE887">
        <v>1306206291</v>
      </c>
      <c r="EF887">
        <v>1</v>
      </c>
      <c r="EG887" t="s">
        <v>23</v>
      </c>
      <c r="EH887">
        <v>0</v>
      </c>
      <c r="EI887" t="s">
        <v>3</v>
      </c>
      <c r="EJ887">
        <v>4</v>
      </c>
      <c r="EK887">
        <v>0</v>
      </c>
      <c r="EL887" t="s">
        <v>24</v>
      </c>
      <c r="EM887" t="s">
        <v>25</v>
      </c>
      <c r="EO887" t="s">
        <v>3</v>
      </c>
      <c r="EQ887">
        <v>0</v>
      </c>
      <c r="ER887">
        <v>5559.22</v>
      </c>
      <c r="ES887">
        <v>49.83</v>
      </c>
      <c r="ET887">
        <v>0</v>
      </c>
      <c r="EU887">
        <v>0</v>
      </c>
      <c r="EV887">
        <v>5509.39</v>
      </c>
      <c r="EW887">
        <v>10.64</v>
      </c>
      <c r="EX887">
        <v>0</v>
      </c>
      <c r="EY887">
        <v>0</v>
      </c>
      <c r="FQ887">
        <v>0</v>
      </c>
      <c r="FR887">
        <f t="shared" si="526"/>
        <v>0</v>
      </c>
      <c r="FS887">
        <v>0</v>
      </c>
      <c r="FX887">
        <v>70</v>
      </c>
      <c r="FY887">
        <v>10</v>
      </c>
      <c r="GA887" t="s">
        <v>3</v>
      </c>
      <c r="GD887">
        <v>0</v>
      </c>
      <c r="GF887">
        <v>378867325</v>
      </c>
      <c r="GG887">
        <v>2</v>
      </c>
      <c r="GH887">
        <v>1</v>
      </c>
      <c r="GI887">
        <v>-2</v>
      </c>
      <c r="GJ887">
        <v>0</v>
      </c>
      <c r="GK887">
        <f>ROUND(R887*(R12)/100,2)</f>
        <v>0</v>
      </c>
      <c r="GL887">
        <f t="shared" si="527"/>
        <v>0</v>
      </c>
      <c r="GM887">
        <f t="shared" si="528"/>
        <v>802321.94</v>
      </c>
      <c r="GN887">
        <f t="shared" si="529"/>
        <v>0</v>
      </c>
      <c r="GO887">
        <f t="shared" si="530"/>
        <v>0</v>
      </c>
      <c r="GP887">
        <f t="shared" si="531"/>
        <v>802321.94</v>
      </c>
      <c r="GR887">
        <v>0</v>
      </c>
      <c r="GS887">
        <v>3</v>
      </c>
      <c r="GT887">
        <v>0</v>
      </c>
      <c r="GU887" t="s">
        <v>3</v>
      </c>
      <c r="GV887">
        <f t="shared" si="532"/>
        <v>0</v>
      </c>
      <c r="GW887">
        <v>1</v>
      </c>
      <c r="GX887">
        <f t="shared" si="533"/>
        <v>0</v>
      </c>
      <c r="HA887">
        <v>0</v>
      </c>
      <c r="HB887">
        <v>0</v>
      </c>
      <c r="HC887">
        <f t="shared" si="534"/>
        <v>0</v>
      </c>
      <c r="HE887" t="s">
        <v>3</v>
      </c>
      <c r="HF887" t="s">
        <v>3</v>
      </c>
      <c r="HM887" t="s">
        <v>3</v>
      </c>
      <c r="HN887" t="s">
        <v>3</v>
      </c>
      <c r="HO887" t="s">
        <v>3</v>
      </c>
      <c r="HP887" t="s">
        <v>3</v>
      </c>
      <c r="HQ887" t="s">
        <v>3</v>
      </c>
      <c r="IK887">
        <v>0</v>
      </c>
    </row>
    <row r="888" spans="1:245" x14ac:dyDescent="0.2">
      <c r="A888">
        <v>17</v>
      </c>
      <c r="B888">
        <v>1</v>
      </c>
      <c r="C888">
        <f>ROW(SmtRes!A313)</f>
        <v>313</v>
      </c>
      <c r="D888">
        <f>ROW(EtalonRes!A319)</f>
        <v>319</v>
      </c>
      <c r="E888" t="s">
        <v>328</v>
      </c>
      <c r="F888" t="s">
        <v>148</v>
      </c>
      <c r="G888" t="s">
        <v>149</v>
      </c>
      <c r="H888" t="s">
        <v>56</v>
      </c>
      <c r="I888">
        <f>ROUND((165+18+5)/100,9)</f>
        <v>1.88</v>
      </c>
      <c r="J888">
        <v>0</v>
      </c>
      <c r="K888">
        <f>ROUND((165+18+5)/100,9)</f>
        <v>1.88</v>
      </c>
      <c r="O888">
        <f t="shared" si="495"/>
        <v>3406.11</v>
      </c>
      <c r="P888">
        <f t="shared" si="496"/>
        <v>346.62</v>
      </c>
      <c r="Q888">
        <f t="shared" si="497"/>
        <v>30.49</v>
      </c>
      <c r="R888">
        <f t="shared" si="498"/>
        <v>0.15</v>
      </c>
      <c r="S888">
        <f t="shared" si="499"/>
        <v>3029</v>
      </c>
      <c r="T888">
        <f t="shared" si="500"/>
        <v>0</v>
      </c>
      <c r="U888">
        <f t="shared" si="501"/>
        <v>6.4671999999999992</v>
      </c>
      <c r="V888">
        <f t="shared" si="502"/>
        <v>0</v>
      </c>
      <c r="W888">
        <f t="shared" si="503"/>
        <v>0</v>
      </c>
      <c r="X888">
        <f t="shared" si="504"/>
        <v>2120.3000000000002</v>
      </c>
      <c r="Y888">
        <f t="shared" si="505"/>
        <v>302.89999999999998</v>
      </c>
      <c r="AA888">
        <v>1423013546</v>
      </c>
      <c r="AB888">
        <f t="shared" si="506"/>
        <v>1811.76</v>
      </c>
      <c r="AC888">
        <f t="shared" si="507"/>
        <v>184.37</v>
      </c>
      <c r="AD888">
        <f t="shared" si="535"/>
        <v>16.22</v>
      </c>
      <c r="AE888">
        <f t="shared" si="509"/>
        <v>0.08</v>
      </c>
      <c r="AF888">
        <f t="shared" si="510"/>
        <v>1611.17</v>
      </c>
      <c r="AG888">
        <f t="shared" si="511"/>
        <v>0</v>
      </c>
      <c r="AH888">
        <f t="shared" si="512"/>
        <v>3.44</v>
      </c>
      <c r="AI888">
        <f t="shared" si="513"/>
        <v>0</v>
      </c>
      <c r="AJ888">
        <f t="shared" si="514"/>
        <v>0</v>
      </c>
      <c r="AK888">
        <v>1811.76</v>
      </c>
      <c r="AL888">
        <v>184.37</v>
      </c>
      <c r="AM888">
        <v>16.22</v>
      </c>
      <c r="AN888">
        <v>0.08</v>
      </c>
      <c r="AO888">
        <v>1611.17</v>
      </c>
      <c r="AP888">
        <v>0</v>
      </c>
      <c r="AQ888">
        <v>3.44</v>
      </c>
      <c r="AR888">
        <v>0</v>
      </c>
      <c r="AS888">
        <v>0</v>
      </c>
      <c r="AT888">
        <v>70</v>
      </c>
      <c r="AU888">
        <v>10</v>
      </c>
      <c r="AV888">
        <v>1</v>
      </c>
      <c r="AW888">
        <v>1</v>
      </c>
      <c r="AZ888">
        <v>1</v>
      </c>
      <c r="BA888">
        <v>1</v>
      </c>
      <c r="BB888">
        <v>1</v>
      </c>
      <c r="BC888">
        <v>1</v>
      </c>
      <c r="BD888" t="s">
        <v>3</v>
      </c>
      <c r="BE888" t="s">
        <v>3</v>
      </c>
      <c r="BF888" t="s">
        <v>3</v>
      </c>
      <c r="BG888" t="s">
        <v>3</v>
      </c>
      <c r="BH888">
        <v>0</v>
      </c>
      <c r="BI888">
        <v>4</v>
      </c>
      <c r="BJ888" t="s">
        <v>150</v>
      </c>
      <c r="BM888">
        <v>0</v>
      </c>
      <c r="BN888">
        <v>0</v>
      </c>
      <c r="BO888" t="s">
        <v>3</v>
      </c>
      <c r="BP888">
        <v>0</v>
      </c>
      <c r="BQ888">
        <v>1</v>
      </c>
      <c r="BR888">
        <v>0</v>
      </c>
      <c r="BS888">
        <v>1</v>
      </c>
      <c r="BT888">
        <v>1</v>
      </c>
      <c r="BU888">
        <v>1</v>
      </c>
      <c r="BV888">
        <v>1</v>
      </c>
      <c r="BW888">
        <v>1</v>
      </c>
      <c r="BX888">
        <v>1</v>
      </c>
      <c r="BY888" t="s">
        <v>3</v>
      </c>
      <c r="BZ888">
        <v>70</v>
      </c>
      <c r="CA888">
        <v>10</v>
      </c>
      <c r="CB888" t="s">
        <v>3</v>
      </c>
      <c r="CE888">
        <v>0</v>
      </c>
      <c r="CF888">
        <v>0</v>
      </c>
      <c r="CG888">
        <v>0</v>
      </c>
      <c r="CM888">
        <v>0</v>
      </c>
      <c r="CN888" t="s">
        <v>3</v>
      </c>
      <c r="CO888">
        <v>0</v>
      </c>
      <c r="CP888">
        <f t="shared" si="515"/>
        <v>3406.11</v>
      </c>
      <c r="CQ888">
        <f t="shared" si="536"/>
        <v>184.37</v>
      </c>
      <c r="CR888">
        <f t="shared" si="537"/>
        <v>16.22</v>
      </c>
      <c r="CS888">
        <f t="shared" si="538"/>
        <v>0.08</v>
      </c>
      <c r="CT888">
        <f t="shared" si="539"/>
        <v>1611.17</v>
      </c>
      <c r="CU888">
        <f t="shared" si="520"/>
        <v>0</v>
      </c>
      <c r="CV888">
        <f t="shared" si="540"/>
        <v>3.44</v>
      </c>
      <c r="CW888">
        <f t="shared" si="522"/>
        <v>0</v>
      </c>
      <c r="CX888">
        <f t="shared" si="523"/>
        <v>0</v>
      </c>
      <c r="CY888">
        <f t="shared" si="541"/>
        <v>2120.3000000000002</v>
      </c>
      <c r="CZ888">
        <f t="shared" si="542"/>
        <v>302.89999999999998</v>
      </c>
      <c r="DC888" t="s">
        <v>3</v>
      </c>
      <c r="DD888" t="s">
        <v>3</v>
      </c>
      <c r="DE888" t="s">
        <v>3</v>
      </c>
      <c r="DF888" t="s">
        <v>3</v>
      </c>
      <c r="DG888" t="s">
        <v>3</v>
      </c>
      <c r="DH888" t="s">
        <v>3</v>
      </c>
      <c r="DI888" t="s">
        <v>3</v>
      </c>
      <c r="DJ888" t="s">
        <v>3</v>
      </c>
      <c r="DK888" t="s">
        <v>3</v>
      </c>
      <c r="DL888" t="s">
        <v>3</v>
      </c>
      <c r="DM888" t="s">
        <v>3</v>
      </c>
      <c r="DN888">
        <v>0</v>
      </c>
      <c r="DO888">
        <v>0</v>
      </c>
      <c r="DP888">
        <v>1</v>
      </c>
      <c r="DQ888">
        <v>1</v>
      </c>
      <c r="DU888">
        <v>1003</v>
      </c>
      <c r="DV888" t="s">
        <v>56</v>
      </c>
      <c r="DW888" t="s">
        <v>56</v>
      </c>
      <c r="DX888">
        <v>100</v>
      </c>
      <c r="DZ888" t="s">
        <v>3</v>
      </c>
      <c r="EA888" t="s">
        <v>3</v>
      </c>
      <c r="EB888" t="s">
        <v>3</v>
      </c>
      <c r="EC888" t="s">
        <v>3</v>
      </c>
      <c r="EE888">
        <v>1306206291</v>
      </c>
      <c r="EF888">
        <v>1</v>
      </c>
      <c r="EG888" t="s">
        <v>23</v>
      </c>
      <c r="EH888">
        <v>0</v>
      </c>
      <c r="EI888" t="s">
        <v>3</v>
      </c>
      <c r="EJ888">
        <v>4</v>
      </c>
      <c r="EK888">
        <v>0</v>
      </c>
      <c r="EL888" t="s">
        <v>24</v>
      </c>
      <c r="EM888" t="s">
        <v>25</v>
      </c>
      <c r="EO888" t="s">
        <v>3</v>
      </c>
      <c r="EQ888">
        <v>0</v>
      </c>
      <c r="ER888">
        <v>1811.76</v>
      </c>
      <c r="ES888">
        <v>184.37</v>
      </c>
      <c r="ET888">
        <v>16.22</v>
      </c>
      <c r="EU888">
        <v>0.08</v>
      </c>
      <c r="EV888">
        <v>1611.17</v>
      </c>
      <c r="EW888">
        <v>3.44</v>
      </c>
      <c r="EX888">
        <v>0</v>
      </c>
      <c r="EY888">
        <v>0</v>
      </c>
      <c r="FQ888">
        <v>0</v>
      </c>
      <c r="FR888">
        <f t="shared" si="526"/>
        <v>0</v>
      </c>
      <c r="FS888">
        <v>0</v>
      </c>
      <c r="FX888">
        <v>70</v>
      </c>
      <c r="FY888">
        <v>10</v>
      </c>
      <c r="GA888" t="s">
        <v>3</v>
      </c>
      <c r="GD888">
        <v>0</v>
      </c>
      <c r="GF888">
        <v>1564354006</v>
      </c>
      <c r="GG888">
        <v>2</v>
      </c>
      <c r="GH888">
        <v>1</v>
      </c>
      <c r="GI888">
        <v>-2</v>
      </c>
      <c r="GJ888">
        <v>0</v>
      </c>
      <c r="GK888">
        <f>ROUND(R888*(R12)/100,2)</f>
        <v>0.24</v>
      </c>
      <c r="GL888">
        <f t="shared" si="527"/>
        <v>0</v>
      </c>
      <c r="GM888">
        <f t="shared" si="528"/>
        <v>5829.55</v>
      </c>
      <c r="GN888">
        <f t="shared" si="529"/>
        <v>0</v>
      </c>
      <c r="GO888">
        <f t="shared" si="530"/>
        <v>0</v>
      </c>
      <c r="GP888">
        <f t="shared" si="531"/>
        <v>5829.55</v>
      </c>
      <c r="GR888">
        <v>0</v>
      </c>
      <c r="GS888">
        <v>3</v>
      </c>
      <c r="GT888">
        <v>0</v>
      </c>
      <c r="GU888" t="s">
        <v>3</v>
      </c>
      <c r="GV888">
        <f t="shared" si="532"/>
        <v>0</v>
      </c>
      <c r="GW888">
        <v>1</v>
      </c>
      <c r="GX888">
        <f t="shared" si="533"/>
        <v>0</v>
      </c>
      <c r="HA888">
        <v>0</v>
      </c>
      <c r="HB888">
        <v>0</v>
      </c>
      <c r="HC888">
        <f t="shared" si="534"/>
        <v>0</v>
      </c>
      <c r="HE888" t="s">
        <v>3</v>
      </c>
      <c r="HF888" t="s">
        <v>3</v>
      </c>
      <c r="HM888" t="s">
        <v>3</v>
      </c>
      <c r="HN888" t="s">
        <v>3</v>
      </c>
      <c r="HO888" t="s">
        <v>3</v>
      </c>
      <c r="HP888" t="s">
        <v>3</v>
      </c>
      <c r="HQ888" t="s">
        <v>3</v>
      </c>
      <c r="IK888">
        <v>0</v>
      </c>
    </row>
    <row r="889" spans="1:245" x14ac:dyDescent="0.2">
      <c r="A889">
        <v>17</v>
      </c>
      <c r="B889">
        <v>1</v>
      </c>
      <c r="C889">
        <f>ROW(SmtRes!A316)</f>
        <v>316</v>
      </c>
      <c r="D889">
        <f>ROW(EtalonRes!A322)</f>
        <v>322</v>
      </c>
      <c r="E889" t="s">
        <v>329</v>
      </c>
      <c r="F889" t="s">
        <v>144</v>
      </c>
      <c r="G889" t="s">
        <v>149</v>
      </c>
      <c r="H889" t="s">
        <v>56</v>
      </c>
      <c r="I889">
        <f>ROUND((40+190+120+250+60+180+8050)/100,9)</f>
        <v>88.9</v>
      </c>
      <c r="J889">
        <v>0</v>
      </c>
      <c r="K889">
        <f>ROUND((40+190+120+250+60+180+8050)/100,9)</f>
        <v>88.9</v>
      </c>
      <c r="O889">
        <f t="shared" si="495"/>
        <v>161065.46</v>
      </c>
      <c r="P889">
        <f t="shared" si="496"/>
        <v>16390.490000000002</v>
      </c>
      <c r="Q889">
        <f t="shared" si="497"/>
        <v>1441.96</v>
      </c>
      <c r="R889">
        <f t="shared" si="498"/>
        <v>7.11</v>
      </c>
      <c r="S889">
        <f t="shared" si="499"/>
        <v>143233.01</v>
      </c>
      <c r="T889">
        <f t="shared" si="500"/>
        <v>0</v>
      </c>
      <c r="U889">
        <f t="shared" si="501"/>
        <v>305.81600000000003</v>
      </c>
      <c r="V889">
        <f t="shared" si="502"/>
        <v>0</v>
      </c>
      <c r="W889">
        <f t="shared" si="503"/>
        <v>0</v>
      </c>
      <c r="X889">
        <f t="shared" si="504"/>
        <v>100263.11</v>
      </c>
      <c r="Y889">
        <f t="shared" si="505"/>
        <v>14323.3</v>
      </c>
      <c r="AA889">
        <v>1423013546</v>
      </c>
      <c r="AB889">
        <f t="shared" si="506"/>
        <v>1811.76</v>
      </c>
      <c r="AC889">
        <f t="shared" si="507"/>
        <v>184.37</v>
      </c>
      <c r="AD889">
        <f t="shared" si="535"/>
        <v>16.22</v>
      </c>
      <c r="AE889">
        <f t="shared" si="509"/>
        <v>0.08</v>
      </c>
      <c r="AF889">
        <f t="shared" si="510"/>
        <v>1611.17</v>
      </c>
      <c r="AG889">
        <f t="shared" si="511"/>
        <v>0</v>
      </c>
      <c r="AH889">
        <f t="shared" si="512"/>
        <v>3.44</v>
      </c>
      <c r="AI889">
        <f t="shared" si="513"/>
        <v>0</v>
      </c>
      <c r="AJ889">
        <f t="shared" si="514"/>
        <v>0</v>
      </c>
      <c r="AK889">
        <v>1811.76</v>
      </c>
      <c r="AL889">
        <v>184.37</v>
      </c>
      <c r="AM889">
        <v>16.22</v>
      </c>
      <c r="AN889">
        <v>0.08</v>
      </c>
      <c r="AO889">
        <v>1611.17</v>
      </c>
      <c r="AP889">
        <v>0</v>
      </c>
      <c r="AQ889">
        <v>3.44</v>
      </c>
      <c r="AR889">
        <v>0</v>
      </c>
      <c r="AS889">
        <v>0</v>
      </c>
      <c r="AT889">
        <v>70</v>
      </c>
      <c r="AU889">
        <v>10</v>
      </c>
      <c r="AV889">
        <v>1</v>
      </c>
      <c r="AW889">
        <v>1</v>
      </c>
      <c r="AZ889">
        <v>1</v>
      </c>
      <c r="BA889">
        <v>1</v>
      </c>
      <c r="BB889">
        <v>1</v>
      </c>
      <c r="BC889">
        <v>1</v>
      </c>
      <c r="BD889" t="s">
        <v>3</v>
      </c>
      <c r="BE889" t="s">
        <v>3</v>
      </c>
      <c r="BF889" t="s">
        <v>3</v>
      </c>
      <c r="BG889" t="s">
        <v>3</v>
      </c>
      <c r="BH889">
        <v>0</v>
      </c>
      <c r="BI889">
        <v>4</v>
      </c>
      <c r="BJ889" t="s">
        <v>150</v>
      </c>
      <c r="BM889">
        <v>0</v>
      </c>
      <c r="BN889">
        <v>0</v>
      </c>
      <c r="BO889" t="s">
        <v>3</v>
      </c>
      <c r="BP889">
        <v>0</v>
      </c>
      <c r="BQ889">
        <v>1</v>
      </c>
      <c r="BR889">
        <v>0</v>
      </c>
      <c r="BS889">
        <v>1</v>
      </c>
      <c r="BT889">
        <v>1</v>
      </c>
      <c r="BU889">
        <v>1</v>
      </c>
      <c r="BV889">
        <v>1</v>
      </c>
      <c r="BW889">
        <v>1</v>
      </c>
      <c r="BX889">
        <v>1</v>
      </c>
      <c r="BY889" t="s">
        <v>3</v>
      </c>
      <c r="BZ889">
        <v>70</v>
      </c>
      <c r="CA889">
        <v>10</v>
      </c>
      <c r="CB889" t="s">
        <v>3</v>
      </c>
      <c r="CE889">
        <v>0</v>
      </c>
      <c r="CF889">
        <v>0</v>
      </c>
      <c r="CG889">
        <v>0</v>
      </c>
      <c r="CM889">
        <v>0</v>
      </c>
      <c r="CN889" t="s">
        <v>3</v>
      </c>
      <c r="CO889">
        <v>0</v>
      </c>
      <c r="CP889">
        <f t="shared" si="515"/>
        <v>161065.46000000002</v>
      </c>
      <c r="CQ889">
        <f t="shared" si="536"/>
        <v>184.37</v>
      </c>
      <c r="CR889">
        <f t="shared" si="537"/>
        <v>16.22</v>
      </c>
      <c r="CS889">
        <f t="shared" si="538"/>
        <v>0.08</v>
      </c>
      <c r="CT889">
        <f t="shared" si="539"/>
        <v>1611.17</v>
      </c>
      <c r="CU889">
        <f t="shared" si="520"/>
        <v>0</v>
      </c>
      <c r="CV889">
        <f t="shared" si="540"/>
        <v>3.44</v>
      </c>
      <c r="CW889">
        <f t="shared" si="522"/>
        <v>0</v>
      </c>
      <c r="CX889">
        <f t="shared" si="523"/>
        <v>0</v>
      </c>
      <c r="CY889">
        <f t="shared" si="541"/>
        <v>100263.10700000002</v>
      </c>
      <c r="CZ889">
        <f t="shared" si="542"/>
        <v>14323.301000000001</v>
      </c>
      <c r="DC889" t="s">
        <v>3</v>
      </c>
      <c r="DD889" t="s">
        <v>3</v>
      </c>
      <c r="DE889" t="s">
        <v>3</v>
      </c>
      <c r="DF889" t="s">
        <v>3</v>
      </c>
      <c r="DG889" t="s">
        <v>3</v>
      </c>
      <c r="DH889" t="s">
        <v>3</v>
      </c>
      <c r="DI889" t="s">
        <v>3</v>
      </c>
      <c r="DJ889" t="s">
        <v>3</v>
      </c>
      <c r="DK889" t="s">
        <v>3</v>
      </c>
      <c r="DL889" t="s">
        <v>3</v>
      </c>
      <c r="DM889" t="s">
        <v>3</v>
      </c>
      <c r="DN889">
        <v>0</v>
      </c>
      <c r="DO889">
        <v>0</v>
      </c>
      <c r="DP889">
        <v>1</v>
      </c>
      <c r="DQ889">
        <v>1</v>
      </c>
      <c r="DU889">
        <v>1003</v>
      </c>
      <c r="DV889" t="s">
        <v>56</v>
      </c>
      <c r="DW889" t="s">
        <v>56</v>
      </c>
      <c r="DX889">
        <v>100</v>
      </c>
      <c r="DZ889" t="s">
        <v>3</v>
      </c>
      <c r="EA889" t="s">
        <v>3</v>
      </c>
      <c r="EB889" t="s">
        <v>3</v>
      </c>
      <c r="EC889" t="s">
        <v>3</v>
      </c>
      <c r="EE889">
        <v>1306206291</v>
      </c>
      <c r="EF889">
        <v>1</v>
      </c>
      <c r="EG889" t="s">
        <v>23</v>
      </c>
      <c r="EH889">
        <v>0</v>
      </c>
      <c r="EI889" t="s">
        <v>3</v>
      </c>
      <c r="EJ889">
        <v>4</v>
      </c>
      <c r="EK889">
        <v>0</v>
      </c>
      <c r="EL889" t="s">
        <v>24</v>
      </c>
      <c r="EM889" t="s">
        <v>25</v>
      </c>
      <c r="EO889" t="s">
        <v>3</v>
      </c>
      <c r="EQ889">
        <v>0</v>
      </c>
      <c r="ER889">
        <v>1811.76</v>
      </c>
      <c r="ES889">
        <v>184.37</v>
      </c>
      <c r="ET889">
        <v>16.22</v>
      </c>
      <c r="EU889">
        <v>0.08</v>
      </c>
      <c r="EV889">
        <v>1611.17</v>
      </c>
      <c r="EW889">
        <v>3.44</v>
      </c>
      <c r="EX889">
        <v>0</v>
      </c>
      <c r="EY889">
        <v>0</v>
      </c>
      <c r="FQ889">
        <v>0</v>
      </c>
      <c r="FR889">
        <f t="shared" si="526"/>
        <v>0</v>
      </c>
      <c r="FS889">
        <v>0</v>
      </c>
      <c r="FX889">
        <v>70</v>
      </c>
      <c r="FY889">
        <v>10</v>
      </c>
      <c r="GA889" t="s">
        <v>3</v>
      </c>
      <c r="GD889">
        <v>0</v>
      </c>
      <c r="GF889">
        <v>-445914108</v>
      </c>
      <c r="GG889">
        <v>2</v>
      </c>
      <c r="GH889">
        <v>1</v>
      </c>
      <c r="GI889">
        <v>-2</v>
      </c>
      <c r="GJ889">
        <v>0</v>
      </c>
      <c r="GK889">
        <f>ROUND(R889*(R12)/100,2)</f>
        <v>11.38</v>
      </c>
      <c r="GL889">
        <f t="shared" si="527"/>
        <v>0</v>
      </c>
      <c r="GM889">
        <f t="shared" si="528"/>
        <v>275663.25</v>
      </c>
      <c r="GN889">
        <f t="shared" si="529"/>
        <v>0</v>
      </c>
      <c r="GO889">
        <f t="shared" si="530"/>
        <v>0</v>
      </c>
      <c r="GP889">
        <f t="shared" si="531"/>
        <v>275663.25</v>
      </c>
      <c r="GR889">
        <v>0</v>
      </c>
      <c r="GS889">
        <v>3</v>
      </c>
      <c r="GT889">
        <v>0</v>
      </c>
      <c r="GU889" t="s">
        <v>3</v>
      </c>
      <c r="GV889">
        <f t="shared" si="532"/>
        <v>0</v>
      </c>
      <c r="GW889">
        <v>1</v>
      </c>
      <c r="GX889">
        <f t="shared" si="533"/>
        <v>0</v>
      </c>
      <c r="HA889">
        <v>0</v>
      </c>
      <c r="HB889">
        <v>0</v>
      </c>
      <c r="HC889">
        <f t="shared" si="534"/>
        <v>0</v>
      </c>
      <c r="HE889" t="s">
        <v>3</v>
      </c>
      <c r="HF889" t="s">
        <v>3</v>
      </c>
      <c r="HM889" t="s">
        <v>3</v>
      </c>
      <c r="HN889" t="s">
        <v>3</v>
      </c>
      <c r="HO889" t="s">
        <v>3</v>
      </c>
      <c r="HP889" t="s">
        <v>3</v>
      </c>
      <c r="HQ889" t="s">
        <v>3</v>
      </c>
      <c r="IK889">
        <v>0</v>
      </c>
    </row>
    <row r="891" spans="1:245" x14ac:dyDescent="0.2">
      <c r="A891" s="2">
        <v>51</v>
      </c>
      <c r="B891" s="2">
        <f>B870</f>
        <v>1</v>
      </c>
      <c r="C891" s="2">
        <f>A870</f>
        <v>5</v>
      </c>
      <c r="D891" s="2">
        <f>ROW(A870)</f>
        <v>870</v>
      </c>
      <c r="E891" s="2"/>
      <c r="F891" s="2" t="str">
        <f>IF(F870&lt;&gt;"",F870,"")</f>
        <v>Новый подраздел</v>
      </c>
      <c r="G891" s="2" t="str">
        <f>IF(G870&lt;&gt;"",G870,"")</f>
        <v>Отопление</v>
      </c>
      <c r="H891" s="2">
        <v>0</v>
      </c>
      <c r="I891" s="2"/>
      <c r="J891" s="2"/>
      <c r="K891" s="2"/>
      <c r="L891" s="2"/>
      <c r="M891" s="2"/>
      <c r="N891" s="2"/>
      <c r="O891" s="2">
        <f t="shared" ref="O891:T891" si="543">ROUND(AB891,2)</f>
        <v>743156.93</v>
      </c>
      <c r="P891" s="2">
        <f t="shared" si="543"/>
        <v>21590.080000000002</v>
      </c>
      <c r="Q891" s="2">
        <f t="shared" si="543"/>
        <v>1503.39</v>
      </c>
      <c r="R891" s="2">
        <f t="shared" si="543"/>
        <v>7.39</v>
      </c>
      <c r="S891" s="2">
        <f t="shared" si="543"/>
        <v>720063.46</v>
      </c>
      <c r="T891" s="2">
        <f t="shared" si="543"/>
        <v>0</v>
      </c>
      <c r="U891" s="2">
        <f>AH891</f>
        <v>1455.1884000000002</v>
      </c>
      <c r="V891" s="2">
        <f>AI891</f>
        <v>0</v>
      </c>
      <c r="W891" s="2">
        <f>ROUND(AJ891,2)</f>
        <v>0</v>
      </c>
      <c r="X891" s="2">
        <f>ROUND(AK891,2)</f>
        <v>504044.45</v>
      </c>
      <c r="Y891" s="2">
        <f>ROUND(AL891,2)</f>
        <v>72006.36</v>
      </c>
      <c r="Z891" s="2"/>
      <c r="AA891" s="2"/>
      <c r="AB891" s="2">
        <f>ROUND(SUMIF(AA874:AA889,"=1423013546",O874:O889),2)</f>
        <v>743156.93</v>
      </c>
      <c r="AC891" s="2">
        <f>ROUND(SUMIF(AA874:AA889,"=1423013546",P874:P889),2)</f>
        <v>21590.080000000002</v>
      </c>
      <c r="AD891" s="2">
        <f>ROUND(SUMIF(AA874:AA889,"=1423013546",Q874:Q889),2)</f>
        <v>1503.39</v>
      </c>
      <c r="AE891" s="2">
        <f>ROUND(SUMIF(AA874:AA889,"=1423013546",R874:R889),2)</f>
        <v>7.39</v>
      </c>
      <c r="AF891" s="2">
        <f>ROUND(SUMIF(AA874:AA889,"=1423013546",S874:S889),2)</f>
        <v>720063.46</v>
      </c>
      <c r="AG891" s="2">
        <f>ROUND(SUMIF(AA874:AA889,"=1423013546",T874:T889),2)</f>
        <v>0</v>
      </c>
      <c r="AH891" s="2">
        <f>SUMIF(AA874:AA889,"=1423013546",U874:U889)</f>
        <v>1455.1884000000002</v>
      </c>
      <c r="AI891" s="2">
        <f>SUMIF(AA874:AA889,"=1423013546",V874:V889)</f>
        <v>0</v>
      </c>
      <c r="AJ891" s="2">
        <f>ROUND(SUMIF(AA874:AA889,"=1423013546",W874:W889),2)</f>
        <v>0</v>
      </c>
      <c r="AK891" s="2">
        <f>ROUND(SUMIF(AA874:AA889,"=1423013546",X874:X889),2)</f>
        <v>504044.45</v>
      </c>
      <c r="AL891" s="2">
        <f>ROUND(SUMIF(AA874:AA889,"=1423013546",Y874:Y889),2)</f>
        <v>72006.36</v>
      </c>
      <c r="AM891" s="2"/>
      <c r="AN891" s="2"/>
      <c r="AO891" s="2">
        <f t="shared" ref="AO891:BD891" si="544">ROUND(BX891,2)</f>
        <v>0</v>
      </c>
      <c r="AP891" s="2">
        <f t="shared" si="544"/>
        <v>0</v>
      </c>
      <c r="AQ891" s="2">
        <f t="shared" si="544"/>
        <v>0</v>
      </c>
      <c r="AR891" s="2">
        <f t="shared" si="544"/>
        <v>1319219.57</v>
      </c>
      <c r="AS891" s="2">
        <f t="shared" si="544"/>
        <v>0</v>
      </c>
      <c r="AT891" s="2">
        <f t="shared" si="544"/>
        <v>0</v>
      </c>
      <c r="AU891" s="2">
        <f t="shared" si="544"/>
        <v>1319219.57</v>
      </c>
      <c r="AV891" s="2">
        <f t="shared" si="544"/>
        <v>21590.080000000002</v>
      </c>
      <c r="AW891" s="2">
        <f t="shared" si="544"/>
        <v>21590.080000000002</v>
      </c>
      <c r="AX891" s="2">
        <f t="shared" si="544"/>
        <v>0</v>
      </c>
      <c r="AY891" s="2">
        <f t="shared" si="544"/>
        <v>21590.080000000002</v>
      </c>
      <c r="AZ891" s="2">
        <f t="shared" si="544"/>
        <v>0</v>
      </c>
      <c r="BA891" s="2">
        <f t="shared" si="544"/>
        <v>0</v>
      </c>
      <c r="BB891" s="2">
        <f t="shared" si="544"/>
        <v>0</v>
      </c>
      <c r="BC891" s="2">
        <f t="shared" si="544"/>
        <v>0</v>
      </c>
      <c r="BD891" s="2">
        <f t="shared" si="544"/>
        <v>0</v>
      </c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>
        <f>ROUND(SUMIF(AA874:AA889,"=1423013546",FQ874:FQ889),2)</f>
        <v>0</v>
      </c>
      <c r="BY891" s="2">
        <f>ROUND(SUMIF(AA874:AA889,"=1423013546",FR874:FR889),2)</f>
        <v>0</v>
      </c>
      <c r="BZ891" s="2">
        <f>ROUND(SUMIF(AA874:AA889,"=1423013546",GL874:GL889),2)</f>
        <v>0</v>
      </c>
      <c r="CA891" s="2">
        <f>ROUND(SUMIF(AA874:AA889,"=1423013546",GM874:GM889),2)</f>
        <v>1319219.57</v>
      </c>
      <c r="CB891" s="2">
        <f>ROUND(SUMIF(AA874:AA889,"=1423013546",GN874:GN889),2)</f>
        <v>0</v>
      </c>
      <c r="CC891" s="2">
        <f>ROUND(SUMIF(AA874:AA889,"=1423013546",GO874:GO889),2)</f>
        <v>0</v>
      </c>
      <c r="CD891" s="2">
        <f>ROUND(SUMIF(AA874:AA889,"=1423013546",GP874:GP889),2)</f>
        <v>1319219.57</v>
      </c>
      <c r="CE891" s="2">
        <f>AC891-BX891</f>
        <v>21590.080000000002</v>
      </c>
      <c r="CF891" s="2">
        <f>AC891-BY891</f>
        <v>21590.080000000002</v>
      </c>
      <c r="CG891" s="2">
        <f>BX891-BZ891</f>
        <v>0</v>
      </c>
      <c r="CH891" s="2">
        <f>AC891-BX891-BY891+BZ891</f>
        <v>21590.080000000002</v>
      </c>
      <c r="CI891" s="2">
        <f>BY891-BZ891</f>
        <v>0</v>
      </c>
      <c r="CJ891" s="2">
        <f>ROUND(SUMIF(AA874:AA889,"=1423013546",GX874:GX889),2)</f>
        <v>0</v>
      </c>
      <c r="CK891" s="2">
        <f>ROUND(SUMIF(AA874:AA889,"=1423013546",GY874:GY889),2)</f>
        <v>0</v>
      </c>
      <c r="CL891" s="2">
        <f>ROUND(SUMIF(AA874:AA889,"=1423013546",GZ874:GZ889),2)</f>
        <v>0</v>
      </c>
      <c r="CM891" s="2">
        <f>ROUND(SUMIF(AA874:AA889,"=1423013546",HD874:HD889),2)</f>
        <v>0</v>
      </c>
      <c r="CN891" s="2"/>
      <c r="CO891" s="2"/>
      <c r="CP891" s="2"/>
      <c r="CQ891" s="2"/>
      <c r="CR891" s="2"/>
      <c r="CS891" s="2"/>
      <c r="CT891" s="2"/>
      <c r="CU891" s="2"/>
      <c r="CV891" s="2"/>
      <c r="CW891" s="2"/>
      <c r="CX891" s="2"/>
      <c r="CY891" s="2"/>
      <c r="CZ891" s="2"/>
      <c r="DA891" s="2"/>
      <c r="DB891" s="2"/>
      <c r="DC891" s="2"/>
      <c r="DD891" s="2"/>
      <c r="DE891" s="2"/>
      <c r="DF891" s="2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>
        <v>0</v>
      </c>
    </row>
    <row r="893" spans="1:245" x14ac:dyDescent="0.2">
      <c r="A893" s="4">
        <v>50</v>
      </c>
      <c r="B893" s="4">
        <v>0</v>
      </c>
      <c r="C893" s="4">
        <v>0</v>
      </c>
      <c r="D893" s="4">
        <v>1</v>
      </c>
      <c r="E893" s="4">
        <v>201</v>
      </c>
      <c r="F893" s="4">
        <f>ROUND(Source!O891,O893)</f>
        <v>743156.93</v>
      </c>
      <c r="G893" s="4" t="s">
        <v>66</v>
      </c>
      <c r="H893" s="4" t="s">
        <v>67</v>
      </c>
      <c r="I893" s="4"/>
      <c r="J893" s="4"/>
      <c r="K893" s="4">
        <v>201</v>
      </c>
      <c r="L893" s="4">
        <v>1</v>
      </c>
      <c r="M893" s="4">
        <v>3</v>
      </c>
      <c r="N893" s="4" t="s">
        <v>3</v>
      </c>
      <c r="O893" s="4">
        <v>2</v>
      </c>
      <c r="P893" s="4"/>
      <c r="Q893" s="4"/>
      <c r="R893" s="4"/>
      <c r="S893" s="4"/>
      <c r="T893" s="4"/>
      <c r="U893" s="4"/>
      <c r="V893" s="4"/>
      <c r="W893" s="4">
        <v>743156.93</v>
      </c>
      <c r="X893" s="4">
        <v>1</v>
      </c>
      <c r="Y893" s="4">
        <v>743156.93</v>
      </c>
      <c r="Z893" s="4"/>
      <c r="AA893" s="4"/>
      <c r="AB893" s="4"/>
    </row>
    <row r="894" spans="1:245" x14ac:dyDescent="0.2">
      <c r="A894" s="4">
        <v>50</v>
      </c>
      <c r="B894" s="4">
        <v>0</v>
      </c>
      <c r="C894" s="4">
        <v>0</v>
      </c>
      <c r="D894" s="4">
        <v>1</v>
      </c>
      <c r="E894" s="4">
        <v>202</v>
      </c>
      <c r="F894" s="4">
        <f>ROUND(Source!P891,O894)</f>
        <v>21590.080000000002</v>
      </c>
      <c r="G894" s="4" t="s">
        <v>68</v>
      </c>
      <c r="H894" s="4" t="s">
        <v>69</v>
      </c>
      <c r="I894" s="4"/>
      <c r="J894" s="4"/>
      <c r="K894" s="4">
        <v>202</v>
      </c>
      <c r="L894" s="4">
        <v>2</v>
      </c>
      <c r="M894" s="4">
        <v>3</v>
      </c>
      <c r="N894" s="4" t="s">
        <v>3</v>
      </c>
      <c r="O894" s="4">
        <v>2</v>
      </c>
      <c r="P894" s="4"/>
      <c r="Q894" s="4"/>
      <c r="R894" s="4"/>
      <c r="S894" s="4"/>
      <c r="T894" s="4"/>
      <c r="U894" s="4"/>
      <c r="V894" s="4"/>
      <c r="W894" s="4">
        <v>21590.080000000002</v>
      </c>
      <c r="X894" s="4">
        <v>1</v>
      </c>
      <c r="Y894" s="4">
        <v>21590.080000000002</v>
      </c>
      <c r="Z894" s="4"/>
      <c r="AA894" s="4"/>
      <c r="AB894" s="4"/>
    </row>
    <row r="895" spans="1:245" x14ac:dyDescent="0.2">
      <c r="A895" s="4">
        <v>50</v>
      </c>
      <c r="B895" s="4">
        <v>0</v>
      </c>
      <c r="C895" s="4">
        <v>0</v>
      </c>
      <c r="D895" s="4">
        <v>1</v>
      </c>
      <c r="E895" s="4">
        <v>222</v>
      </c>
      <c r="F895" s="4">
        <f>ROUND(Source!AO891,O895)</f>
        <v>0</v>
      </c>
      <c r="G895" s="4" t="s">
        <v>70</v>
      </c>
      <c r="H895" s="4" t="s">
        <v>71</v>
      </c>
      <c r="I895" s="4"/>
      <c r="J895" s="4"/>
      <c r="K895" s="4">
        <v>222</v>
      </c>
      <c r="L895" s="4">
        <v>3</v>
      </c>
      <c r="M895" s="4">
        <v>3</v>
      </c>
      <c r="N895" s="4" t="s">
        <v>3</v>
      </c>
      <c r="O895" s="4">
        <v>2</v>
      </c>
      <c r="P895" s="4"/>
      <c r="Q895" s="4"/>
      <c r="R895" s="4"/>
      <c r="S895" s="4"/>
      <c r="T895" s="4"/>
      <c r="U895" s="4"/>
      <c r="V895" s="4"/>
      <c r="W895" s="4">
        <v>0</v>
      </c>
      <c r="X895" s="4">
        <v>1</v>
      </c>
      <c r="Y895" s="4">
        <v>0</v>
      </c>
      <c r="Z895" s="4"/>
      <c r="AA895" s="4"/>
      <c r="AB895" s="4"/>
    </row>
    <row r="896" spans="1:245" x14ac:dyDescent="0.2">
      <c r="A896" s="4">
        <v>50</v>
      </c>
      <c r="B896" s="4">
        <v>0</v>
      </c>
      <c r="C896" s="4">
        <v>0</v>
      </c>
      <c r="D896" s="4">
        <v>1</v>
      </c>
      <c r="E896" s="4">
        <v>225</v>
      </c>
      <c r="F896" s="4">
        <f>ROUND(Source!AV891,O896)</f>
        <v>21590.080000000002</v>
      </c>
      <c r="G896" s="4" t="s">
        <v>72</v>
      </c>
      <c r="H896" s="4" t="s">
        <v>73</v>
      </c>
      <c r="I896" s="4"/>
      <c r="J896" s="4"/>
      <c r="K896" s="4">
        <v>225</v>
      </c>
      <c r="L896" s="4">
        <v>4</v>
      </c>
      <c r="M896" s="4">
        <v>3</v>
      </c>
      <c r="N896" s="4" t="s">
        <v>3</v>
      </c>
      <c r="O896" s="4">
        <v>2</v>
      </c>
      <c r="P896" s="4"/>
      <c r="Q896" s="4"/>
      <c r="R896" s="4"/>
      <c r="S896" s="4"/>
      <c r="T896" s="4"/>
      <c r="U896" s="4"/>
      <c r="V896" s="4"/>
      <c r="W896" s="4">
        <v>21590.080000000002</v>
      </c>
      <c r="X896" s="4">
        <v>1</v>
      </c>
      <c r="Y896" s="4">
        <v>21590.080000000002</v>
      </c>
      <c r="Z896" s="4"/>
      <c r="AA896" s="4"/>
      <c r="AB896" s="4"/>
    </row>
    <row r="897" spans="1:28" x14ac:dyDescent="0.2">
      <c r="A897" s="4">
        <v>50</v>
      </c>
      <c r="B897" s="4">
        <v>0</v>
      </c>
      <c r="C897" s="4">
        <v>0</v>
      </c>
      <c r="D897" s="4">
        <v>1</v>
      </c>
      <c r="E897" s="4">
        <v>226</v>
      </c>
      <c r="F897" s="4">
        <f>ROUND(Source!AW891,O897)</f>
        <v>21590.080000000002</v>
      </c>
      <c r="G897" s="4" t="s">
        <v>74</v>
      </c>
      <c r="H897" s="4" t="s">
        <v>75</v>
      </c>
      <c r="I897" s="4"/>
      <c r="J897" s="4"/>
      <c r="K897" s="4">
        <v>226</v>
      </c>
      <c r="L897" s="4">
        <v>5</v>
      </c>
      <c r="M897" s="4">
        <v>3</v>
      </c>
      <c r="N897" s="4" t="s">
        <v>3</v>
      </c>
      <c r="O897" s="4">
        <v>2</v>
      </c>
      <c r="P897" s="4"/>
      <c r="Q897" s="4"/>
      <c r="R897" s="4"/>
      <c r="S897" s="4"/>
      <c r="T897" s="4"/>
      <c r="U897" s="4"/>
      <c r="V897" s="4"/>
      <c r="W897" s="4">
        <v>21590.080000000002</v>
      </c>
      <c r="X897" s="4">
        <v>1</v>
      </c>
      <c r="Y897" s="4">
        <v>21590.080000000002</v>
      </c>
      <c r="Z897" s="4"/>
      <c r="AA897" s="4"/>
      <c r="AB897" s="4"/>
    </row>
    <row r="898" spans="1:28" x14ac:dyDescent="0.2">
      <c r="A898" s="4">
        <v>50</v>
      </c>
      <c r="B898" s="4">
        <v>0</v>
      </c>
      <c r="C898" s="4">
        <v>0</v>
      </c>
      <c r="D898" s="4">
        <v>1</v>
      </c>
      <c r="E898" s="4">
        <v>227</v>
      </c>
      <c r="F898" s="4">
        <f>ROUND(Source!AX891,O898)</f>
        <v>0</v>
      </c>
      <c r="G898" s="4" t="s">
        <v>76</v>
      </c>
      <c r="H898" s="4" t="s">
        <v>77</v>
      </c>
      <c r="I898" s="4"/>
      <c r="J898" s="4"/>
      <c r="K898" s="4">
        <v>227</v>
      </c>
      <c r="L898" s="4">
        <v>6</v>
      </c>
      <c r="M898" s="4">
        <v>3</v>
      </c>
      <c r="N898" s="4" t="s">
        <v>3</v>
      </c>
      <c r="O898" s="4">
        <v>2</v>
      </c>
      <c r="P898" s="4"/>
      <c r="Q898" s="4"/>
      <c r="R898" s="4"/>
      <c r="S898" s="4"/>
      <c r="T898" s="4"/>
      <c r="U898" s="4"/>
      <c r="V898" s="4"/>
      <c r="W898" s="4">
        <v>0</v>
      </c>
      <c r="X898" s="4">
        <v>1</v>
      </c>
      <c r="Y898" s="4">
        <v>0</v>
      </c>
      <c r="Z898" s="4"/>
      <c r="AA898" s="4"/>
      <c r="AB898" s="4"/>
    </row>
    <row r="899" spans="1:28" x14ac:dyDescent="0.2">
      <c r="A899" s="4">
        <v>50</v>
      </c>
      <c r="B899" s="4">
        <v>0</v>
      </c>
      <c r="C899" s="4">
        <v>0</v>
      </c>
      <c r="D899" s="4">
        <v>1</v>
      </c>
      <c r="E899" s="4">
        <v>228</v>
      </c>
      <c r="F899" s="4">
        <f>ROUND(Source!AY891,O899)</f>
        <v>21590.080000000002</v>
      </c>
      <c r="G899" s="4" t="s">
        <v>78</v>
      </c>
      <c r="H899" s="4" t="s">
        <v>79</v>
      </c>
      <c r="I899" s="4"/>
      <c r="J899" s="4"/>
      <c r="K899" s="4">
        <v>228</v>
      </c>
      <c r="L899" s="4">
        <v>7</v>
      </c>
      <c r="M899" s="4">
        <v>3</v>
      </c>
      <c r="N899" s="4" t="s">
        <v>3</v>
      </c>
      <c r="O899" s="4">
        <v>2</v>
      </c>
      <c r="P899" s="4"/>
      <c r="Q899" s="4"/>
      <c r="R899" s="4"/>
      <c r="S899" s="4"/>
      <c r="T899" s="4"/>
      <c r="U899" s="4"/>
      <c r="V899" s="4"/>
      <c r="W899" s="4">
        <v>21590.080000000002</v>
      </c>
      <c r="X899" s="4">
        <v>1</v>
      </c>
      <c r="Y899" s="4">
        <v>21590.080000000002</v>
      </c>
      <c r="Z899" s="4"/>
      <c r="AA899" s="4"/>
      <c r="AB899" s="4"/>
    </row>
    <row r="900" spans="1:28" x14ac:dyDescent="0.2">
      <c r="A900" s="4">
        <v>50</v>
      </c>
      <c r="B900" s="4">
        <v>0</v>
      </c>
      <c r="C900" s="4">
        <v>0</v>
      </c>
      <c r="D900" s="4">
        <v>1</v>
      </c>
      <c r="E900" s="4">
        <v>216</v>
      </c>
      <c r="F900" s="4">
        <f>ROUND(Source!AP891,O900)</f>
        <v>0</v>
      </c>
      <c r="G900" s="4" t="s">
        <v>80</v>
      </c>
      <c r="H900" s="4" t="s">
        <v>81</v>
      </c>
      <c r="I900" s="4"/>
      <c r="J900" s="4"/>
      <c r="K900" s="4">
        <v>216</v>
      </c>
      <c r="L900" s="4">
        <v>8</v>
      </c>
      <c r="M900" s="4">
        <v>3</v>
      </c>
      <c r="N900" s="4" t="s">
        <v>3</v>
      </c>
      <c r="O900" s="4">
        <v>2</v>
      </c>
      <c r="P900" s="4"/>
      <c r="Q900" s="4"/>
      <c r="R900" s="4"/>
      <c r="S900" s="4"/>
      <c r="T900" s="4"/>
      <c r="U900" s="4"/>
      <c r="V900" s="4"/>
      <c r="W900" s="4">
        <v>0</v>
      </c>
      <c r="X900" s="4">
        <v>1</v>
      </c>
      <c r="Y900" s="4">
        <v>0</v>
      </c>
      <c r="Z900" s="4"/>
      <c r="AA900" s="4"/>
      <c r="AB900" s="4"/>
    </row>
    <row r="901" spans="1:28" x14ac:dyDescent="0.2">
      <c r="A901" s="4">
        <v>50</v>
      </c>
      <c r="B901" s="4">
        <v>0</v>
      </c>
      <c r="C901" s="4">
        <v>0</v>
      </c>
      <c r="D901" s="4">
        <v>1</v>
      </c>
      <c r="E901" s="4">
        <v>223</v>
      </c>
      <c r="F901" s="4">
        <f>ROUND(Source!AQ891,O901)</f>
        <v>0</v>
      </c>
      <c r="G901" s="4" t="s">
        <v>82</v>
      </c>
      <c r="H901" s="4" t="s">
        <v>83</v>
      </c>
      <c r="I901" s="4"/>
      <c r="J901" s="4"/>
      <c r="K901" s="4">
        <v>223</v>
      </c>
      <c r="L901" s="4">
        <v>9</v>
      </c>
      <c r="M901" s="4">
        <v>3</v>
      </c>
      <c r="N901" s="4" t="s">
        <v>3</v>
      </c>
      <c r="O901" s="4">
        <v>2</v>
      </c>
      <c r="P901" s="4"/>
      <c r="Q901" s="4"/>
      <c r="R901" s="4"/>
      <c r="S901" s="4"/>
      <c r="T901" s="4"/>
      <c r="U901" s="4"/>
      <c r="V901" s="4"/>
      <c r="W901" s="4">
        <v>0</v>
      </c>
      <c r="X901" s="4">
        <v>1</v>
      </c>
      <c r="Y901" s="4">
        <v>0</v>
      </c>
      <c r="Z901" s="4"/>
      <c r="AA901" s="4"/>
      <c r="AB901" s="4"/>
    </row>
    <row r="902" spans="1:28" x14ac:dyDescent="0.2">
      <c r="A902" s="4">
        <v>50</v>
      </c>
      <c r="B902" s="4">
        <v>0</v>
      </c>
      <c r="C902" s="4">
        <v>0</v>
      </c>
      <c r="D902" s="4">
        <v>1</v>
      </c>
      <c r="E902" s="4">
        <v>229</v>
      </c>
      <c r="F902" s="4">
        <f>ROUND(Source!AZ891,O902)</f>
        <v>0</v>
      </c>
      <c r="G902" s="4" t="s">
        <v>84</v>
      </c>
      <c r="H902" s="4" t="s">
        <v>85</v>
      </c>
      <c r="I902" s="4"/>
      <c r="J902" s="4"/>
      <c r="K902" s="4">
        <v>229</v>
      </c>
      <c r="L902" s="4">
        <v>10</v>
      </c>
      <c r="M902" s="4">
        <v>3</v>
      </c>
      <c r="N902" s="4" t="s">
        <v>3</v>
      </c>
      <c r="O902" s="4">
        <v>2</v>
      </c>
      <c r="P902" s="4"/>
      <c r="Q902" s="4"/>
      <c r="R902" s="4"/>
      <c r="S902" s="4"/>
      <c r="T902" s="4"/>
      <c r="U902" s="4"/>
      <c r="V902" s="4"/>
      <c r="W902" s="4">
        <v>0</v>
      </c>
      <c r="X902" s="4">
        <v>1</v>
      </c>
      <c r="Y902" s="4">
        <v>0</v>
      </c>
      <c r="Z902" s="4"/>
      <c r="AA902" s="4"/>
      <c r="AB902" s="4"/>
    </row>
    <row r="903" spans="1:28" x14ac:dyDescent="0.2">
      <c r="A903" s="4">
        <v>50</v>
      </c>
      <c r="B903" s="4">
        <v>0</v>
      </c>
      <c r="C903" s="4">
        <v>0</v>
      </c>
      <c r="D903" s="4">
        <v>1</v>
      </c>
      <c r="E903" s="4">
        <v>203</v>
      </c>
      <c r="F903" s="4">
        <f>ROUND(Source!Q891,O903)</f>
        <v>1503.39</v>
      </c>
      <c r="G903" s="4" t="s">
        <v>86</v>
      </c>
      <c r="H903" s="4" t="s">
        <v>87</v>
      </c>
      <c r="I903" s="4"/>
      <c r="J903" s="4"/>
      <c r="K903" s="4">
        <v>203</v>
      </c>
      <c r="L903" s="4">
        <v>11</v>
      </c>
      <c r="M903" s="4">
        <v>3</v>
      </c>
      <c r="N903" s="4" t="s">
        <v>3</v>
      </c>
      <c r="O903" s="4">
        <v>2</v>
      </c>
      <c r="P903" s="4"/>
      <c r="Q903" s="4"/>
      <c r="R903" s="4"/>
      <c r="S903" s="4"/>
      <c r="T903" s="4"/>
      <c r="U903" s="4"/>
      <c r="V903" s="4"/>
      <c r="W903" s="4">
        <v>1503.39</v>
      </c>
      <c r="X903" s="4">
        <v>1</v>
      </c>
      <c r="Y903" s="4">
        <v>1503.39</v>
      </c>
      <c r="Z903" s="4"/>
      <c r="AA903" s="4"/>
      <c r="AB903" s="4"/>
    </row>
    <row r="904" spans="1:28" x14ac:dyDescent="0.2">
      <c r="A904" s="4">
        <v>50</v>
      </c>
      <c r="B904" s="4">
        <v>0</v>
      </c>
      <c r="C904" s="4">
        <v>0</v>
      </c>
      <c r="D904" s="4">
        <v>1</v>
      </c>
      <c r="E904" s="4">
        <v>231</v>
      </c>
      <c r="F904" s="4">
        <f>ROUND(Source!BB891,O904)</f>
        <v>0</v>
      </c>
      <c r="G904" s="4" t="s">
        <v>88</v>
      </c>
      <c r="H904" s="4" t="s">
        <v>89</v>
      </c>
      <c r="I904" s="4"/>
      <c r="J904" s="4"/>
      <c r="K904" s="4">
        <v>231</v>
      </c>
      <c r="L904" s="4">
        <v>12</v>
      </c>
      <c r="M904" s="4">
        <v>3</v>
      </c>
      <c r="N904" s="4" t="s">
        <v>3</v>
      </c>
      <c r="O904" s="4">
        <v>2</v>
      </c>
      <c r="P904" s="4"/>
      <c r="Q904" s="4"/>
      <c r="R904" s="4"/>
      <c r="S904" s="4"/>
      <c r="T904" s="4"/>
      <c r="U904" s="4"/>
      <c r="V904" s="4"/>
      <c r="W904" s="4">
        <v>0</v>
      </c>
      <c r="X904" s="4">
        <v>1</v>
      </c>
      <c r="Y904" s="4">
        <v>0</v>
      </c>
      <c r="Z904" s="4"/>
      <c r="AA904" s="4"/>
      <c r="AB904" s="4"/>
    </row>
    <row r="905" spans="1:28" x14ac:dyDescent="0.2">
      <c r="A905" s="4">
        <v>50</v>
      </c>
      <c r="B905" s="4">
        <v>0</v>
      </c>
      <c r="C905" s="4">
        <v>0</v>
      </c>
      <c r="D905" s="4">
        <v>1</v>
      </c>
      <c r="E905" s="4">
        <v>204</v>
      </c>
      <c r="F905" s="4">
        <f>ROUND(Source!R891,O905)</f>
        <v>7.39</v>
      </c>
      <c r="G905" s="4" t="s">
        <v>90</v>
      </c>
      <c r="H905" s="4" t="s">
        <v>91</v>
      </c>
      <c r="I905" s="4"/>
      <c r="J905" s="4"/>
      <c r="K905" s="4">
        <v>204</v>
      </c>
      <c r="L905" s="4">
        <v>13</v>
      </c>
      <c r="M905" s="4">
        <v>3</v>
      </c>
      <c r="N905" s="4" t="s">
        <v>3</v>
      </c>
      <c r="O905" s="4">
        <v>2</v>
      </c>
      <c r="P905" s="4"/>
      <c r="Q905" s="4"/>
      <c r="R905" s="4"/>
      <c r="S905" s="4"/>
      <c r="T905" s="4"/>
      <c r="U905" s="4"/>
      <c r="V905" s="4"/>
      <c r="W905" s="4">
        <v>7.39</v>
      </c>
      <c r="X905" s="4">
        <v>1</v>
      </c>
      <c r="Y905" s="4">
        <v>7.39</v>
      </c>
      <c r="Z905" s="4"/>
      <c r="AA905" s="4"/>
      <c r="AB905" s="4"/>
    </row>
    <row r="906" spans="1:28" x14ac:dyDescent="0.2">
      <c r="A906" s="4">
        <v>50</v>
      </c>
      <c r="B906" s="4">
        <v>0</v>
      </c>
      <c r="C906" s="4">
        <v>0</v>
      </c>
      <c r="D906" s="4">
        <v>1</v>
      </c>
      <c r="E906" s="4">
        <v>205</v>
      </c>
      <c r="F906" s="4">
        <f>ROUND(Source!S891,O906)</f>
        <v>720063.46</v>
      </c>
      <c r="G906" s="4" t="s">
        <v>92</v>
      </c>
      <c r="H906" s="4" t="s">
        <v>93</v>
      </c>
      <c r="I906" s="4"/>
      <c r="J906" s="4"/>
      <c r="K906" s="4">
        <v>205</v>
      </c>
      <c r="L906" s="4">
        <v>14</v>
      </c>
      <c r="M906" s="4">
        <v>3</v>
      </c>
      <c r="N906" s="4" t="s">
        <v>3</v>
      </c>
      <c r="O906" s="4">
        <v>2</v>
      </c>
      <c r="P906" s="4"/>
      <c r="Q906" s="4"/>
      <c r="R906" s="4"/>
      <c r="S906" s="4"/>
      <c r="T906" s="4"/>
      <c r="U906" s="4"/>
      <c r="V906" s="4"/>
      <c r="W906" s="4">
        <v>720063.46</v>
      </c>
      <c r="X906" s="4">
        <v>1</v>
      </c>
      <c r="Y906" s="4">
        <v>720063.46</v>
      </c>
      <c r="Z906" s="4"/>
      <c r="AA906" s="4"/>
      <c r="AB906" s="4"/>
    </row>
    <row r="907" spans="1:28" x14ac:dyDescent="0.2">
      <c r="A907" s="4">
        <v>50</v>
      </c>
      <c r="B907" s="4">
        <v>0</v>
      </c>
      <c r="C907" s="4">
        <v>0</v>
      </c>
      <c r="D907" s="4">
        <v>1</v>
      </c>
      <c r="E907" s="4">
        <v>232</v>
      </c>
      <c r="F907" s="4">
        <f>ROUND(Source!BC891,O907)</f>
        <v>0</v>
      </c>
      <c r="G907" s="4" t="s">
        <v>94</v>
      </c>
      <c r="H907" s="4" t="s">
        <v>95</v>
      </c>
      <c r="I907" s="4"/>
      <c r="J907" s="4"/>
      <c r="K907" s="4">
        <v>232</v>
      </c>
      <c r="L907" s="4">
        <v>15</v>
      </c>
      <c r="M907" s="4">
        <v>3</v>
      </c>
      <c r="N907" s="4" t="s">
        <v>3</v>
      </c>
      <c r="O907" s="4">
        <v>2</v>
      </c>
      <c r="P907" s="4"/>
      <c r="Q907" s="4"/>
      <c r="R907" s="4"/>
      <c r="S907" s="4"/>
      <c r="T907" s="4"/>
      <c r="U907" s="4"/>
      <c r="V907" s="4"/>
      <c r="W907" s="4">
        <v>0</v>
      </c>
      <c r="X907" s="4">
        <v>1</v>
      </c>
      <c r="Y907" s="4">
        <v>0</v>
      </c>
      <c r="Z907" s="4"/>
      <c r="AA907" s="4"/>
      <c r="AB907" s="4"/>
    </row>
    <row r="908" spans="1:28" x14ac:dyDescent="0.2">
      <c r="A908" s="4">
        <v>50</v>
      </c>
      <c r="B908" s="4">
        <v>0</v>
      </c>
      <c r="C908" s="4">
        <v>0</v>
      </c>
      <c r="D908" s="4">
        <v>1</v>
      </c>
      <c r="E908" s="4">
        <v>214</v>
      </c>
      <c r="F908" s="4">
        <f>ROUND(Source!AS891,O908)</f>
        <v>0</v>
      </c>
      <c r="G908" s="4" t="s">
        <v>96</v>
      </c>
      <c r="H908" s="4" t="s">
        <v>97</v>
      </c>
      <c r="I908" s="4"/>
      <c r="J908" s="4"/>
      <c r="K908" s="4">
        <v>214</v>
      </c>
      <c r="L908" s="4">
        <v>16</v>
      </c>
      <c r="M908" s="4">
        <v>3</v>
      </c>
      <c r="N908" s="4" t="s">
        <v>3</v>
      </c>
      <c r="O908" s="4">
        <v>2</v>
      </c>
      <c r="P908" s="4"/>
      <c r="Q908" s="4"/>
      <c r="R908" s="4"/>
      <c r="S908" s="4"/>
      <c r="T908" s="4"/>
      <c r="U908" s="4"/>
      <c r="V908" s="4"/>
      <c r="W908" s="4">
        <v>0</v>
      </c>
      <c r="X908" s="4">
        <v>1</v>
      </c>
      <c r="Y908" s="4">
        <v>0</v>
      </c>
      <c r="Z908" s="4"/>
      <c r="AA908" s="4"/>
      <c r="AB908" s="4"/>
    </row>
    <row r="909" spans="1:28" x14ac:dyDescent="0.2">
      <c r="A909" s="4">
        <v>50</v>
      </c>
      <c r="B909" s="4">
        <v>0</v>
      </c>
      <c r="C909" s="4">
        <v>0</v>
      </c>
      <c r="D909" s="4">
        <v>1</v>
      </c>
      <c r="E909" s="4">
        <v>215</v>
      </c>
      <c r="F909" s="4">
        <f>ROUND(Source!AT891,O909)</f>
        <v>0</v>
      </c>
      <c r="G909" s="4" t="s">
        <v>98</v>
      </c>
      <c r="H909" s="4" t="s">
        <v>99</v>
      </c>
      <c r="I909" s="4"/>
      <c r="J909" s="4"/>
      <c r="K909" s="4">
        <v>215</v>
      </c>
      <c r="L909" s="4">
        <v>17</v>
      </c>
      <c r="M909" s="4">
        <v>3</v>
      </c>
      <c r="N909" s="4" t="s">
        <v>3</v>
      </c>
      <c r="O909" s="4">
        <v>2</v>
      </c>
      <c r="P909" s="4"/>
      <c r="Q909" s="4"/>
      <c r="R909" s="4"/>
      <c r="S909" s="4"/>
      <c r="T909" s="4"/>
      <c r="U909" s="4"/>
      <c r="V909" s="4"/>
      <c r="W909" s="4">
        <v>0</v>
      </c>
      <c r="X909" s="4">
        <v>1</v>
      </c>
      <c r="Y909" s="4">
        <v>0</v>
      </c>
      <c r="Z909" s="4"/>
      <c r="AA909" s="4"/>
      <c r="AB909" s="4"/>
    </row>
    <row r="910" spans="1:28" x14ac:dyDescent="0.2">
      <c r="A910" s="4">
        <v>50</v>
      </c>
      <c r="B910" s="4">
        <v>0</v>
      </c>
      <c r="C910" s="4">
        <v>0</v>
      </c>
      <c r="D910" s="4">
        <v>1</v>
      </c>
      <c r="E910" s="4">
        <v>217</v>
      </c>
      <c r="F910" s="4">
        <f>ROUND(Source!AU891,O910)</f>
        <v>1319219.57</v>
      </c>
      <c r="G910" s="4" t="s">
        <v>100</v>
      </c>
      <c r="H910" s="4" t="s">
        <v>101</v>
      </c>
      <c r="I910" s="4"/>
      <c r="J910" s="4"/>
      <c r="K910" s="4">
        <v>217</v>
      </c>
      <c r="L910" s="4">
        <v>18</v>
      </c>
      <c r="M910" s="4">
        <v>3</v>
      </c>
      <c r="N910" s="4" t="s">
        <v>3</v>
      </c>
      <c r="O910" s="4">
        <v>2</v>
      </c>
      <c r="P910" s="4"/>
      <c r="Q910" s="4"/>
      <c r="R910" s="4"/>
      <c r="S910" s="4"/>
      <c r="T910" s="4"/>
      <c r="U910" s="4"/>
      <c r="V910" s="4"/>
      <c r="W910" s="4">
        <v>1319219.57</v>
      </c>
      <c r="X910" s="4">
        <v>1</v>
      </c>
      <c r="Y910" s="4">
        <v>1319219.57</v>
      </c>
      <c r="Z910" s="4"/>
      <c r="AA910" s="4"/>
      <c r="AB910" s="4"/>
    </row>
    <row r="911" spans="1:28" x14ac:dyDescent="0.2">
      <c r="A911" s="4">
        <v>50</v>
      </c>
      <c r="B911" s="4">
        <v>0</v>
      </c>
      <c r="C911" s="4">
        <v>0</v>
      </c>
      <c r="D911" s="4">
        <v>1</v>
      </c>
      <c r="E911" s="4">
        <v>230</v>
      </c>
      <c r="F911" s="4">
        <f>ROUND(Source!BA891,O911)</f>
        <v>0</v>
      </c>
      <c r="G911" s="4" t="s">
        <v>102</v>
      </c>
      <c r="H911" s="4" t="s">
        <v>103</v>
      </c>
      <c r="I911" s="4"/>
      <c r="J911" s="4"/>
      <c r="K911" s="4">
        <v>230</v>
      </c>
      <c r="L911" s="4">
        <v>19</v>
      </c>
      <c r="M911" s="4">
        <v>3</v>
      </c>
      <c r="N911" s="4" t="s">
        <v>3</v>
      </c>
      <c r="O911" s="4">
        <v>2</v>
      </c>
      <c r="P911" s="4"/>
      <c r="Q911" s="4"/>
      <c r="R911" s="4"/>
      <c r="S911" s="4"/>
      <c r="T911" s="4"/>
      <c r="U911" s="4"/>
      <c r="V911" s="4"/>
      <c r="W911" s="4">
        <v>0</v>
      </c>
      <c r="X911" s="4">
        <v>1</v>
      </c>
      <c r="Y911" s="4">
        <v>0</v>
      </c>
      <c r="Z911" s="4"/>
      <c r="AA911" s="4"/>
      <c r="AB911" s="4"/>
    </row>
    <row r="912" spans="1:28" x14ac:dyDescent="0.2">
      <c r="A912" s="4">
        <v>50</v>
      </c>
      <c r="B912" s="4">
        <v>0</v>
      </c>
      <c r="C912" s="4">
        <v>0</v>
      </c>
      <c r="D912" s="4">
        <v>1</v>
      </c>
      <c r="E912" s="4">
        <v>206</v>
      </c>
      <c r="F912" s="4">
        <f>ROUND(Source!T891,O912)</f>
        <v>0</v>
      </c>
      <c r="G912" s="4" t="s">
        <v>104</v>
      </c>
      <c r="H912" s="4" t="s">
        <v>105</v>
      </c>
      <c r="I912" s="4"/>
      <c r="J912" s="4"/>
      <c r="K912" s="4">
        <v>206</v>
      </c>
      <c r="L912" s="4">
        <v>20</v>
      </c>
      <c r="M912" s="4">
        <v>3</v>
      </c>
      <c r="N912" s="4" t="s">
        <v>3</v>
      </c>
      <c r="O912" s="4">
        <v>2</v>
      </c>
      <c r="P912" s="4"/>
      <c r="Q912" s="4"/>
      <c r="R912" s="4"/>
      <c r="S912" s="4"/>
      <c r="T912" s="4"/>
      <c r="U912" s="4"/>
      <c r="V912" s="4"/>
      <c r="W912" s="4">
        <v>0</v>
      </c>
      <c r="X912" s="4">
        <v>1</v>
      </c>
      <c r="Y912" s="4">
        <v>0</v>
      </c>
      <c r="Z912" s="4"/>
      <c r="AA912" s="4"/>
      <c r="AB912" s="4"/>
    </row>
    <row r="913" spans="1:245" x14ac:dyDescent="0.2">
      <c r="A913" s="4">
        <v>50</v>
      </c>
      <c r="B913" s="4">
        <v>0</v>
      </c>
      <c r="C913" s="4">
        <v>0</v>
      </c>
      <c r="D913" s="4">
        <v>1</v>
      </c>
      <c r="E913" s="4">
        <v>207</v>
      </c>
      <c r="F913" s="4">
        <f>Source!U891</f>
        <v>1455.1884000000002</v>
      </c>
      <c r="G913" s="4" t="s">
        <v>106</v>
      </c>
      <c r="H913" s="4" t="s">
        <v>107</v>
      </c>
      <c r="I913" s="4"/>
      <c r="J913" s="4"/>
      <c r="K913" s="4">
        <v>207</v>
      </c>
      <c r="L913" s="4">
        <v>21</v>
      </c>
      <c r="M913" s="4">
        <v>3</v>
      </c>
      <c r="N913" s="4" t="s">
        <v>3</v>
      </c>
      <c r="O913" s="4">
        <v>-1</v>
      </c>
      <c r="P913" s="4"/>
      <c r="Q913" s="4"/>
      <c r="R913" s="4"/>
      <c r="S913" s="4"/>
      <c r="T913" s="4"/>
      <c r="U913" s="4"/>
      <c r="V913" s="4"/>
      <c r="W913" s="4">
        <v>1455.1884</v>
      </c>
      <c r="X913" s="4">
        <v>1</v>
      </c>
      <c r="Y913" s="4">
        <v>1455.1884</v>
      </c>
      <c r="Z913" s="4"/>
      <c r="AA913" s="4"/>
      <c r="AB913" s="4"/>
    </row>
    <row r="914" spans="1:245" x14ac:dyDescent="0.2">
      <c r="A914" s="4">
        <v>50</v>
      </c>
      <c r="B914" s="4">
        <v>0</v>
      </c>
      <c r="C914" s="4">
        <v>0</v>
      </c>
      <c r="D914" s="4">
        <v>1</v>
      </c>
      <c r="E914" s="4">
        <v>208</v>
      </c>
      <c r="F914" s="4">
        <f>Source!V891</f>
        <v>0</v>
      </c>
      <c r="G914" s="4" t="s">
        <v>108</v>
      </c>
      <c r="H914" s="4" t="s">
        <v>109</v>
      </c>
      <c r="I914" s="4"/>
      <c r="J914" s="4"/>
      <c r="K914" s="4">
        <v>208</v>
      </c>
      <c r="L914" s="4">
        <v>22</v>
      </c>
      <c r="M914" s="4">
        <v>3</v>
      </c>
      <c r="N914" s="4" t="s">
        <v>3</v>
      </c>
      <c r="O914" s="4">
        <v>-1</v>
      </c>
      <c r="P914" s="4"/>
      <c r="Q914" s="4"/>
      <c r="R914" s="4"/>
      <c r="S914" s="4"/>
      <c r="T914" s="4"/>
      <c r="U914" s="4"/>
      <c r="V914" s="4"/>
      <c r="W914" s="4">
        <v>0</v>
      </c>
      <c r="X914" s="4">
        <v>1</v>
      </c>
      <c r="Y914" s="4">
        <v>0</v>
      </c>
      <c r="Z914" s="4"/>
      <c r="AA914" s="4"/>
      <c r="AB914" s="4"/>
    </row>
    <row r="915" spans="1:245" x14ac:dyDescent="0.2">
      <c r="A915" s="4">
        <v>50</v>
      </c>
      <c r="B915" s="4">
        <v>0</v>
      </c>
      <c r="C915" s="4">
        <v>0</v>
      </c>
      <c r="D915" s="4">
        <v>1</v>
      </c>
      <c r="E915" s="4">
        <v>209</v>
      </c>
      <c r="F915" s="4">
        <f>ROUND(Source!W891,O915)</f>
        <v>0</v>
      </c>
      <c r="G915" s="4" t="s">
        <v>110</v>
      </c>
      <c r="H915" s="4" t="s">
        <v>111</v>
      </c>
      <c r="I915" s="4"/>
      <c r="J915" s="4"/>
      <c r="K915" s="4">
        <v>209</v>
      </c>
      <c r="L915" s="4">
        <v>23</v>
      </c>
      <c r="M915" s="4">
        <v>3</v>
      </c>
      <c r="N915" s="4" t="s">
        <v>3</v>
      </c>
      <c r="O915" s="4">
        <v>2</v>
      </c>
      <c r="P915" s="4"/>
      <c r="Q915" s="4"/>
      <c r="R915" s="4"/>
      <c r="S915" s="4"/>
      <c r="T915" s="4"/>
      <c r="U915" s="4"/>
      <c r="V915" s="4"/>
      <c r="W915" s="4">
        <v>0</v>
      </c>
      <c r="X915" s="4">
        <v>1</v>
      </c>
      <c r="Y915" s="4">
        <v>0</v>
      </c>
      <c r="Z915" s="4"/>
      <c r="AA915" s="4"/>
      <c r="AB915" s="4"/>
    </row>
    <row r="916" spans="1:245" x14ac:dyDescent="0.2">
      <c r="A916" s="4">
        <v>50</v>
      </c>
      <c r="B916" s="4">
        <v>0</v>
      </c>
      <c r="C916" s="4">
        <v>0</v>
      </c>
      <c r="D916" s="4">
        <v>1</v>
      </c>
      <c r="E916" s="4">
        <v>233</v>
      </c>
      <c r="F916" s="4">
        <f>ROUND(Source!BD891,O916)</f>
        <v>0</v>
      </c>
      <c r="G916" s="4" t="s">
        <v>112</v>
      </c>
      <c r="H916" s="4" t="s">
        <v>113</v>
      </c>
      <c r="I916" s="4"/>
      <c r="J916" s="4"/>
      <c r="K916" s="4">
        <v>233</v>
      </c>
      <c r="L916" s="4">
        <v>24</v>
      </c>
      <c r="M916" s="4">
        <v>3</v>
      </c>
      <c r="N916" s="4" t="s">
        <v>3</v>
      </c>
      <c r="O916" s="4">
        <v>2</v>
      </c>
      <c r="P916" s="4"/>
      <c r="Q916" s="4"/>
      <c r="R916" s="4"/>
      <c r="S916" s="4"/>
      <c r="T916" s="4"/>
      <c r="U916" s="4"/>
      <c r="V916" s="4"/>
      <c r="W916" s="4">
        <v>0</v>
      </c>
      <c r="X916" s="4">
        <v>1</v>
      </c>
      <c r="Y916" s="4">
        <v>0</v>
      </c>
      <c r="Z916" s="4"/>
      <c r="AA916" s="4"/>
      <c r="AB916" s="4"/>
    </row>
    <row r="917" spans="1:245" x14ac:dyDescent="0.2">
      <c r="A917" s="4">
        <v>50</v>
      </c>
      <c r="B917" s="4">
        <v>0</v>
      </c>
      <c r="C917" s="4">
        <v>0</v>
      </c>
      <c r="D917" s="4">
        <v>1</v>
      </c>
      <c r="E917" s="4">
        <v>210</v>
      </c>
      <c r="F917" s="4">
        <f>ROUND(Source!X891,O917)</f>
        <v>504044.45</v>
      </c>
      <c r="G917" s="4" t="s">
        <v>114</v>
      </c>
      <c r="H917" s="4" t="s">
        <v>115</v>
      </c>
      <c r="I917" s="4"/>
      <c r="J917" s="4"/>
      <c r="K917" s="4">
        <v>210</v>
      </c>
      <c r="L917" s="4">
        <v>25</v>
      </c>
      <c r="M917" s="4">
        <v>3</v>
      </c>
      <c r="N917" s="4" t="s">
        <v>3</v>
      </c>
      <c r="O917" s="4">
        <v>2</v>
      </c>
      <c r="P917" s="4"/>
      <c r="Q917" s="4"/>
      <c r="R917" s="4"/>
      <c r="S917" s="4"/>
      <c r="T917" s="4"/>
      <c r="U917" s="4"/>
      <c r="V917" s="4"/>
      <c r="W917" s="4">
        <v>504044.45</v>
      </c>
      <c r="X917" s="4">
        <v>1</v>
      </c>
      <c r="Y917" s="4">
        <v>504044.45</v>
      </c>
      <c r="Z917" s="4"/>
      <c r="AA917" s="4"/>
      <c r="AB917" s="4"/>
    </row>
    <row r="918" spans="1:245" x14ac:dyDescent="0.2">
      <c r="A918" s="4">
        <v>50</v>
      </c>
      <c r="B918" s="4">
        <v>0</v>
      </c>
      <c r="C918" s="4">
        <v>0</v>
      </c>
      <c r="D918" s="4">
        <v>1</v>
      </c>
      <c r="E918" s="4">
        <v>211</v>
      </c>
      <c r="F918" s="4">
        <f>ROUND(Source!Y891,O918)</f>
        <v>72006.36</v>
      </c>
      <c r="G918" s="4" t="s">
        <v>116</v>
      </c>
      <c r="H918" s="4" t="s">
        <v>117</v>
      </c>
      <c r="I918" s="4"/>
      <c r="J918" s="4"/>
      <c r="K918" s="4">
        <v>211</v>
      </c>
      <c r="L918" s="4">
        <v>26</v>
      </c>
      <c r="M918" s="4">
        <v>3</v>
      </c>
      <c r="N918" s="4" t="s">
        <v>3</v>
      </c>
      <c r="O918" s="4">
        <v>2</v>
      </c>
      <c r="P918" s="4"/>
      <c r="Q918" s="4"/>
      <c r="R918" s="4"/>
      <c r="S918" s="4"/>
      <c r="T918" s="4"/>
      <c r="U918" s="4"/>
      <c r="V918" s="4"/>
      <c r="W918" s="4">
        <v>72006.36</v>
      </c>
      <c r="X918" s="4">
        <v>1</v>
      </c>
      <c r="Y918" s="4">
        <v>72006.36</v>
      </c>
      <c r="Z918" s="4"/>
      <c r="AA918" s="4"/>
      <c r="AB918" s="4"/>
    </row>
    <row r="919" spans="1:245" x14ac:dyDescent="0.2">
      <c r="A919" s="4">
        <v>50</v>
      </c>
      <c r="B919" s="4">
        <v>0</v>
      </c>
      <c r="C919" s="4">
        <v>0</v>
      </c>
      <c r="D919" s="4">
        <v>1</v>
      </c>
      <c r="E919" s="4">
        <v>224</v>
      </c>
      <c r="F919" s="4">
        <f>ROUND(Source!AR891,O919)</f>
        <v>1319219.57</v>
      </c>
      <c r="G919" s="4" t="s">
        <v>118</v>
      </c>
      <c r="H919" s="4" t="s">
        <v>119</v>
      </c>
      <c r="I919" s="4"/>
      <c r="J919" s="4"/>
      <c r="K919" s="4">
        <v>224</v>
      </c>
      <c r="L919" s="4">
        <v>27</v>
      </c>
      <c r="M919" s="4">
        <v>3</v>
      </c>
      <c r="N919" s="4" t="s">
        <v>3</v>
      </c>
      <c r="O919" s="4">
        <v>2</v>
      </c>
      <c r="P919" s="4"/>
      <c r="Q919" s="4"/>
      <c r="R919" s="4"/>
      <c r="S919" s="4"/>
      <c r="T919" s="4"/>
      <c r="U919" s="4"/>
      <c r="V919" s="4"/>
      <c r="W919" s="4">
        <v>1319219.57</v>
      </c>
      <c r="X919" s="4">
        <v>1</v>
      </c>
      <c r="Y919" s="4">
        <v>1319219.57</v>
      </c>
      <c r="Z919" s="4"/>
      <c r="AA919" s="4"/>
      <c r="AB919" s="4"/>
    </row>
    <row r="921" spans="1:245" x14ac:dyDescent="0.2">
      <c r="A921" s="1">
        <v>5</v>
      </c>
      <c r="B921" s="1">
        <v>1</v>
      </c>
      <c r="C921" s="1"/>
      <c r="D921" s="1">
        <f>ROW(A944)</f>
        <v>944</v>
      </c>
      <c r="E921" s="1"/>
      <c r="F921" s="1" t="s">
        <v>15</v>
      </c>
      <c r="G921" s="1" t="s">
        <v>330</v>
      </c>
      <c r="H921" s="1" t="s">
        <v>3</v>
      </c>
      <c r="I921" s="1">
        <v>0</v>
      </c>
      <c r="J921" s="1"/>
      <c r="K921" s="1">
        <v>-1</v>
      </c>
      <c r="L921" s="1"/>
      <c r="M921" s="1" t="s">
        <v>3</v>
      </c>
      <c r="N921" s="1"/>
      <c r="O921" s="1"/>
      <c r="P921" s="1"/>
      <c r="Q921" s="1"/>
      <c r="R921" s="1"/>
      <c r="S921" s="1">
        <v>0</v>
      </c>
      <c r="T921" s="1"/>
      <c r="U921" s="1" t="s">
        <v>3</v>
      </c>
      <c r="V921" s="1">
        <v>0</v>
      </c>
      <c r="W921" s="1"/>
      <c r="X921" s="1"/>
      <c r="Y921" s="1"/>
      <c r="Z921" s="1"/>
      <c r="AA921" s="1"/>
      <c r="AB921" s="1" t="s">
        <v>3</v>
      </c>
      <c r="AC921" s="1" t="s">
        <v>3</v>
      </c>
      <c r="AD921" s="1" t="s">
        <v>3</v>
      </c>
      <c r="AE921" s="1" t="s">
        <v>3</v>
      </c>
      <c r="AF921" s="1" t="s">
        <v>3</v>
      </c>
      <c r="AG921" s="1" t="s">
        <v>3</v>
      </c>
      <c r="AH921" s="1"/>
      <c r="AI921" s="1"/>
      <c r="AJ921" s="1"/>
      <c r="AK921" s="1"/>
      <c r="AL921" s="1"/>
      <c r="AM921" s="1"/>
      <c r="AN921" s="1"/>
      <c r="AO921" s="1"/>
      <c r="AP921" s="1" t="s">
        <v>3</v>
      </c>
      <c r="AQ921" s="1" t="s">
        <v>3</v>
      </c>
      <c r="AR921" s="1" t="s">
        <v>3</v>
      </c>
      <c r="AS921" s="1"/>
      <c r="AT921" s="1"/>
      <c r="AU921" s="1"/>
      <c r="AV921" s="1"/>
      <c r="AW921" s="1"/>
      <c r="AX921" s="1"/>
      <c r="AY921" s="1"/>
      <c r="AZ921" s="1" t="s">
        <v>3</v>
      </c>
      <c r="BA921" s="1"/>
      <c r="BB921" s="1" t="s">
        <v>3</v>
      </c>
      <c r="BC921" s="1" t="s">
        <v>3</v>
      </c>
      <c r="BD921" s="1" t="s">
        <v>3</v>
      </c>
      <c r="BE921" s="1" t="s">
        <v>3</v>
      </c>
      <c r="BF921" s="1" t="s">
        <v>3</v>
      </c>
      <c r="BG921" s="1" t="s">
        <v>3</v>
      </c>
      <c r="BH921" s="1" t="s">
        <v>3</v>
      </c>
      <c r="BI921" s="1" t="s">
        <v>3</v>
      </c>
      <c r="BJ921" s="1" t="s">
        <v>3</v>
      </c>
      <c r="BK921" s="1" t="s">
        <v>3</v>
      </c>
      <c r="BL921" s="1" t="s">
        <v>3</v>
      </c>
      <c r="BM921" s="1" t="s">
        <v>3</v>
      </c>
      <c r="BN921" s="1" t="s">
        <v>3</v>
      </c>
      <c r="BO921" s="1" t="s">
        <v>3</v>
      </c>
      <c r="BP921" s="1" t="s">
        <v>3</v>
      </c>
      <c r="BQ921" s="1"/>
      <c r="BR921" s="1"/>
      <c r="BS921" s="1"/>
      <c r="BT921" s="1"/>
      <c r="BU921" s="1"/>
      <c r="BV921" s="1"/>
      <c r="BW921" s="1"/>
      <c r="BX921" s="1">
        <v>0</v>
      </c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>
        <v>0</v>
      </c>
    </row>
    <row r="923" spans="1:245" x14ac:dyDescent="0.2">
      <c r="A923" s="2">
        <v>52</v>
      </c>
      <c r="B923" s="2">
        <f t="shared" ref="B923:G923" si="545">B944</f>
        <v>1</v>
      </c>
      <c r="C923" s="2">
        <f t="shared" si="545"/>
        <v>5</v>
      </c>
      <c r="D923" s="2">
        <f t="shared" si="545"/>
        <v>921</v>
      </c>
      <c r="E923" s="2">
        <f t="shared" si="545"/>
        <v>0</v>
      </c>
      <c r="F923" s="2" t="str">
        <f t="shared" si="545"/>
        <v>Новый подраздел</v>
      </c>
      <c r="G923" s="2" t="str">
        <f t="shared" si="545"/>
        <v>Автоматизированный узел управления системой отопления и вентиляции воздуха</v>
      </c>
      <c r="H923" s="2"/>
      <c r="I923" s="2"/>
      <c r="J923" s="2"/>
      <c r="K923" s="2"/>
      <c r="L923" s="2"/>
      <c r="M923" s="2"/>
      <c r="N923" s="2"/>
      <c r="O923" s="2">
        <f t="shared" ref="O923:AT923" si="546">O944</f>
        <v>46834.58</v>
      </c>
      <c r="P923" s="2">
        <f t="shared" si="546"/>
        <v>911.11</v>
      </c>
      <c r="Q923" s="2">
        <f t="shared" si="546"/>
        <v>22.49</v>
      </c>
      <c r="R923" s="2">
        <f t="shared" si="546"/>
        <v>0.11</v>
      </c>
      <c r="S923" s="2">
        <f t="shared" si="546"/>
        <v>45900.98</v>
      </c>
      <c r="T923" s="2">
        <f t="shared" si="546"/>
        <v>0</v>
      </c>
      <c r="U923" s="2">
        <f t="shared" si="546"/>
        <v>102.0732</v>
      </c>
      <c r="V923" s="2">
        <f t="shared" si="546"/>
        <v>0</v>
      </c>
      <c r="W923" s="2">
        <f t="shared" si="546"/>
        <v>0</v>
      </c>
      <c r="X923" s="2">
        <f t="shared" si="546"/>
        <v>32130.7</v>
      </c>
      <c r="Y923" s="2">
        <f t="shared" si="546"/>
        <v>4590.1099999999997</v>
      </c>
      <c r="Z923" s="2">
        <f t="shared" si="546"/>
        <v>0</v>
      </c>
      <c r="AA923" s="2">
        <f t="shared" si="546"/>
        <v>0</v>
      </c>
      <c r="AB923" s="2">
        <f t="shared" si="546"/>
        <v>46834.58</v>
      </c>
      <c r="AC923" s="2">
        <f t="shared" si="546"/>
        <v>911.11</v>
      </c>
      <c r="AD923" s="2">
        <f t="shared" si="546"/>
        <v>22.49</v>
      </c>
      <c r="AE923" s="2">
        <f t="shared" si="546"/>
        <v>0.11</v>
      </c>
      <c r="AF923" s="2">
        <f t="shared" si="546"/>
        <v>45900.98</v>
      </c>
      <c r="AG923" s="2">
        <f t="shared" si="546"/>
        <v>0</v>
      </c>
      <c r="AH923" s="2">
        <f t="shared" si="546"/>
        <v>102.0732</v>
      </c>
      <c r="AI923" s="2">
        <f t="shared" si="546"/>
        <v>0</v>
      </c>
      <c r="AJ923" s="2">
        <f t="shared" si="546"/>
        <v>0</v>
      </c>
      <c r="AK923" s="2">
        <f t="shared" si="546"/>
        <v>32130.7</v>
      </c>
      <c r="AL923" s="2">
        <f t="shared" si="546"/>
        <v>4590.1099999999997</v>
      </c>
      <c r="AM923" s="2">
        <f t="shared" si="546"/>
        <v>0</v>
      </c>
      <c r="AN923" s="2">
        <f t="shared" si="546"/>
        <v>0</v>
      </c>
      <c r="AO923" s="2">
        <f t="shared" si="546"/>
        <v>0</v>
      </c>
      <c r="AP923" s="2">
        <f t="shared" si="546"/>
        <v>0</v>
      </c>
      <c r="AQ923" s="2">
        <f t="shared" si="546"/>
        <v>0</v>
      </c>
      <c r="AR923" s="2">
        <f t="shared" si="546"/>
        <v>83555.570000000007</v>
      </c>
      <c r="AS923" s="2">
        <f t="shared" si="546"/>
        <v>0</v>
      </c>
      <c r="AT923" s="2">
        <f t="shared" si="546"/>
        <v>0</v>
      </c>
      <c r="AU923" s="2">
        <f t="shared" ref="AU923:BZ923" si="547">AU944</f>
        <v>83555.570000000007</v>
      </c>
      <c r="AV923" s="2">
        <f t="shared" si="547"/>
        <v>911.11</v>
      </c>
      <c r="AW923" s="2">
        <f t="shared" si="547"/>
        <v>911.11</v>
      </c>
      <c r="AX923" s="2">
        <f t="shared" si="547"/>
        <v>0</v>
      </c>
      <c r="AY923" s="2">
        <f t="shared" si="547"/>
        <v>911.11</v>
      </c>
      <c r="AZ923" s="2">
        <f t="shared" si="547"/>
        <v>0</v>
      </c>
      <c r="BA923" s="2">
        <f t="shared" si="547"/>
        <v>0</v>
      </c>
      <c r="BB923" s="2">
        <f t="shared" si="547"/>
        <v>0</v>
      </c>
      <c r="BC923" s="2">
        <f t="shared" si="547"/>
        <v>0</v>
      </c>
      <c r="BD923" s="2">
        <f t="shared" si="547"/>
        <v>0</v>
      </c>
      <c r="BE923" s="2">
        <f t="shared" si="547"/>
        <v>0</v>
      </c>
      <c r="BF923" s="2">
        <f t="shared" si="547"/>
        <v>0</v>
      </c>
      <c r="BG923" s="2">
        <f t="shared" si="547"/>
        <v>0</v>
      </c>
      <c r="BH923" s="2">
        <f t="shared" si="547"/>
        <v>0</v>
      </c>
      <c r="BI923" s="2">
        <f t="shared" si="547"/>
        <v>0</v>
      </c>
      <c r="BJ923" s="2">
        <f t="shared" si="547"/>
        <v>0</v>
      </c>
      <c r="BK923" s="2">
        <f t="shared" si="547"/>
        <v>0</v>
      </c>
      <c r="BL923" s="2">
        <f t="shared" si="547"/>
        <v>0</v>
      </c>
      <c r="BM923" s="2">
        <f t="shared" si="547"/>
        <v>0</v>
      </c>
      <c r="BN923" s="2">
        <f t="shared" si="547"/>
        <v>0</v>
      </c>
      <c r="BO923" s="2">
        <f t="shared" si="547"/>
        <v>0</v>
      </c>
      <c r="BP923" s="2">
        <f t="shared" si="547"/>
        <v>0</v>
      </c>
      <c r="BQ923" s="2">
        <f t="shared" si="547"/>
        <v>0</v>
      </c>
      <c r="BR923" s="2">
        <f t="shared" si="547"/>
        <v>0</v>
      </c>
      <c r="BS923" s="2">
        <f t="shared" si="547"/>
        <v>0</v>
      </c>
      <c r="BT923" s="2">
        <f t="shared" si="547"/>
        <v>0</v>
      </c>
      <c r="BU923" s="2">
        <f t="shared" si="547"/>
        <v>0</v>
      </c>
      <c r="BV923" s="2">
        <f t="shared" si="547"/>
        <v>0</v>
      </c>
      <c r="BW923" s="2">
        <f t="shared" si="547"/>
        <v>0</v>
      </c>
      <c r="BX923" s="2">
        <f t="shared" si="547"/>
        <v>0</v>
      </c>
      <c r="BY923" s="2">
        <f t="shared" si="547"/>
        <v>0</v>
      </c>
      <c r="BZ923" s="2">
        <f t="shared" si="547"/>
        <v>0</v>
      </c>
      <c r="CA923" s="2">
        <f t="shared" ref="CA923:DF923" si="548">CA944</f>
        <v>83555.570000000007</v>
      </c>
      <c r="CB923" s="2">
        <f t="shared" si="548"/>
        <v>0</v>
      </c>
      <c r="CC923" s="2">
        <f t="shared" si="548"/>
        <v>0</v>
      </c>
      <c r="CD923" s="2">
        <f t="shared" si="548"/>
        <v>83555.570000000007</v>
      </c>
      <c r="CE923" s="2">
        <f t="shared" si="548"/>
        <v>911.11</v>
      </c>
      <c r="CF923" s="2">
        <f t="shared" si="548"/>
        <v>911.11</v>
      </c>
      <c r="CG923" s="2">
        <f t="shared" si="548"/>
        <v>0</v>
      </c>
      <c r="CH923" s="2">
        <f t="shared" si="548"/>
        <v>911.11</v>
      </c>
      <c r="CI923" s="2">
        <f t="shared" si="548"/>
        <v>0</v>
      </c>
      <c r="CJ923" s="2">
        <f t="shared" si="548"/>
        <v>0</v>
      </c>
      <c r="CK923" s="2">
        <f t="shared" si="548"/>
        <v>0</v>
      </c>
      <c r="CL923" s="2">
        <f t="shared" si="548"/>
        <v>0</v>
      </c>
      <c r="CM923" s="2">
        <f t="shared" si="548"/>
        <v>0</v>
      </c>
      <c r="CN923" s="2">
        <f t="shared" si="548"/>
        <v>0</v>
      </c>
      <c r="CO923" s="2">
        <f t="shared" si="548"/>
        <v>0</v>
      </c>
      <c r="CP923" s="2">
        <f t="shared" si="548"/>
        <v>0</v>
      </c>
      <c r="CQ923" s="2">
        <f t="shared" si="548"/>
        <v>0</v>
      </c>
      <c r="CR923" s="2">
        <f t="shared" si="548"/>
        <v>0</v>
      </c>
      <c r="CS923" s="2">
        <f t="shared" si="548"/>
        <v>0</v>
      </c>
      <c r="CT923" s="2">
        <f t="shared" si="548"/>
        <v>0</v>
      </c>
      <c r="CU923" s="2">
        <f t="shared" si="548"/>
        <v>0</v>
      </c>
      <c r="CV923" s="2">
        <f t="shared" si="548"/>
        <v>0</v>
      </c>
      <c r="CW923" s="2">
        <f t="shared" si="548"/>
        <v>0</v>
      </c>
      <c r="CX923" s="2">
        <f t="shared" si="548"/>
        <v>0</v>
      </c>
      <c r="CY923" s="2">
        <f t="shared" si="548"/>
        <v>0</v>
      </c>
      <c r="CZ923" s="2">
        <f t="shared" si="548"/>
        <v>0</v>
      </c>
      <c r="DA923" s="2">
        <f t="shared" si="548"/>
        <v>0</v>
      </c>
      <c r="DB923" s="2">
        <f t="shared" si="548"/>
        <v>0</v>
      </c>
      <c r="DC923" s="2">
        <f t="shared" si="548"/>
        <v>0</v>
      </c>
      <c r="DD923" s="2">
        <f t="shared" si="548"/>
        <v>0</v>
      </c>
      <c r="DE923" s="2">
        <f t="shared" si="548"/>
        <v>0</v>
      </c>
      <c r="DF923" s="2">
        <f t="shared" si="548"/>
        <v>0</v>
      </c>
      <c r="DG923" s="3">
        <f t="shared" ref="DG923:EL923" si="549">DG944</f>
        <v>0</v>
      </c>
      <c r="DH923" s="3">
        <f t="shared" si="549"/>
        <v>0</v>
      </c>
      <c r="DI923" s="3">
        <f t="shared" si="549"/>
        <v>0</v>
      </c>
      <c r="DJ923" s="3">
        <f t="shared" si="549"/>
        <v>0</v>
      </c>
      <c r="DK923" s="3">
        <f t="shared" si="549"/>
        <v>0</v>
      </c>
      <c r="DL923" s="3">
        <f t="shared" si="549"/>
        <v>0</v>
      </c>
      <c r="DM923" s="3">
        <f t="shared" si="549"/>
        <v>0</v>
      </c>
      <c r="DN923" s="3">
        <f t="shared" si="549"/>
        <v>0</v>
      </c>
      <c r="DO923" s="3">
        <f t="shared" si="549"/>
        <v>0</v>
      </c>
      <c r="DP923" s="3">
        <f t="shared" si="549"/>
        <v>0</v>
      </c>
      <c r="DQ923" s="3">
        <f t="shared" si="549"/>
        <v>0</v>
      </c>
      <c r="DR923" s="3">
        <f t="shared" si="549"/>
        <v>0</v>
      </c>
      <c r="DS923" s="3">
        <f t="shared" si="549"/>
        <v>0</v>
      </c>
      <c r="DT923" s="3">
        <f t="shared" si="549"/>
        <v>0</v>
      </c>
      <c r="DU923" s="3">
        <f t="shared" si="549"/>
        <v>0</v>
      </c>
      <c r="DV923" s="3">
        <f t="shared" si="549"/>
        <v>0</v>
      </c>
      <c r="DW923" s="3">
        <f t="shared" si="549"/>
        <v>0</v>
      </c>
      <c r="DX923" s="3">
        <f t="shared" si="549"/>
        <v>0</v>
      </c>
      <c r="DY923" s="3">
        <f t="shared" si="549"/>
        <v>0</v>
      </c>
      <c r="DZ923" s="3">
        <f t="shared" si="549"/>
        <v>0</v>
      </c>
      <c r="EA923" s="3">
        <f t="shared" si="549"/>
        <v>0</v>
      </c>
      <c r="EB923" s="3">
        <f t="shared" si="549"/>
        <v>0</v>
      </c>
      <c r="EC923" s="3">
        <f t="shared" si="549"/>
        <v>0</v>
      </c>
      <c r="ED923" s="3">
        <f t="shared" si="549"/>
        <v>0</v>
      </c>
      <c r="EE923" s="3">
        <f t="shared" si="549"/>
        <v>0</v>
      </c>
      <c r="EF923" s="3">
        <f t="shared" si="549"/>
        <v>0</v>
      </c>
      <c r="EG923" s="3">
        <f t="shared" si="549"/>
        <v>0</v>
      </c>
      <c r="EH923" s="3">
        <f t="shared" si="549"/>
        <v>0</v>
      </c>
      <c r="EI923" s="3">
        <f t="shared" si="549"/>
        <v>0</v>
      </c>
      <c r="EJ923" s="3">
        <f t="shared" si="549"/>
        <v>0</v>
      </c>
      <c r="EK923" s="3">
        <f t="shared" si="549"/>
        <v>0</v>
      </c>
      <c r="EL923" s="3">
        <f t="shared" si="549"/>
        <v>0</v>
      </c>
      <c r="EM923" s="3">
        <f t="shared" ref="EM923:FR923" si="550">EM944</f>
        <v>0</v>
      </c>
      <c r="EN923" s="3">
        <f t="shared" si="550"/>
        <v>0</v>
      </c>
      <c r="EO923" s="3">
        <f t="shared" si="550"/>
        <v>0</v>
      </c>
      <c r="EP923" s="3">
        <f t="shared" si="550"/>
        <v>0</v>
      </c>
      <c r="EQ923" s="3">
        <f t="shared" si="550"/>
        <v>0</v>
      </c>
      <c r="ER923" s="3">
        <f t="shared" si="550"/>
        <v>0</v>
      </c>
      <c r="ES923" s="3">
        <f t="shared" si="550"/>
        <v>0</v>
      </c>
      <c r="ET923" s="3">
        <f t="shared" si="550"/>
        <v>0</v>
      </c>
      <c r="EU923" s="3">
        <f t="shared" si="550"/>
        <v>0</v>
      </c>
      <c r="EV923" s="3">
        <f t="shared" si="550"/>
        <v>0</v>
      </c>
      <c r="EW923" s="3">
        <f t="shared" si="550"/>
        <v>0</v>
      </c>
      <c r="EX923" s="3">
        <f t="shared" si="550"/>
        <v>0</v>
      </c>
      <c r="EY923" s="3">
        <f t="shared" si="550"/>
        <v>0</v>
      </c>
      <c r="EZ923" s="3">
        <f t="shared" si="550"/>
        <v>0</v>
      </c>
      <c r="FA923" s="3">
        <f t="shared" si="550"/>
        <v>0</v>
      </c>
      <c r="FB923" s="3">
        <f t="shared" si="550"/>
        <v>0</v>
      </c>
      <c r="FC923" s="3">
        <f t="shared" si="550"/>
        <v>0</v>
      </c>
      <c r="FD923" s="3">
        <f t="shared" si="550"/>
        <v>0</v>
      </c>
      <c r="FE923" s="3">
        <f t="shared" si="550"/>
        <v>0</v>
      </c>
      <c r="FF923" s="3">
        <f t="shared" si="550"/>
        <v>0</v>
      </c>
      <c r="FG923" s="3">
        <f t="shared" si="550"/>
        <v>0</v>
      </c>
      <c r="FH923" s="3">
        <f t="shared" si="550"/>
        <v>0</v>
      </c>
      <c r="FI923" s="3">
        <f t="shared" si="550"/>
        <v>0</v>
      </c>
      <c r="FJ923" s="3">
        <f t="shared" si="550"/>
        <v>0</v>
      </c>
      <c r="FK923" s="3">
        <f t="shared" si="550"/>
        <v>0</v>
      </c>
      <c r="FL923" s="3">
        <f t="shared" si="550"/>
        <v>0</v>
      </c>
      <c r="FM923" s="3">
        <f t="shared" si="550"/>
        <v>0</v>
      </c>
      <c r="FN923" s="3">
        <f t="shared" si="550"/>
        <v>0</v>
      </c>
      <c r="FO923" s="3">
        <f t="shared" si="550"/>
        <v>0</v>
      </c>
      <c r="FP923" s="3">
        <f t="shared" si="550"/>
        <v>0</v>
      </c>
      <c r="FQ923" s="3">
        <f t="shared" si="550"/>
        <v>0</v>
      </c>
      <c r="FR923" s="3">
        <f t="shared" si="550"/>
        <v>0</v>
      </c>
      <c r="FS923" s="3">
        <f t="shared" ref="FS923:GX923" si="551">FS944</f>
        <v>0</v>
      </c>
      <c r="FT923" s="3">
        <f t="shared" si="551"/>
        <v>0</v>
      </c>
      <c r="FU923" s="3">
        <f t="shared" si="551"/>
        <v>0</v>
      </c>
      <c r="FV923" s="3">
        <f t="shared" si="551"/>
        <v>0</v>
      </c>
      <c r="FW923" s="3">
        <f t="shared" si="551"/>
        <v>0</v>
      </c>
      <c r="FX923" s="3">
        <f t="shared" si="551"/>
        <v>0</v>
      </c>
      <c r="FY923" s="3">
        <f t="shared" si="551"/>
        <v>0</v>
      </c>
      <c r="FZ923" s="3">
        <f t="shared" si="551"/>
        <v>0</v>
      </c>
      <c r="GA923" s="3">
        <f t="shared" si="551"/>
        <v>0</v>
      </c>
      <c r="GB923" s="3">
        <f t="shared" si="551"/>
        <v>0</v>
      </c>
      <c r="GC923" s="3">
        <f t="shared" si="551"/>
        <v>0</v>
      </c>
      <c r="GD923" s="3">
        <f t="shared" si="551"/>
        <v>0</v>
      </c>
      <c r="GE923" s="3">
        <f t="shared" si="551"/>
        <v>0</v>
      </c>
      <c r="GF923" s="3">
        <f t="shared" si="551"/>
        <v>0</v>
      </c>
      <c r="GG923" s="3">
        <f t="shared" si="551"/>
        <v>0</v>
      </c>
      <c r="GH923" s="3">
        <f t="shared" si="551"/>
        <v>0</v>
      </c>
      <c r="GI923" s="3">
        <f t="shared" si="551"/>
        <v>0</v>
      </c>
      <c r="GJ923" s="3">
        <f t="shared" si="551"/>
        <v>0</v>
      </c>
      <c r="GK923" s="3">
        <f t="shared" si="551"/>
        <v>0</v>
      </c>
      <c r="GL923" s="3">
        <f t="shared" si="551"/>
        <v>0</v>
      </c>
      <c r="GM923" s="3">
        <f t="shared" si="551"/>
        <v>0</v>
      </c>
      <c r="GN923" s="3">
        <f t="shared" si="551"/>
        <v>0</v>
      </c>
      <c r="GO923" s="3">
        <f t="shared" si="551"/>
        <v>0</v>
      </c>
      <c r="GP923" s="3">
        <f t="shared" si="551"/>
        <v>0</v>
      </c>
      <c r="GQ923" s="3">
        <f t="shared" si="551"/>
        <v>0</v>
      </c>
      <c r="GR923" s="3">
        <f t="shared" si="551"/>
        <v>0</v>
      </c>
      <c r="GS923" s="3">
        <f t="shared" si="551"/>
        <v>0</v>
      </c>
      <c r="GT923" s="3">
        <f t="shared" si="551"/>
        <v>0</v>
      </c>
      <c r="GU923" s="3">
        <f t="shared" si="551"/>
        <v>0</v>
      </c>
      <c r="GV923" s="3">
        <f t="shared" si="551"/>
        <v>0</v>
      </c>
      <c r="GW923" s="3">
        <f t="shared" si="551"/>
        <v>0</v>
      </c>
      <c r="GX923" s="3">
        <f t="shared" si="551"/>
        <v>0</v>
      </c>
    </row>
    <row r="925" spans="1:245" x14ac:dyDescent="0.2">
      <c r="A925">
        <v>19</v>
      </c>
      <c r="B925">
        <v>1</v>
      </c>
      <c r="F925" t="s">
        <v>3</v>
      </c>
      <c r="G925" t="s">
        <v>331</v>
      </c>
      <c r="H925" t="s">
        <v>3</v>
      </c>
      <c r="AA925">
        <v>1</v>
      </c>
      <c r="IK925">
        <v>0</v>
      </c>
    </row>
    <row r="926" spans="1:245" x14ac:dyDescent="0.2">
      <c r="A926">
        <v>17</v>
      </c>
      <c r="B926">
        <v>1</v>
      </c>
      <c r="C926">
        <f>ROW(SmtRes!A317)</f>
        <v>317</v>
      </c>
      <c r="D926">
        <f>ROW(EtalonRes!A323)</f>
        <v>323</v>
      </c>
      <c r="E926" t="s">
        <v>332</v>
      </c>
      <c r="F926" t="s">
        <v>19</v>
      </c>
      <c r="G926" t="s">
        <v>20</v>
      </c>
      <c r="H926" t="s">
        <v>21</v>
      </c>
      <c r="I926">
        <v>29</v>
      </c>
      <c r="J926">
        <v>0</v>
      </c>
      <c r="K926">
        <v>29</v>
      </c>
      <c r="O926">
        <f>ROUND(CP926,2)</f>
        <v>14787.97</v>
      </c>
      <c r="P926">
        <f>ROUND(CQ926*I926,2)</f>
        <v>0</v>
      </c>
      <c r="Q926">
        <f>ROUND(CR926*I926,2)</f>
        <v>0</v>
      </c>
      <c r="R926">
        <f>ROUND(CS926*I926,2)</f>
        <v>0</v>
      </c>
      <c r="S926">
        <f>ROUND(CT926*I926,2)</f>
        <v>14787.97</v>
      </c>
      <c r="T926">
        <f>ROUND(CU926*I926,2)</f>
        <v>0</v>
      </c>
      <c r="U926">
        <f>CV926*I926</f>
        <v>33.93</v>
      </c>
      <c r="V926">
        <f>CW926*I926</f>
        <v>0</v>
      </c>
      <c r="W926">
        <f>ROUND(CX926*I926,2)</f>
        <v>0</v>
      </c>
      <c r="X926">
        <f t="shared" ref="X926:Y930" si="552">ROUND(CY926,2)</f>
        <v>10351.58</v>
      </c>
      <c r="Y926">
        <f t="shared" si="552"/>
        <v>1478.8</v>
      </c>
      <c r="AA926">
        <v>1423013546</v>
      </c>
      <c r="AB926">
        <f>ROUND((AC926+AD926+AF926),6)</f>
        <v>509.93</v>
      </c>
      <c r="AC926">
        <f>ROUND((ES926),6)</f>
        <v>0</v>
      </c>
      <c r="AD926">
        <f>ROUND((((ET926)-(EU926))+AE926),6)</f>
        <v>0</v>
      </c>
      <c r="AE926">
        <f t="shared" ref="AE926:AF930" si="553">ROUND((EU926),6)</f>
        <v>0</v>
      </c>
      <c r="AF926">
        <f t="shared" si="553"/>
        <v>509.93</v>
      </c>
      <c r="AG926">
        <f>ROUND((AP926),6)</f>
        <v>0</v>
      </c>
      <c r="AH926">
        <f t="shared" ref="AH926:AI930" si="554">(EW926)</f>
        <v>1.17</v>
      </c>
      <c r="AI926">
        <f t="shared" si="554"/>
        <v>0</v>
      </c>
      <c r="AJ926">
        <f>(AS926)</f>
        <v>0</v>
      </c>
      <c r="AK926">
        <v>509.93</v>
      </c>
      <c r="AL926">
        <v>0</v>
      </c>
      <c r="AM926">
        <v>0</v>
      </c>
      <c r="AN926">
        <v>0</v>
      </c>
      <c r="AO926">
        <v>509.93</v>
      </c>
      <c r="AP926">
        <v>0</v>
      </c>
      <c r="AQ926">
        <v>1.17</v>
      </c>
      <c r="AR926">
        <v>0</v>
      </c>
      <c r="AS926">
        <v>0</v>
      </c>
      <c r="AT926">
        <v>70</v>
      </c>
      <c r="AU926">
        <v>10</v>
      </c>
      <c r="AV926">
        <v>1</v>
      </c>
      <c r="AW926">
        <v>1</v>
      </c>
      <c r="AZ926">
        <v>1</v>
      </c>
      <c r="BA926">
        <v>1</v>
      </c>
      <c r="BB926">
        <v>1</v>
      </c>
      <c r="BC926">
        <v>1</v>
      </c>
      <c r="BD926" t="s">
        <v>3</v>
      </c>
      <c r="BE926" t="s">
        <v>3</v>
      </c>
      <c r="BF926" t="s">
        <v>3</v>
      </c>
      <c r="BG926" t="s">
        <v>3</v>
      </c>
      <c r="BH926">
        <v>0</v>
      </c>
      <c r="BI926">
        <v>4</v>
      </c>
      <c r="BJ926" t="s">
        <v>22</v>
      </c>
      <c r="BM926">
        <v>0</v>
      </c>
      <c r="BN926">
        <v>0</v>
      </c>
      <c r="BO926" t="s">
        <v>3</v>
      </c>
      <c r="BP926">
        <v>0</v>
      </c>
      <c r="BQ926">
        <v>1</v>
      </c>
      <c r="BR926">
        <v>0</v>
      </c>
      <c r="BS926">
        <v>1</v>
      </c>
      <c r="BT926">
        <v>1</v>
      </c>
      <c r="BU926">
        <v>1</v>
      </c>
      <c r="BV926">
        <v>1</v>
      </c>
      <c r="BW926">
        <v>1</v>
      </c>
      <c r="BX926">
        <v>1</v>
      </c>
      <c r="BY926" t="s">
        <v>3</v>
      </c>
      <c r="BZ926">
        <v>70</v>
      </c>
      <c r="CA926">
        <v>10</v>
      </c>
      <c r="CB926" t="s">
        <v>3</v>
      </c>
      <c r="CE926">
        <v>0</v>
      </c>
      <c r="CF926">
        <v>0</v>
      </c>
      <c r="CG926">
        <v>0</v>
      </c>
      <c r="CM926">
        <v>0</v>
      </c>
      <c r="CN926" t="s">
        <v>3</v>
      </c>
      <c r="CO926">
        <v>0</v>
      </c>
      <c r="CP926">
        <f>(P926+Q926+S926)</f>
        <v>14787.97</v>
      </c>
      <c r="CQ926">
        <f>(AC926*BC926*AW926)</f>
        <v>0</v>
      </c>
      <c r="CR926">
        <f>((((ET926)*BB926-(EU926)*BS926)+AE926*BS926)*AV926)</f>
        <v>0</v>
      </c>
      <c r="CS926">
        <f>(AE926*BS926*AV926)</f>
        <v>0</v>
      </c>
      <c r="CT926">
        <f>(AF926*BA926*AV926)</f>
        <v>509.93</v>
      </c>
      <c r="CU926">
        <f>AG926</f>
        <v>0</v>
      </c>
      <c r="CV926">
        <f>(AH926*AV926)</f>
        <v>1.17</v>
      </c>
      <c r="CW926">
        <f t="shared" ref="CW926:CX930" si="555">AI926</f>
        <v>0</v>
      </c>
      <c r="CX926">
        <f t="shared" si="555"/>
        <v>0</v>
      </c>
      <c r="CY926">
        <f>((S926*BZ926)/100)</f>
        <v>10351.579</v>
      </c>
      <c r="CZ926">
        <f>((S926*CA926)/100)</f>
        <v>1478.7969999999998</v>
      </c>
      <c r="DC926" t="s">
        <v>3</v>
      </c>
      <c r="DD926" t="s">
        <v>3</v>
      </c>
      <c r="DE926" t="s">
        <v>3</v>
      </c>
      <c r="DF926" t="s">
        <v>3</v>
      </c>
      <c r="DG926" t="s">
        <v>3</v>
      </c>
      <c r="DH926" t="s">
        <v>3</v>
      </c>
      <c r="DI926" t="s">
        <v>3</v>
      </c>
      <c r="DJ926" t="s">
        <v>3</v>
      </c>
      <c r="DK926" t="s">
        <v>3</v>
      </c>
      <c r="DL926" t="s">
        <v>3</v>
      </c>
      <c r="DM926" t="s">
        <v>3</v>
      </c>
      <c r="DN926">
        <v>0</v>
      </c>
      <c r="DO926">
        <v>0</v>
      </c>
      <c r="DP926">
        <v>1</v>
      </c>
      <c r="DQ926">
        <v>1</v>
      </c>
      <c r="DU926">
        <v>16987630</v>
      </c>
      <c r="DV926" t="s">
        <v>21</v>
      </c>
      <c r="DW926" t="s">
        <v>21</v>
      </c>
      <c r="DX926">
        <v>1</v>
      </c>
      <c r="DZ926" t="s">
        <v>3</v>
      </c>
      <c r="EA926" t="s">
        <v>3</v>
      </c>
      <c r="EB926" t="s">
        <v>3</v>
      </c>
      <c r="EC926" t="s">
        <v>3</v>
      </c>
      <c r="EE926">
        <v>1306206291</v>
      </c>
      <c r="EF926">
        <v>1</v>
      </c>
      <c r="EG926" t="s">
        <v>23</v>
      </c>
      <c r="EH926">
        <v>0</v>
      </c>
      <c r="EI926" t="s">
        <v>3</v>
      </c>
      <c r="EJ926">
        <v>4</v>
      </c>
      <c r="EK926">
        <v>0</v>
      </c>
      <c r="EL926" t="s">
        <v>24</v>
      </c>
      <c r="EM926" t="s">
        <v>25</v>
      </c>
      <c r="EO926" t="s">
        <v>3</v>
      </c>
      <c r="EQ926">
        <v>0</v>
      </c>
      <c r="ER926">
        <v>509.93</v>
      </c>
      <c r="ES926">
        <v>0</v>
      </c>
      <c r="ET926">
        <v>0</v>
      </c>
      <c r="EU926">
        <v>0</v>
      </c>
      <c r="EV926">
        <v>509.93</v>
      </c>
      <c r="EW926">
        <v>1.17</v>
      </c>
      <c r="EX926">
        <v>0</v>
      </c>
      <c r="EY926">
        <v>0</v>
      </c>
      <c r="FQ926">
        <v>0</v>
      </c>
      <c r="FR926">
        <f>ROUND(IF(BI926=3,GM926,0),2)</f>
        <v>0</v>
      </c>
      <c r="FS926">
        <v>0</v>
      </c>
      <c r="FX926">
        <v>70</v>
      </c>
      <c r="FY926">
        <v>10</v>
      </c>
      <c r="GA926" t="s">
        <v>3</v>
      </c>
      <c r="GD926">
        <v>0</v>
      </c>
      <c r="GF926">
        <v>-1066154073</v>
      </c>
      <c r="GG926">
        <v>2</v>
      </c>
      <c r="GH926">
        <v>1</v>
      </c>
      <c r="GI926">
        <v>-2</v>
      </c>
      <c r="GJ926">
        <v>0</v>
      </c>
      <c r="GK926">
        <f>ROUND(R926*(R12)/100,2)</f>
        <v>0</v>
      </c>
      <c r="GL926">
        <f>ROUND(IF(AND(BH926=3,BI926=3,FS926&lt;&gt;0),P926,0),2)</f>
        <v>0</v>
      </c>
      <c r="GM926">
        <f>ROUND(O926+X926+Y926+GK926,2)+GX926</f>
        <v>26618.35</v>
      </c>
      <c r="GN926">
        <f>IF(OR(BI926=0,BI926=1),ROUND(O926+X926+Y926+GK926,2),0)</f>
        <v>0</v>
      </c>
      <c r="GO926">
        <f>IF(BI926=2,ROUND(O926+X926+Y926+GK926,2),0)</f>
        <v>0</v>
      </c>
      <c r="GP926">
        <f>IF(BI926=4,ROUND(O926+X926+Y926+GK926,2)+GX926,0)</f>
        <v>26618.35</v>
      </c>
      <c r="GR926">
        <v>0</v>
      </c>
      <c r="GS926">
        <v>3</v>
      </c>
      <c r="GT926">
        <v>0</v>
      </c>
      <c r="GU926" t="s">
        <v>3</v>
      </c>
      <c r="GV926">
        <f>ROUND((GT926),6)</f>
        <v>0</v>
      </c>
      <c r="GW926">
        <v>1</v>
      </c>
      <c r="GX926">
        <f>ROUND(HC926*I926,2)</f>
        <v>0</v>
      </c>
      <c r="HA926">
        <v>0</v>
      </c>
      <c r="HB926">
        <v>0</v>
      </c>
      <c r="HC926">
        <f>GV926*GW926</f>
        <v>0</v>
      </c>
      <c r="HE926" t="s">
        <v>3</v>
      </c>
      <c r="HF926" t="s">
        <v>3</v>
      </c>
      <c r="HM926" t="s">
        <v>3</v>
      </c>
      <c r="HN926" t="s">
        <v>3</v>
      </c>
      <c r="HO926" t="s">
        <v>3</v>
      </c>
      <c r="HP926" t="s">
        <v>3</v>
      </c>
      <c r="HQ926" t="s">
        <v>3</v>
      </c>
      <c r="IK926">
        <v>0</v>
      </c>
    </row>
    <row r="927" spans="1:245" x14ac:dyDescent="0.2">
      <c r="A927">
        <v>17</v>
      </c>
      <c r="B927">
        <v>1</v>
      </c>
      <c r="E927" t="s">
        <v>3</v>
      </c>
      <c r="F927" t="s">
        <v>26</v>
      </c>
      <c r="G927" t="s">
        <v>27</v>
      </c>
      <c r="H927" t="s">
        <v>177</v>
      </c>
      <c r="I927">
        <v>29</v>
      </c>
      <c r="J927">
        <v>0</v>
      </c>
      <c r="K927">
        <v>29</v>
      </c>
      <c r="O927">
        <f>ROUND(CP927,2)</f>
        <v>5220</v>
      </c>
      <c r="P927">
        <f>ROUND(CQ927*I927,2)</f>
        <v>5220</v>
      </c>
      <c r="Q927">
        <f>ROUND(CR927*I927,2)</f>
        <v>0</v>
      </c>
      <c r="R927">
        <f>ROUND(CS927*I927,2)</f>
        <v>0</v>
      </c>
      <c r="S927">
        <f>ROUND(CT927*I927,2)</f>
        <v>0</v>
      </c>
      <c r="T927">
        <f>ROUND(CU927*I927,2)</f>
        <v>0</v>
      </c>
      <c r="U927">
        <f>CV927*I927</f>
        <v>0</v>
      </c>
      <c r="V927">
        <f>CW927*I927</f>
        <v>0</v>
      </c>
      <c r="W927">
        <f>ROUND(CX927*I927,2)</f>
        <v>0</v>
      </c>
      <c r="X927">
        <f t="shared" si="552"/>
        <v>0</v>
      </c>
      <c r="Y927">
        <f t="shared" si="552"/>
        <v>0</v>
      </c>
      <c r="AA927">
        <v>-1</v>
      </c>
      <c r="AB927">
        <f>ROUND((AC927+AD927+AF927),6)</f>
        <v>180</v>
      </c>
      <c r="AC927">
        <f>ROUND((ES927),6)</f>
        <v>180</v>
      </c>
      <c r="AD927">
        <f>ROUND((ET927),6)</f>
        <v>0</v>
      </c>
      <c r="AE927">
        <f t="shared" si="553"/>
        <v>0</v>
      </c>
      <c r="AF927">
        <f t="shared" si="553"/>
        <v>0</v>
      </c>
      <c r="AG927">
        <f>ROUND((AP927),6)</f>
        <v>0</v>
      </c>
      <c r="AH927">
        <f t="shared" si="554"/>
        <v>0</v>
      </c>
      <c r="AI927">
        <f t="shared" si="554"/>
        <v>0</v>
      </c>
      <c r="AJ927">
        <f>(AS927)</f>
        <v>0</v>
      </c>
      <c r="AK927">
        <v>180</v>
      </c>
      <c r="AL927">
        <v>180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1</v>
      </c>
      <c r="AW927">
        <v>1</v>
      </c>
      <c r="AZ927">
        <v>1</v>
      </c>
      <c r="BA927">
        <v>1</v>
      </c>
      <c r="BB927">
        <v>1</v>
      </c>
      <c r="BC927">
        <v>1</v>
      </c>
      <c r="BD927" t="s">
        <v>3</v>
      </c>
      <c r="BE927" t="s">
        <v>3</v>
      </c>
      <c r="BF927" t="s">
        <v>3</v>
      </c>
      <c r="BG927" t="s">
        <v>3</v>
      </c>
      <c r="BH927">
        <v>3</v>
      </c>
      <c r="BI927">
        <v>1</v>
      </c>
      <c r="BJ927" t="s">
        <v>3</v>
      </c>
      <c r="BM927">
        <v>356</v>
      </c>
      <c r="BN927">
        <v>0</v>
      </c>
      <c r="BO927" t="s">
        <v>3</v>
      </c>
      <c r="BP927">
        <v>0</v>
      </c>
      <c r="BQ927">
        <v>0</v>
      </c>
      <c r="BR927">
        <v>0</v>
      </c>
      <c r="BS927">
        <v>1</v>
      </c>
      <c r="BT927">
        <v>1</v>
      </c>
      <c r="BU927">
        <v>1</v>
      </c>
      <c r="BV927">
        <v>1</v>
      </c>
      <c r="BW927">
        <v>1</v>
      </c>
      <c r="BX927">
        <v>1</v>
      </c>
      <c r="BY927" t="s">
        <v>3</v>
      </c>
      <c r="BZ927">
        <v>67</v>
      </c>
      <c r="CA927">
        <v>67</v>
      </c>
      <c r="CB927" t="s">
        <v>3</v>
      </c>
      <c r="CE927">
        <v>0</v>
      </c>
      <c r="CF927">
        <v>0</v>
      </c>
      <c r="CG927">
        <v>0</v>
      </c>
      <c r="CM927">
        <v>0</v>
      </c>
      <c r="CN927" t="s">
        <v>3</v>
      </c>
      <c r="CO927">
        <v>0</v>
      </c>
      <c r="CP927">
        <f>(P927+Q927+S927)</f>
        <v>5220</v>
      </c>
      <c r="CQ927">
        <f>AC927*BC927</f>
        <v>180</v>
      </c>
      <c r="CR927">
        <f>AD927*BB927</f>
        <v>0</v>
      </c>
      <c r="CS927">
        <f>AE927*BS927</f>
        <v>0</v>
      </c>
      <c r="CT927">
        <f>AF927*BA927</f>
        <v>0</v>
      </c>
      <c r="CU927">
        <f>AG927</f>
        <v>0</v>
      </c>
      <c r="CV927">
        <f>AH927</f>
        <v>0</v>
      </c>
      <c r="CW927">
        <f t="shared" si="555"/>
        <v>0</v>
      </c>
      <c r="CX927">
        <f t="shared" si="555"/>
        <v>0</v>
      </c>
      <c r="CY927">
        <f>0</f>
        <v>0</v>
      </c>
      <c r="CZ927">
        <f>0</f>
        <v>0</v>
      </c>
      <c r="DC927" t="s">
        <v>3</v>
      </c>
      <c r="DD927" t="s">
        <v>3</v>
      </c>
      <c r="DE927" t="s">
        <v>3</v>
      </c>
      <c r="DF927" t="s">
        <v>3</v>
      </c>
      <c r="DG927" t="s">
        <v>3</v>
      </c>
      <c r="DH927" t="s">
        <v>3</v>
      </c>
      <c r="DI927" t="s">
        <v>3</v>
      </c>
      <c r="DJ927" t="s">
        <v>3</v>
      </c>
      <c r="DK927" t="s">
        <v>3</v>
      </c>
      <c r="DL927" t="s">
        <v>3</v>
      </c>
      <c r="DM927" t="s">
        <v>3</v>
      </c>
      <c r="DN927">
        <v>0</v>
      </c>
      <c r="DO927">
        <v>0</v>
      </c>
      <c r="DP927">
        <v>1</v>
      </c>
      <c r="DQ927">
        <v>1</v>
      </c>
      <c r="DU927">
        <v>1013</v>
      </c>
      <c r="DV927" t="s">
        <v>177</v>
      </c>
      <c r="DW927" t="s">
        <v>177</v>
      </c>
      <c r="DX927">
        <v>7.0999999999999994E-2</v>
      </c>
      <c r="DZ927" t="s">
        <v>3</v>
      </c>
      <c r="EA927" t="s">
        <v>3</v>
      </c>
      <c r="EB927" t="s">
        <v>3</v>
      </c>
      <c r="EC927" t="s">
        <v>3</v>
      </c>
      <c r="EE927">
        <v>0</v>
      </c>
      <c r="EF927">
        <v>0</v>
      </c>
      <c r="EG927" t="s">
        <v>3</v>
      </c>
      <c r="EH927">
        <v>0</v>
      </c>
      <c r="EI927" t="s">
        <v>3</v>
      </c>
      <c r="EJ927">
        <v>0</v>
      </c>
      <c r="EK927">
        <v>356</v>
      </c>
      <c r="EL927" t="s">
        <v>3</v>
      </c>
      <c r="EM927" t="s">
        <v>3</v>
      </c>
      <c r="EO927" t="s">
        <v>3</v>
      </c>
      <c r="EQ927">
        <v>1024</v>
      </c>
      <c r="ER927">
        <v>180</v>
      </c>
      <c r="ES927">
        <v>180</v>
      </c>
      <c r="ET927">
        <v>0</v>
      </c>
      <c r="EU927">
        <v>0</v>
      </c>
      <c r="EV927">
        <v>0</v>
      </c>
      <c r="EW927">
        <v>0</v>
      </c>
      <c r="EX927">
        <v>0</v>
      </c>
      <c r="EY927">
        <v>0</v>
      </c>
      <c r="FQ927">
        <v>5220</v>
      </c>
      <c r="FR927">
        <f>ROUND(IF(BI927=3,GM927,0),2)</f>
        <v>0</v>
      </c>
      <c r="FS927">
        <v>1</v>
      </c>
      <c r="FX927">
        <v>67</v>
      </c>
      <c r="FY927">
        <v>67</v>
      </c>
      <c r="GA927" t="s">
        <v>30</v>
      </c>
      <c r="GD927">
        <v>0</v>
      </c>
      <c r="GF927">
        <v>-54322067</v>
      </c>
      <c r="GG927">
        <v>2</v>
      </c>
      <c r="GH927">
        <v>0</v>
      </c>
      <c r="GI927">
        <v>-2</v>
      </c>
      <c r="GJ927">
        <v>0</v>
      </c>
      <c r="GK927">
        <f>ROUND(R927*(R12)/100,2)</f>
        <v>0</v>
      </c>
      <c r="GL927">
        <f>ROUND(IF(AND(BH927=3,BI927=3,FS927&lt;&gt;0),P927,0),2)</f>
        <v>0</v>
      </c>
      <c r="GM927">
        <f>ROUND(O927+X927+Y927+GK927,2)+GX927</f>
        <v>5220</v>
      </c>
      <c r="GN927">
        <f>IF(OR(BI927=0,BI927=1),ROUND(O927+X927+Y927+GK927,2),0)</f>
        <v>5220</v>
      </c>
      <c r="GO927">
        <f>IF(BI927=2,ROUND(O927+X927+Y927+GK927,2),0)</f>
        <v>0</v>
      </c>
      <c r="GP927">
        <f>IF(BI927=4,ROUND(O927+X927+Y927+GK927,2)+GX927,0)</f>
        <v>0</v>
      </c>
      <c r="GR927">
        <v>0</v>
      </c>
      <c r="GS927">
        <v>4</v>
      </c>
      <c r="GT927">
        <v>0</v>
      </c>
      <c r="GU927" t="s">
        <v>3</v>
      </c>
      <c r="GV927">
        <f>ROUND((GT927),6)</f>
        <v>0</v>
      </c>
      <c r="GW927">
        <v>1</v>
      </c>
      <c r="GX927">
        <f>ROUND(HC927*I927,2)</f>
        <v>0</v>
      </c>
      <c r="HA927">
        <v>0</v>
      </c>
      <c r="HB927">
        <v>0</v>
      </c>
      <c r="HC927">
        <f>GV927*GW927</f>
        <v>0</v>
      </c>
      <c r="HE927" t="s">
        <v>3</v>
      </c>
      <c r="HF927" t="s">
        <v>3</v>
      </c>
      <c r="HM927" t="s">
        <v>3</v>
      </c>
      <c r="HN927" t="s">
        <v>3</v>
      </c>
      <c r="HO927" t="s">
        <v>3</v>
      </c>
      <c r="HP927" t="s">
        <v>3</v>
      </c>
      <c r="HQ927" t="s">
        <v>3</v>
      </c>
      <c r="IK927">
        <v>0</v>
      </c>
    </row>
    <row r="928" spans="1:245" x14ac:dyDescent="0.2">
      <c r="A928">
        <v>17</v>
      </c>
      <c r="B928">
        <v>1</v>
      </c>
      <c r="C928">
        <f>ROW(SmtRes!A318)</f>
        <v>318</v>
      </c>
      <c r="D928">
        <f>ROW(EtalonRes!A324)</f>
        <v>324</v>
      </c>
      <c r="E928" t="s">
        <v>333</v>
      </c>
      <c r="F928" t="s">
        <v>19</v>
      </c>
      <c r="G928" t="s">
        <v>20</v>
      </c>
      <c r="H928" t="s">
        <v>21</v>
      </c>
      <c r="I928">
        <v>26</v>
      </c>
      <c r="J928">
        <v>0</v>
      </c>
      <c r="K928">
        <v>26</v>
      </c>
      <c r="O928">
        <f>ROUND(CP928,2)</f>
        <v>13258.18</v>
      </c>
      <c r="P928">
        <f>ROUND(CQ928*I928,2)</f>
        <v>0</v>
      </c>
      <c r="Q928">
        <f>ROUND(CR928*I928,2)</f>
        <v>0</v>
      </c>
      <c r="R928">
        <f>ROUND(CS928*I928,2)</f>
        <v>0</v>
      </c>
      <c r="S928">
        <f>ROUND(CT928*I928,2)</f>
        <v>13258.18</v>
      </c>
      <c r="T928">
        <f>ROUND(CU928*I928,2)</f>
        <v>0</v>
      </c>
      <c r="U928">
        <f>CV928*I928</f>
        <v>30.419999999999998</v>
      </c>
      <c r="V928">
        <f>CW928*I928</f>
        <v>0</v>
      </c>
      <c r="W928">
        <f>ROUND(CX928*I928,2)</f>
        <v>0</v>
      </c>
      <c r="X928">
        <f t="shared" si="552"/>
        <v>9280.73</v>
      </c>
      <c r="Y928">
        <f t="shared" si="552"/>
        <v>1325.82</v>
      </c>
      <c r="AA928">
        <v>1423013546</v>
      </c>
      <c r="AB928">
        <f>ROUND((AC928+AD928+AF928),6)</f>
        <v>509.93</v>
      </c>
      <c r="AC928">
        <f>ROUND((ES928),6)</f>
        <v>0</v>
      </c>
      <c r="AD928">
        <f>ROUND((((ET928)-(EU928))+AE928),6)</f>
        <v>0</v>
      </c>
      <c r="AE928">
        <f t="shared" si="553"/>
        <v>0</v>
      </c>
      <c r="AF928">
        <f t="shared" si="553"/>
        <v>509.93</v>
      </c>
      <c r="AG928">
        <f>ROUND((AP928),6)</f>
        <v>0</v>
      </c>
      <c r="AH928">
        <f t="shared" si="554"/>
        <v>1.17</v>
      </c>
      <c r="AI928">
        <f t="shared" si="554"/>
        <v>0</v>
      </c>
      <c r="AJ928">
        <f>(AS928)</f>
        <v>0</v>
      </c>
      <c r="AK928">
        <v>509.93</v>
      </c>
      <c r="AL928">
        <v>0</v>
      </c>
      <c r="AM928">
        <v>0</v>
      </c>
      <c r="AN928">
        <v>0</v>
      </c>
      <c r="AO928">
        <v>509.93</v>
      </c>
      <c r="AP928">
        <v>0</v>
      </c>
      <c r="AQ928">
        <v>1.17</v>
      </c>
      <c r="AR928">
        <v>0</v>
      </c>
      <c r="AS928">
        <v>0</v>
      </c>
      <c r="AT928">
        <v>70</v>
      </c>
      <c r="AU928">
        <v>10</v>
      </c>
      <c r="AV928">
        <v>1</v>
      </c>
      <c r="AW928">
        <v>1</v>
      </c>
      <c r="AZ928">
        <v>1</v>
      </c>
      <c r="BA928">
        <v>1</v>
      </c>
      <c r="BB928">
        <v>1</v>
      </c>
      <c r="BC928">
        <v>1</v>
      </c>
      <c r="BD928" t="s">
        <v>3</v>
      </c>
      <c r="BE928" t="s">
        <v>3</v>
      </c>
      <c r="BF928" t="s">
        <v>3</v>
      </c>
      <c r="BG928" t="s">
        <v>3</v>
      </c>
      <c r="BH928">
        <v>0</v>
      </c>
      <c r="BI928">
        <v>4</v>
      </c>
      <c r="BJ928" t="s">
        <v>22</v>
      </c>
      <c r="BM928">
        <v>0</v>
      </c>
      <c r="BN928">
        <v>0</v>
      </c>
      <c r="BO928" t="s">
        <v>3</v>
      </c>
      <c r="BP928">
        <v>0</v>
      </c>
      <c r="BQ928">
        <v>1</v>
      </c>
      <c r="BR928">
        <v>0</v>
      </c>
      <c r="BS928">
        <v>1</v>
      </c>
      <c r="BT928">
        <v>1</v>
      </c>
      <c r="BU928">
        <v>1</v>
      </c>
      <c r="BV928">
        <v>1</v>
      </c>
      <c r="BW928">
        <v>1</v>
      </c>
      <c r="BX928">
        <v>1</v>
      </c>
      <c r="BY928" t="s">
        <v>3</v>
      </c>
      <c r="BZ928">
        <v>70</v>
      </c>
      <c r="CA928">
        <v>10</v>
      </c>
      <c r="CB928" t="s">
        <v>3</v>
      </c>
      <c r="CE928">
        <v>0</v>
      </c>
      <c r="CF928">
        <v>0</v>
      </c>
      <c r="CG928">
        <v>0</v>
      </c>
      <c r="CM928">
        <v>0</v>
      </c>
      <c r="CN928" t="s">
        <v>3</v>
      </c>
      <c r="CO928">
        <v>0</v>
      </c>
      <c r="CP928">
        <f>(P928+Q928+S928)</f>
        <v>13258.18</v>
      </c>
      <c r="CQ928">
        <f>(AC928*BC928*AW928)</f>
        <v>0</v>
      </c>
      <c r="CR928">
        <f>((((ET928)*BB928-(EU928)*BS928)+AE928*BS928)*AV928)</f>
        <v>0</v>
      </c>
      <c r="CS928">
        <f>(AE928*BS928*AV928)</f>
        <v>0</v>
      </c>
      <c r="CT928">
        <f>(AF928*BA928*AV928)</f>
        <v>509.93</v>
      </c>
      <c r="CU928">
        <f>AG928</f>
        <v>0</v>
      </c>
      <c r="CV928">
        <f>(AH928*AV928)</f>
        <v>1.17</v>
      </c>
      <c r="CW928">
        <f t="shared" si="555"/>
        <v>0</v>
      </c>
      <c r="CX928">
        <f t="shared" si="555"/>
        <v>0</v>
      </c>
      <c r="CY928">
        <f>((S928*BZ928)/100)</f>
        <v>9280.7260000000006</v>
      </c>
      <c r="CZ928">
        <f>((S928*CA928)/100)</f>
        <v>1325.818</v>
      </c>
      <c r="DC928" t="s">
        <v>3</v>
      </c>
      <c r="DD928" t="s">
        <v>3</v>
      </c>
      <c r="DE928" t="s">
        <v>3</v>
      </c>
      <c r="DF928" t="s">
        <v>3</v>
      </c>
      <c r="DG928" t="s">
        <v>3</v>
      </c>
      <c r="DH928" t="s">
        <v>3</v>
      </c>
      <c r="DI928" t="s">
        <v>3</v>
      </c>
      <c r="DJ928" t="s">
        <v>3</v>
      </c>
      <c r="DK928" t="s">
        <v>3</v>
      </c>
      <c r="DL928" t="s">
        <v>3</v>
      </c>
      <c r="DM928" t="s">
        <v>3</v>
      </c>
      <c r="DN928">
        <v>0</v>
      </c>
      <c r="DO928">
        <v>0</v>
      </c>
      <c r="DP928">
        <v>1</v>
      </c>
      <c r="DQ928">
        <v>1</v>
      </c>
      <c r="DU928">
        <v>16987630</v>
      </c>
      <c r="DV928" t="s">
        <v>21</v>
      </c>
      <c r="DW928" t="s">
        <v>21</v>
      </c>
      <c r="DX928">
        <v>1</v>
      </c>
      <c r="DZ928" t="s">
        <v>3</v>
      </c>
      <c r="EA928" t="s">
        <v>3</v>
      </c>
      <c r="EB928" t="s">
        <v>3</v>
      </c>
      <c r="EC928" t="s">
        <v>3</v>
      </c>
      <c r="EE928">
        <v>1306206291</v>
      </c>
      <c r="EF928">
        <v>1</v>
      </c>
      <c r="EG928" t="s">
        <v>23</v>
      </c>
      <c r="EH928">
        <v>0</v>
      </c>
      <c r="EI928" t="s">
        <v>3</v>
      </c>
      <c r="EJ928">
        <v>4</v>
      </c>
      <c r="EK928">
        <v>0</v>
      </c>
      <c r="EL928" t="s">
        <v>24</v>
      </c>
      <c r="EM928" t="s">
        <v>25</v>
      </c>
      <c r="EO928" t="s">
        <v>3</v>
      </c>
      <c r="EQ928">
        <v>0</v>
      </c>
      <c r="ER928">
        <v>509.93</v>
      </c>
      <c r="ES928">
        <v>0</v>
      </c>
      <c r="ET928">
        <v>0</v>
      </c>
      <c r="EU928">
        <v>0</v>
      </c>
      <c r="EV928">
        <v>509.93</v>
      </c>
      <c r="EW928">
        <v>1.17</v>
      </c>
      <c r="EX928">
        <v>0</v>
      </c>
      <c r="EY928">
        <v>0</v>
      </c>
      <c r="FQ928">
        <v>0</v>
      </c>
      <c r="FR928">
        <f>ROUND(IF(BI928=3,GM928,0),2)</f>
        <v>0</v>
      </c>
      <c r="FS928">
        <v>0</v>
      </c>
      <c r="FX928">
        <v>70</v>
      </c>
      <c r="FY928">
        <v>10</v>
      </c>
      <c r="GA928" t="s">
        <v>3</v>
      </c>
      <c r="GD928">
        <v>0</v>
      </c>
      <c r="GF928">
        <v>-1066154073</v>
      </c>
      <c r="GG928">
        <v>2</v>
      </c>
      <c r="GH928">
        <v>1</v>
      </c>
      <c r="GI928">
        <v>-2</v>
      </c>
      <c r="GJ928">
        <v>0</v>
      </c>
      <c r="GK928">
        <f>ROUND(R928*(R12)/100,2)</f>
        <v>0</v>
      </c>
      <c r="GL928">
        <f>ROUND(IF(AND(BH928=3,BI928=3,FS928&lt;&gt;0),P928,0),2)</f>
        <v>0</v>
      </c>
      <c r="GM928">
        <f>ROUND(O928+X928+Y928+GK928,2)+GX928</f>
        <v>23864.73</v>
      </c>
      <c r="GN928">
        <f>IF(OR(BI928=0,BI928=1),ROUND(O928+X928+Y928+GK928,2),0)</f>
        <v>0</v>
      </c>
      <c r="GO928">
        <f>IF(BI928=2,ROUND(O928+X928+Y928+GK928,2),0)</f>
        <v>0</v>
      </c>
      <c r="GP928">
        <f>IF(BI928=4,ROUND(O928+X928+Y928+GK928,2)+GX928,0)</f>
        <v>23864.73</v>
      </c>
      <c r="GR928">
        <v>0</v>
      </c>
      <c r="GS928">
        <v>3</v>
      </c>
      <c r="GT928">
        <v>0</v>
      </c>
      <c r="GU928" t="s">
        <v>3</v>
      </c>
      <c r="GV928">
        <f>ROUND((GT928),6)</f>
        <v>0</v>
      </c>
      <c r="GW928">
        <v>1</v>
      </c>
      <c r="GX928">
        <f>ROUND(HC928*I928,2)</f>
        <v>0</v>
      </c>
      <c r="HA928">
        <v>0</v>
      </c>
      <c r="HB928">
        <v>0</v>
      </c>
      <c r="HC928">
        <f>GV928*GW928</f>
        <v>0</v>
      </c>
      <c r="HE928" t="s">
        <v>3</v>
      </c>
      <c r="HF928" t="s">
        <v>3</v>
      </c>
      <c r="HM928" t="s">
        <v>3</v>
      </c>
      <c r="HN928" t="s">
        <v>3</v>
      </c>
      <c r="HO928" t="s">
        <v>3</v>
      </c>
      <c r="HP928" t="s">
        <v>3</v>
      </c>
      <c r="HQ928" t="s">
        <v>3</v>
      </c>
      <c r="IK928">
        <v>0</v>
      </c>
    </row>
    <row r="929" spans="1:245" x14ac:dyDescent="0.2">
      <c r="A929">
        <v>17</v>
      </c>
      <c r="B929">
        <v>1</v>
      </c>
      <c r="E929" t="s">
        <v>3</v>
      </c>
      <c r="F929" t="s">
        <v>26</v>
      </c>
      <c r="G929" t="s">
        <v>27</v>
      </c>
      <c r="H929" t="s">
        <v>177</v>
      </c>
      <c r="I929">
        <v>26</v>
      </c>
      <c r="J929">
        <v>0</v>
      </c>
      <c r="K929">
        <v>26</v>
      </c>
      <c r="O929">
        <f>ROUND(CP929,2)</f>
        <v>4680</v>
      </c>
      <c r="P929">
        <f>ROUND(CQ929*I929,2)</f>
        <v>4680</v>
      </c>
      <c r="Q929">
        <f>ROUND(CR929*I929,2)</f>
        <v>0</v>
      </c>
      <c r="R929">
        <f>ROUND(CS929*I929,2)</f>
        <v>0</v>
      </c>
      <c r="S929">
        <f>ROUND(CT929*I929,2)</f>
        <v>0</v>
      </c>
      <c r="T929">
        <f>ROUND(CU929*I929,2)</f>
        <v>0</v>
      </c>
      <c r="U929">
        <f>CV929*I929</f>
        <v>0</v>
      </c>
      <c r="V929">
        <f>CW929*I929</f>
        <v>0</v>
      </c>
      <c r="W929">
        <f>ROUND(CX929*I929,2)</f>
        <v>0</v>
      </c>
      <c r="X929">
        <f t="shared" si="552"/>
        <v>0</v>
      </c>
      <c r="Y929">
        <f t="shared" si="552"/>
        <v>0</v>
      </c>
      <c r="AA929">
        <v>-1</v>
      </c>
      <c r="AB929">
        <f>ROUND((AC929+AD929+AF929),6)</f>
        <v>180</v>
      </c>
      <c r="AC929">
        <f>ROUND((ES929),6)</f>
        <v>180</v>
      </c>
      <c r="AD929">
        <f>ROUND((ET929),6)</f>
        <v>0</v>
      </c>
      <c r="AE929">
        <f t="shared" si="553"/>
        <v>0</v>
      </c>
      <c r="AF929">
        <f t="shared" si="553"/>
        <v>0</v>
      </c>
      <c r="AG929">
        <f>ROUND((AP929),6)</f>
        <v>0</v>
      </c>
      <c r="AH929">
        <f t="shared" si="554"/>
        <v>0</v>
      </c>
      <c r="AI929">
        <f t="shared" si="554"/>
        <v>0</v>
      </c>
      <c r="AJ929">
        <f>(AS929)</f>
        <v>0</v>
      </c>
      <c r="AK929">
        <v>180</v>
      </c>
      <c r="AL929">
        <v>180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1</v>
      </c>
      <c r="AW929">
        <v>1</v>
      </c>
      <c r="AZ929">
        <v>1</v>
      </c>
      <c r="BA929">
        <v>1</v>
      </c>
      <c r="BB929">
        <v>1</v>
      </c>
      <c r="BC929">
        <v>1</v>
      </c>
      <c r="BD929" t="s">
        <v>3</v>
      </c>
      <c r="BE929" t="s">
        <v>3</v>
      </c>
      <c r="BF929" t="s">
        <v>3</v>
      </c>
      <c r="BG929" t="s">
        <v>3</v>
      </c>
      <c r="BH929">
        <v>3</v>
      </c>
      <c r="BI929">
        <v>1</v>
      </c>
      <c r="BJ929" t="s">
        <v>3</v>
      </c>
      <c r="BM929">
        <v>356</v>
      </c>
      <c r="BN929">
        <v>0</v>
      </c>
      <c r="BO929" t="s">
        <v>3</v>
      </c>
      <c r="BP929">
        <v>0</v>
      </c>
      <c r="BQ929">
        <v>0</v>
      </c>
      <c r="BR929">
        <v>0</v>
      </c>
      <c r="BS929">
        <v>1</v>
      </c>
      <c r="BT929">
        <v>1</v>
      </c>
      <c r="BU929">
        <v>1</v>
      </c>
      <c r="BV929">
        <v>1</v>
      </c>
      <c r="BW929">
        <v>1</v>
      </c>
      <c r="BX929">
        <v>1</v>
      </c>
      <c r="BY929" t="s">
        <v>3</v>
      </c>
      <c r="BZ929">
        <v>67</v>
      </c>
      <c r="CA929">
        <v>67</v>
      </c>
      <c r="CB929" t="s">
        <v>3</v>
      </c>
      <c r="CE929">
        <v>0</v>
      </c>
      <c r="CF929">
        <v>0</v>
      </c>
      <c r="CG929">
        <v>0</v>
      </c>
      <c r="CM929">
        <v>0</v>
      </c>
      <c r="CN929" t="s">
        <v>3</v>
      </c>
      <c r="CO929">
        <v>0</v>
      </c>
      <c r="CP929">
        <f>(P929+Q929+S929)</f>
        <v>4680</v>
      </c>
      <c r="CQ929">
        <f>AC929*BC929</f>
        <v>180</v>
      </c>
      <c r="CR929">
        <f>AD929*BB929</f>
        <v>0</v>
      </c>
      <c r="CS929">
        <f>AE929*BS929</f>
        <v>0</v>
      </c>
      <c r="CT929">
        <f>AF929*BA929</f>
        <v>0</v>
      </c>
      <c r="CU929">
        <f>AG929</f>
        <v>0</v>
      </c>
      <c r="CV929">
        <f>AH929</f>
        <v>0</v>
      </c>
      <c r="CW929">
        <f t="shared" si="555"/>
        <v>0</v>
      </c>
      <c r="CX929">
        <f t="shared" si="555"/>
        <v>0</v>
      </c>
      <c r="CY929">
        <f>0</f>
        <v>0</v>
      </c>
      <c r="CZ929">
        <f>0</f>
        <v>0</v>
      </c>
      <c r="DC929" t="s">
        <v>3</v>
      </c>
      <c r="DD929" t="s">
        <v>3</v>
      </c>
      <c r="DE929" t="s">
        <v>3</v>
      </c>
      <c r="DF929" t="s">
        <v>3</v>
      </c>
      <c r="DG929" t="s">
        <v>3</v>
      </c>
      <c r="DH929" t="s">
        <v>3</v>
      </c>
      <c r="DI929" t="s">
        <v>3</v>
      </c>
      <c r="DJ929" t="s">
        <v>3</v>
      </c>
      <c r="DK929" t="s">
        <v>3</v>
      </c>
      <c r="DL929" t="s">
        <v>3</v>
      </c>
      <c r="DM929" t="s">
        <v>3</v>
      </c>
      <c r="DN929">
        <v>0</v>
      </c>
      <c r="DO929">
        <v>0</v>
      </c>
      <c r="DP929">
        <v>1</v>
      </c>
      <c r="DQ929">
        <v>1</v>
      </c>
      <c r="DU929">
        <v>1013</v>
      </c>
      <c r="DV929" t="s">
        <v>177</v>
      </c>
      <c r="DW929" t="s">
        <v>177</v>
      </c>
      <c r="DX929">
        <v>7.0999999999999994E-2</v>
      </c>
      <c r="DZ929" t="s">
        <v>3</v>
      </c>
      <c r="EA929" t="s">
        <v>3</v>
      </c>
      <c r="EB929" t="s">
        <v>3</v>
      </c>
      <c r="EC929" t="s">
        <v>3</v>
      </c>
      <c r="EE929">
        <v>0</v>
      </c>
      <c r="EF929">
        <v>0</v>
      </c>
      <c r="EG929" t="s">
        <v>3</v>
      </c>
      <c r="EH929">
        <v>0</v>
      </c>
      <c r="EI929" t="s">
        <v>3</v>
      </c>
      <c r="EJ929">
        <v>0</v>
      </c>
      <c r="EK929">
        <v>356</v>
      </c>
      <c r="EL929" t="s">
        <v>3</v>
      </c>
      <c r="EM929" t="s">
        <v>3</v>
      </c>
      <c r="EO929" t="s">
        <v>3</v>
      </c>
      <c r="EQ929">
        <v>1024</v>
      </c>
      <c r="ER929">
        <v>180</v>
      </c>
      <c r="ES929">
        <v>180</v>
      </c>
      <c r="ET929">
        <v>0</v>
      </c>
      <c r="EU929">
        <v>0</v>
      </c>
      <c r="EV929">
        <v>0</v>
      </c>
      <c r="EW929">
        <v>0</v>
      </c>
      <c r="EX929">
        <v>0</v>
      </c>
      <c r="EY929">
        <v>0</v>
      </c>
      <c r="FQ929">
        <v>4680</v>
      </c>
      <c r="FR929">
        <f>ROUND(IF(BI929=3,GM929,0),2)</f>
        <v>0</v>
      </c>
      <c r="FS929">
        <v>1</v>
      </c>
      <c r="FX929">
        <v>67</v>
      </c>
      <c r="FY929">
        <v>67</v>
      </c>
      <c r="GA929" t="s">
        <v>30</v>
      </c>
      <c r="GD929">
        <v>0</v>
      </c>
      <c r="GF929">
        <v>-54322067</v>
      </c>
      <c r="GG929">
        <v>2</v>
      </c>
      <c r="GH929">
        <v>0</v>
      </c>
      <c r="GI929">
        <v>-2</v>
      </c>
      <c r="GJ929">
        <v>0</v>
      </c>
      <c r="GK929">
        <f>ROUND(R929*(R12)/100,2)</f>
        <v>0</v>
      </c>
      <c r="GL929">
        <f>ROUND(IF(AND(BH929=3,BI929=3,FS929&lt;&gt;0),P929,0),2)</f>
        <v>0</v>
      </c>
      <c r="GM929">
        <f>ROUND(O929+X929+Y929+GK929,2)+GX929</f>
        <v>4680</v>
      </c>
      <c r="GN929">
        <f>IF(OR(BI929=0,BI929=1),ROUND(O929+X929+Y929+GK929,2),0)</f>
        <v>4680</v>
      </c>
      <c r="GO929">
        <f>IF(BI929=2,ROUND(O929+X929+Y929+GK929,2),0)</f>
        <v>0</v>
      </c>
      <c r="GP929">
        <f>IF(BI929=4,ROUND(O929+X929+Y929+GK929,2)+GX929,0)</f>
        <v>0</v>
      </c>
      <c r="GR929">
        <v>0</v>
      </c>
      <c r="GS929">
        <v>4</v>
      </c>
      <c r="GT929">
        <v>0</v>
      </c>
      <c r="GU929" t="s">
        <v>3</v>
      </c>
      <c r="GV929">
        <f>ROUND((GT929),6)</f>
        <v>0</v>
      </c>
      <c r="GW929">
        <v>1</v>
      </c>
      <c r="GX929">
        <f>ROUND(HC929*I929,2)</f>
        <v>0</v>
      </c>
      <c r="HA929">
        <v>0</v>
      </c>
      <c r="HB929">
        <v>0</v>
      </c>
      <c r="HC929">
        <f>GV929*GW929</f>
        <v>0</v>
      </c>
      <c r="HE929" t="s">
        <v>3</v>
      </c>
      <c r="HF929" t="s">
        <v>3</v>
      </c>
      <c r="HM929" t="s">
        <v>3</v>
      </c>
      <c r="HN929" t="s">
        <v>3</v>
      </c>
      <c r="HO929" t="s">
        <v>3</v>
      </c>
      <c r="HP929" t="s">
        <v>3</v>
      </c>
      <c r="HQ929" t="s">
        <v>3</v>
      </c>
      <c r="IK929">
        <v>0</v>
      </c>
    </row>
    <row r="930" spans="1:245" x14ac:dyDescent="0.2">
      <c r="A930">
        <v>17</v>
      </c>
      <c r="B930">
        <v>1</v>
      </c>
      <c r="C930">
        <f>ROW(SmtRes!A320)</f>
        <v>320</v>
      </c>
      <c r="D930">
        <f>ROW(EtalonRes!A326)</f>
        <v>326</v>
      </c>
      <c r="E930" t="s">
        <v>334</v>
      </c>
      <c r="F930" t="s">
        <v>32</v>
      </c>
      <c r="G930" t="s">
        <v>33</v>
      </c>
      <c r="H930" t="s">
        <v>34</v>
      </c>
      <c r="I930">
        <f>ROUND((29+26)/10,9)</f>
        <v>5.5</v>
      </c>
      <c r="J930">
        <v>0</v>
      </c>
      <c r="K930">
        <f>ROUND((29+26)/10,9)</f>
        <v>5.5</v>
      </c>
      <c r="O930">
        <f>ROUND(CP930,2)</f>
        <v>2158.75</v>
      </c>
      <c r="P930">
        <f>ROUND(CQ930*I930,2)</f>
        <v>1.32</v>
      </c>
      <c r="Q930">
        <f>ROUND(CR930*I930,2)</f>
        <v>0</v>
      </c>
      <c r="R930">
        <f>ROUND(CS930*I930,2)</f>
        <v>0</v>
      </c>
      <c r="S930">
        <f>ROUND(CT930*I930,2)</f>
        <v>2157.4299999999998</v>
      </c>
      <c r="T930">
        <f>ROUND(CU930*I930,2)</f>
        <v>0</v>
      </c>
      <c r="U930">
        <f>CV930*I930</f>
        <v>4.95</v>
      </c>
      <c r="V930">
        <f>CW930*I930</f>
        <v>0</v>
      </c>
      <c r="W930">
        <f>ROUND(CX930*I930,2)</f>
        <v>0</v>
      </c>
      <c r="X930">
        <f t="shared" si="552"/>
        <v>1510.2</v>
      </c>
      <c r="Y930">
        <f t="shared" si="552"/>
        <v>215.74</v>
      </c>
      <c r="AA930">
        <v>1423013546</v>
      </c>
      <c r="AB930">
        <f>ROUND((AC930+AD930+AF930),6)</f>
        <v>392.5</v>
      </c>
      <c r="AC930">
        <f>ROUND((ES930),6)</f>
        <v>0.24</v>
      </c>
      <c r="AD930">
        <f>ROUND((((ET930)-(EU930))+AE930),6)</f>
        <v>0</v>
      </c>
      <c r="AE930">
        <f t="shared" si="553"/>
        <v>0</v>
      </c>
      <c r="AF930">
        <f t="shared" si="553"/>
        <v>392.26</v>
      </c>
      <c r="AG930">
        <f>ROUND((AP930),6)</f>
        <v>0</v>
      </c>
      <c r="AH930">
        <f t="shared" si="554"/>
        <v>0.9</v>
      </c>
      <c r="AI930">
        <f t="shared" si="554"/>
        <v>0</v>
      </c>
      <c r="AJ930">
        <f>(AS930)</f>
        <v>0</v>
      </c>
      <c r="AK930">
        <v>392.5</v>
      </c>
      <c r="AL930">
        <v>0.24</v>
      </c>
      <c r="AM930">
        <v>0</v>
      </c>
      <c r="AN930">
        <v>0</v>
      </c>
      <c r="AO930">
        <v>392.26</v>
      </c>
      <c r="AP930">
        <v>0</v>
      </c>
      <c r="AQ930">
        <v>0.9</v>
      </c>
      <c r="AR930">
        <v>0</v>
      </c>
      <c r="AS930">
        <v>0</v>
      </c>
      <c r="AT930">
        <v>70</v>
      </c>
      <c r="AU930">
        <v>10</v>
      </c>
      <c r="AV930">
        <v>1</v>
      </c>
      <c r="AW930">
        <v>1</v>
      </c>
      <c r="AZ930">
        <v>1</v>
      </c>
      <c r="BA930">
        <v>1</v>
      </c>
      <c r="BB930">
        <v>1</v>
      </c>
      <c r="BC930">
        <v>1</v>
      </c>
      <c r="BD930" t="s">
        <v>3</v>
      </c>
      <c r="BE930" t="s">
        <v>3</v>
      </c>
      <c r="BF930" t="s">
        <v>3</v>
      </c>
      <c r="BG930" t="s">
        <v>3</v>
      </c>
      <c r="BH930">
        <v>0</v>
      </c>
      <c r="BI930">
        <v>4</v>
      </c>
      <c r="BJ930" t="s">
        <v>35</v>
      </c>
      <c r="BM930">
        <v>0</v>
      </c>
      <c r="BN930">
        <v>0</v>
      </c>
      <c r="BO930" t="s">
        <v>3</v>
      </c>
      <c r="BP930">
        <v>0</v>
      </c>
      <c r="BQ930">
        <v>1</v>
      </c>
      <c r="BR930">
        <v>0</v>
      </c>
      <c r="BS930">
        <v>1</v>
      </c>
      <c r="BT930">
        <v>1</v>
      </c>
      <c r="BU930">
        <v>1</v>
      </c>
      <c r="BV930">
        <v>1</v>
      </c>
      <c r="BW930">
        <v>1</v>
      </c>
      <c r="BX930">
        <v>1</v>
      </c>
      <c r="BY930" t="s">
        <v>3</v>
      </c>
      <c r="BZ930">
        <v>70</v>
      </c>
      <c r="CA930">
        <v>10</v>
      </c>
      <c r="CB930" t="s">
        <v>3</v>
      </c>
      <c r="CE930">
        <v>0</v>
      </c>
      <c r="CF930">
        <v>0</v>
      </c>
      <c r="CG930">
        <v>0</v>
      </c>
      <c r="CM930">
        <v>0</v>
      </c>
      <c r="CN930" t="s">
        <v>3</v>
      </c>
      <c r="CO930">
        <v>0</v>
      </c>
      <c r="CP930">
        <f>(P930+Q930+S930)</f>
        <v>2158.75</v>
      </c>
      <c r="CQ930">
        <f>(AC930*BC930*AW930)</f>
        <v>0.24</v>
      </c>
      <c r="CR930">
        <f>((((ET930)*BB930-(EU930)*BS930)+AE930*BS930)*AV930)</f>
        <v>0</v>
      </c>
      <c r="CS930">
        <f>(AE930*BS930*AV930)</f>
        <v>0</v>
      </c>
      <c r="CT930">
        <f>(AF930*BA930*AV930)</f>
        <v>392.26</v>
      </c>
      <c r="CU930">
        <f>AG930</f>
        <v>0</v>
      </c>
      <c r="CV930">
        <f>(AH930*AV930)</f>
        <v>0.9</v>
      </c>
      <c r="CW930">
        <f t="shared" si="555"/>
        <v>0</v>
      </c>
      <c r="CX930">
        <f t="shared" si="555"/>
        <v>0</v>
      </c>
      <c r="CY930">
        <f>((S930*BZ930)/100)</f>
        <v>1510.2009999999998</v>
      </c>
      <c r="CZ930">
        <f>((S930*CA930)/100)</f>
        <v>215.74299999999999</v>
      </c>
      <c r="DC930" t="s">
        <v>3</v>
      </c>
      <c r="DD930" t="s">
        <v>3</v>
      </c>
      <c r="DE930" t="s">
        <v>3</v>
      </c>
      <c r="DF930" t="s">
        <v>3</v>
      </c>
      <c r="DG930" t="s">
        <v>3</v>
      </c>
      <c r="DH930" t="s">
        <v>3</v>
      </c>
      <c r="DI930" t="s">
        <v>3</v>
      </c>
      <c r="DJ930" t="s">
        <v>3</v>
      </c>
      <c r="DK930" t="s">
        <v>3</v>
      </c>
      <c r="DL930" t="s">
        <v>3</v>
      </c>
      <c r="DM930" t="s">
        <v>3</v>
      </c>
      <c r="DN930">
        <v>0</v>
      </c>
      <c r="DO930">
        <v>0</v>
      </c>
      <c r="DP930">
        <v>1</v>
      </c>
      <c r="DQ930">
        <v>1</v>
      </c>
      <c r="DU930">
        <v>16987630</v>
      </c>
      <c r="DV930" t="s">
        <v>34</v>
      </c>
      <c r="DW930" t="s">
        <v>34</v>
      </c>
      <c r="DX930">
        <v>10</v>
      </c>
      <c r="DZ930" t="s">
        <v>3</v>
      </c>
      <c r="EA930" t="s">
        <v>3</v>
      </c>
      <c r="EB930" t="s">
        <v>3</v>
      </c>
      <c r="EC930" t="s">
        <v>3</v>
      </c>
      <c r="EE930">
        <v>1306206291</v>
      </c>
      <c r="EF930">
        <v>1</v>
      </c>
      <c r="EG930" t="s">
        <v>23</v>
      </c>
      <c r="EH930">
        <v>0</v>
      </c>
      <c r="EI930" t="s">
        <v>3</v>
      </c>
      <c r="EJ930">
        <v>4</v>
      </c>
      <c r="EK930">
        <v>0</v>
      </c>
      <c r="EL930" t="s">
        <v>24</v>
      </c>
      <c r="EM930" t="s">
        <v>25</v>
      </c>
      <c r="EO930" t="s">
        <v>3</v>
      </c>
      <c r="EQ930">
        <v>0</v>
      </c>
      <c r="ER930">
        <v>392.5</v>
      </c>
      <c r="ES930">
        <v>0.24</v>
      </c>
      <c r="ET930">
        <v>0</v>
      </c>
      <c r="EU930">
        <v>0</v>
      </c>
      <c r="EV930">
        <v>392.26</v>
      </c>
      <c r="EW930">
        <v>0.9</v>
      </c>
      <c r="EX930">
        <v>0</v>
      </c>
      <c r="EY930">
        <v>0</v>
      </c>
      <c r="FQ930">
        <v>0</v>
      </c>
      <c r="FR930">
        <f>ROUND(IF(BI930=3,GM930,0),2)</f>
        <v>0</v>
      </c>
      <c r="FS930">
        <v>0</v>
      </c>
      <c r="FX930">
        <v>70</v>
      </c>
      <c r="FY930">
        <v>10</v>
      </c>
      <c r="GA930" t="s">
        <v>3</v>
      </c>
      <c r="GD930">
        <v>0</v>
      </c>
      <c r="GF930">
        <v>1645473191</v>
      </c>
      <c r="GG930">
        <v>2</v>
      </c>
      <c r="GH930">
        <v>1</v>
      </c>
      <c r="GI930">
        <v>-2</v>
      </c>
      <c r="GJ930">
        <v>0</v>
      </c>
      <c r="GK930">
        <f>ROUND(R930*(R12)/100,2)</f>
        <v>0</v>
      </c>
      <c r="GL930">
        <f>ROUND(IF(AND(BH930=3,BI930=3,FS930&lt;&gt;0),P930,0),2)</f>
        <v>0</v>
      </c>
      <c r="GM930">
        <f>ROUND(O930+X930+Y930+GK930,2)+GX930</f>
        <v>3884.69</v>
      </c>
      <c r="GN930">
        <f>IF(OR(BI930=0,BI930=1),ROUND(O930+X930+Y930+GK930,2),0)</f>
        <v>0</v>
      </c>
      <c r="GO930">
        <f>IF(BI930=2,ROUND(O930+X930+Y930+GK930,2),0)</f>
        <v>0</v>
      </c>
      <c r="GP930">
        <f>IF(BI930=4,ROUND(O930+X930+Y930+GK930,2)+GX930,0)</f>
        <v>3884.69</v>
      </c>
      <c r="GR930">
        <v>0</v>
      </c>
      <c r="GS930">
        <v>3</v>
      </c>
      <c r="GT930">
        <v>0</v>
      </c>
      <c r="GU930" t="s">
        <v>3</v>
      </c>
      <c r="GV930">
        <f>ROUND((GT930),6)</f>
        <v>0</v>
      </c>
      <c r="GW930">
        <v>1</v>
      </c>
      <c r="GX930">
        <f>ROUND(HC930*I930,2)</f>
        <v>0</v>
      </c>
      <c r="HA930">
        <v>0</v>
      </c>
      <c r="HB930">
        <v>0</v>
      </c>
      <c r="HC930">
        <f>GV930*GW930</f>
        <v>0</v>
      </c>
      <c r="HE930" t="s">
        <v>3</v>
      </c>
      <c r="HF930" t="s">
        <v>3</v>
      </c>
      <c r="HM930" t="s">
        <v>3</v>
      </c>
      <c r="HN930" t="s">
        <v>3</v>
      </c>
      <c r="HO930" t="s">
        <v>3</v>
      </c>
      <c r="HP930" t="s">
        <v>3</v>
      </c>
      <c r="HQ930" t="s">
        <v>3</v>
      </c>
      <c r="IK930">
        <v>0</v>
      </c>
    </row>
    <row r="931" spans="1:245" x14ac:dyDescent="0.2">
      <c r="A931">
        <v>19</v>
      </c>
      <c r="B931">
        <v>1</v>
      </c>
      <c r="F931" t="s">
        <v>3</v>
      </c>
      <c r="G931" t="s">
        <v>335</v>
      </c>
      <c r="H931" t="s">
        <v>3</v>
      </c>
      <c r="AA931">
        <v>1</v>
      </c>
      <c r="IK931">
        <v>0</v>
      </c>
    </row>
    <row r="932" spans="1:245" x14ac:dyDescent="0.2">
      <c r="A932">
        <v>17</v>
      </c>
      <c r="B932">
        <v>1</v>
      </c>
      <c r="C932">
        <f>ROW(SmtRes!A321)</f>
        <v>321</v>
      </c>
      <c r="D932">
        <f>ROW(EtalonRes!A327)</f>
        <v>327</v>
      </c>
      <c r="E932" t="s">
        <v>336</v>
      </c>
      <c r="F932" t="s">
        <v>19</v>
      </c>
      <c r="G932" t="s">
        <v>20</v>
      </c>
      <c r="H932" t="s">
        <v>21</v>
      </c>
      <c r="I932">
        <v>8</v>
      </c>
      <c r="J932">
        <v>0</v>
      </c>
      <c r="K932">
        <v>8</v>
      </c>
      <c r="O932">
        <f t="shared" ref="O932:O942" si="556">ROUND(CP932,2)</f>
        <v>4079.44</v>
      </c>
      <c r="P932">
        <f t="shared" ref="P932:P942" si="557">ROUND(CQ932*I932,2)</f>
        <v>0</v>
      </c>
      <c r="Q932">
        <f t="shared" ref="Q932:Q942" si="558">ROUND(CR932*I932,2)</f>
        <v>0</v>
      </c>
      <c r="R932">
        <f t="shared" ref="R932:R942" si="559">ROUND(CS932*I932,2)</f>
        <v>0</v>
      </c>
      <c r="S932">
        <f t="shared" ref="S932:S942" si="560">ROUND(CT932*I932,2)</f>
        <v>4079.44</v>
      </c>
      <c r="T932">
        <f t="shared" ref="T932:T942" si="561">ROUND(CU932*I932,2)</f>
        <v>0</v>
      </c>
      <c r="U932">
        <f t="shared" ref="U932:U942" si="562">CV932*I932</f>
        <v>9.36</v>
      </c>
      <c r="V932">
        <f t="shared" ref="V932:V942" si="563">CW932*I932</f>
        <v>0</v>
      </c>
      <c r="W932">
        <f t="shared" ref="W932:W942" si="564">ROUND(CX932*I932,2)</f>
        <v>0</v>
      </c>
      <c r="X932">
        <f t="shared" ref="X932:X942" si="565">ROUND(CY932,2)</f>
        <v>2855.61</v>
      </c>
      <c r="Y932">
        <f t="shared" ref="Y932:Y942" si="566">ROUND(CZ932,2)</f>
        <v>407.94</v>
      </c>
      <c r="AA932">
        <v>1423013546</v>
      </c>
      <c r="AB932">
        <f t="shared" ref="AB932:AB942" si="567">ROUND((AC932+AD932+AF932),6)</f>
        <v>509.93</v>
      </c>
      <c r="AC932">
        <f t="shared" ref="AC932:AC942" si="568">ROUND((ES932),6)</f>
        <v>0</v>
      </c>
      <c r="AD932">
        <f>ROUND((((ET932)-(EU932))+AE932),6)</f>
        <v>0</v>
      </c>
      <c r="AE932">
        <f t="shared" ref="AE932:AE942" si="569">ROUND((EU932),6)</f>
        <v>0</v>
      </c>
      <c r="AF932">
        <f t="shared" ref="AF932:AF942" si="570">ROUND((EV932),6)</f>
        <v>509.93</v>
      </c>
      <c r="AG932">
        <f t="shared" ref="AG932:AG942" si="571">ROUND((AP932),6)</f>
        <v>0</v>
      </c>
      <c r="AH932">
        <f t="shared" ref="AH932:AH942" si="572">(EW932)</f>
        <v>1.17</v>
      </c>
      <c r="AI932">
        <f t="shared" ref="AI932:AI942" si="573">(EX932)</f>
        <v>0</v>
      </c>
      <c r="AJ932">
        <f t="shared" ref="AJ932:AJ942" si="574">(AS932)</f>
        <v>0</v>
      </c>
      <c r="AK932">
        <v>509.93</v>
      </c>
      <c r="AL932">
        <v>0</v>
      </c>
      <c r="AM932">
        <v>0</v>
      </c>
      <c r="AN932">
        <v>0</v>
      </c>
      <c r="AO932">
        <v>509.93</v>
      </c>
      <c r="AP932">
        <v>0</v>
      </c>
      <c r="AQ932">
        <v>1.17</v>
      </c>
      <c r="AR932">
        <v>0</v>
      </c>
      <c r="AS932">
        <v>0</v>
      </c>
      <c r="AT932">
        <v>70</v>
      </c>
      <c r="AU932">
        <v>10</v>
      </c>
      <c r="AV932">
        <v>1</v>
      </c>
      <c r="AW932">
        <v>1</v>
      </c>
      <c r="AZ932">
        <v>1</v>
      </c>
      <c r="BA932">
        <v>1</v>
      </c>
      <c r="BB932">
        <v>1</v>
      </c>
      <c r="BC932">
        <v>1</v>
      </c>
      <c r="BD932" t="s">
        <v>3</v>
      </c>
      <c r="BE932" t="s">
        <v>3</v>
      </c>
      <c r="BF932" t="s">
        <v>3</v>
      </c>
      <c r="BG932" t="s">
        <v>3</v>
      </c>
      <c r="BH932">
        <v>0</v>
      </c>
      <c r="BI932">
        <v>4</v>
      </c>
      <c r="BJ932" t="s">
        <v>22</v>
      </c>
      <c r="BM932">
        <v>0</v>
      </c>
      <c r="BN932">
        <v>0</v>
      </c>
      <c r="BO932" t="s">
        <v>3</v>
      </c>
      <c r="BP932">
        <v>0</v>
      </c>
      <c r="BQ932">
        <v>1</v>
      </c>
      <c r="BR932">
        <v>0</v>
      </c>
      <c r="BS932">
        <v>1</v>
      </c>
      <c r="BT932">
        <v>1</v>
      </c>
      <c r="BU932">
        <v>1</v>
      </c>
      <c r="BV932">
        <v>1</v>
      </c>
      <c r="BW932">
        <v>1</v>
      </c>
      <c r="BX932">
        <v>1</v>
      </c>
      <c r="BY932" t="s">
        <v>3</v>
      </c>
      <c r="BZ932">
        <v>70</v>
      </c>
      <c r="CA932">
        <v>10</v>
      </c>
      <c r="CB932" t="s">
        <v>3</v>
      </c>
      <c r="CE932">
        <v>0</v>
      </c>
      <c r="CF932">
        <v>0</v>
      </c>
      <c r="CG932">
        <v>0</v>
      </c>
      <c r="CM932">
        <v>0</v>
      </c>
      <c r="CN932" t="s">
        <v>3</v>
      </c>
      <c r="CO932">
        <v>0</v>
      </c>
      <c r="CP932">
        <f t="shared" ref="CP932:CP942" si="575">(P932+Q932+S932)</f>
        <v>4079.44</v>
      </c>
      <c r="CQ932">
        <f>(AC932*BC932*AW932)</f>
        <v>0</v>
      </c>
      <c r="CR932">
        <f>((((ET932)*BB932-(EU932)*BS932)+AE932*BS932)*AV932)</f>
        <v>0</v>
      </c>
      <c r="CS932">
        <f>(AE932*BS932*AV932)</f>
        <v>0</v>
      </c>
      <c r="CT932">
        <f>(AF932*BA932*AV932)</f>
        <v>509.93</v>
      </c>
      <c r="CU932">
        <f t="shared" ref="CU932:CU942" si="576">AG932</f>
        <v>0</v>
      </c>
      <c r="CV932">
        <f>(AH932*AV932)</f>
        <v>1.17</v>
      </c>
      <c r="CW932">
        <f t="shared" ref="CW932:CW942" si="577">AI932</f>
        <v>0</v>
      </c>
      <c r="CX932">
        <f t="shared" ref="CX932:CX942" si="578">AJ932</f>
        <v>0</v>
      </c>
      <c r="CY932">
        <f>((S932*BZ932)/100)</f>
        <v>2855.6079999999997</v>
      </c>
      <c r="CZ932">
        <f>((S932*CA932)/100)</f>
        <v>407.94400000000002</v>
      </c>
      <c r="DC932" t="s">
        <v>3</v>
      </c>
      <c r="DD932" t="s">
        <v>3</v>
      </c>
      <c r="DE932" t="s">
        <v>3</v>
      </c>
      <c r="DF932" t="s">
        <v>3</v>
      </c>
      <c r="DG932" t="s">
        <v>3</v>
      </c>
      <c r="DH932" t="s">
        <v>3</v>
      </c>
      <c r="DI932" t="s">
        <v>3</v>
      </c>
      <c r="DJ932" t="s">
        <v>3</v>
      </c>
      <c r="DK932" t="s">
        <v>3</v>
      </c>
      <c r="DL932" t="s">
        <v>3</v>
      </c>
      <c r="DM932" t="s">
        <v>3</v>
      </c>
      <c r="DN932">
        <v>0</v>
      </c>
      <c r="DO932">
        <v>0</v>
      </c>
      <c r="DP932">
        <v>1</v>
      </c>
      <c r="DQ932">
        <v>1</v>
      </c>
      <c r="DU932">
        <v>16987630</v>
      </c>
      <c r="DV932" t="s">
        <v>21</v>
      </c>
      <c r="DW932" t="s">
        <v>21</v>
      </c>
      <c r="DX932">
        <v>1</v>
      </c>
      <c r="DZ932" t="s">
        <v>3</v>
      </c>
      <c r="EA932" t="s">
        <v>3</v>
      </c>
      <c r="EB932" t="s">
        <v>3</v>
      </c>
      <c r="EC932" t="s">
        <v>3</v>
      </c>
      <c r="EE932">
        <v>1306206291</v>
      </c>
      <c r="EF932">
        <v>1</v>
      </c>
      <c r="EG932" t="s">
        <v>23</v>
      </c>
      <c r="EH932">
        <v>0</v>
      </c>
      <c r="EI932" t="s">
        <v>3</v>
      </c>
      <c r="EJ932">
        <v>4</v>
      </c>
      <c r="EK932">
        <v>0</v>
      </c>
      <c r="EL932" t="s">
        <v>24</v>
      </c>
      <c r="EM932" t="s">
        <v>25</v>
      </c>
      <c r="EO932" t="s">
        <v>3</v>
      </c>
      <c r="EQ932">
        <v>0</v>
      </c>
      <c r="ER932">
        <v>509.93</v>
      </c>
      <c r="ES932">
        <v>0</v>
      </c>
      <c r="ET932">
        <v>0</v>
      </c>
      <c r="EU932">
        <v>0</v>
      </c>
      <c r="EV932">
        <v>509.93</v>
      </c>
      <c r="EW932">
        <v>1.17</v>
      </c>
      <c r="EX932">
        <v>0</v>
      </c>
      <c r="EY932">
        <v>0</v>
      </c>
      <c r="FQ932">
        <v>0</v>
      </c>
      <c r="FR932">
        <f t="shared" ref="FR932:FR942" si="579">ROUND(IF(BI932=3,GM932,0),2)</f>
        <v>0</v>
      </c>
      <c r="FS932">
        <v>0</v>
      </c>
      <c r="FX932">
        <v>70</v>
      </c>
      <c r="FY932">
        <v>10</v>
      </c>
      <c r="GA932" t="s">
        <v>3</v>
      </c>
      <c r="GD932">
        <v>0</v>
      </c>
      <c r="GF932">
        <v>-1066154073</v>
      </c>
      <c r="GG932">
        <v>2</v>
      </c>
      <c r="GH932">
        <v>1</v>
      </c>
      <c r="GI932">
        <v>-2</v>
      </c>
      <c r="GJ932">
        <v>0</v>
      </c>
      <c r="GK932">
        <f>ROUND(R932*(R12)/100,2)</f>
        <v>0</v>
      </c>
      <c r="GL932">
        <f t="shared" ref="GL932:GL942" si="580">ROUND(IF(AND(BH932=3,BI932=3,FS932&lt;&gt;0),P932,0),2)</f>
        <v>0</v>
      </c>
      <c r="GM932">
        <f t="shared" ref="GM932:GM942" si="581">ROUND(O932+X932+Y932+GK932,2)+GX932</f>
        <v>7342.99</v>
      </c>
      <c r="GN932">
        <f t="shared" ref="GN932:GN942" si="582">IF(OR(BI932=0,BI932=1),ROUND(O932+X932+Y932+GK932,2),0)</f>
        <v>0</v>
      </c>
      <c r="GO932">
        <f t="shared" ref="GO932:GO942" si="583">IF(BI932=2,ROUND(O932+X932+Y932+GK932,2),0)</f>
        <v>0</v>
      </c>
      <c r="GP932">
        <f t="shared" ref="GP932:GP942" si="584">IF(BI932=4,ROUND(O932+X932+Y932+GK932,2)+GX932,0)</f>
        <v>7342.99</v>
      </c>
      <c r="GR932">
        <v>0</v>
      </c>
      <c r="GS932">
        <v>3</v>
      </c>
      <c r="GT932">
        <v>0</v>
      </c>
      <c r="GU932" t="s">
        <v>3</v>
      </c>
      <c r="GV932">
        <f t="shared" ref="GV932:GV942" si="585">ROUND((GT932),6)</f>
        <v>0</v>
      </c>
      <c r="GW932">
        <v>1</v>
      </c>
      <c r="GX932">
        <f t="shared" ref="GX932:GX942" si="586">ROUND(HC932*I932,2)</f>
        <v>0</v>
      </c>
      <c r="HA932">
        <v>0</v>
      </c>
      <c r="HB932">
        <v>0</v>
      </c>
      <c r="HC932">
        <f t="shared" ref="HC932:HC942" si="587">GV932*GW932</f>
        <v>0</v>
      </c>
      <c r="HE932" t="s">
        <v>3</v>
      </c>
      <c r="HF932" t="s">
        <v>3</v>
      </c>
      <c r="HM932" t="s">
        <v>3</v>
      </c>
      <c r="HN932" t="s">
        <v>3</v>
      </c>
      <c r="HO932" t="s">
        <v>3</v>
      </c>
      <c r="HP932" t="s">
        <v>3</v>
      </c>
      <c r="HQ932" t="s">
        <v>3</v>
      </c>
      <c r="IK932">
        <v>0</v>
      </c>
    </row>
    <row r="933" spans="1:245" x14ac:dyDescent="0.2">
      <c r="A933">
        <v>17</v>
      </c>
      <c r="B933">
        <v>1</v>
      </c>
      <c r="E933" t="s">
        <v>3</v>
      </c>
      <c r="F933" t="s">
        <v>26</v>
      </c>
      <c r="G933" t="s">
        <v>27</v>
      </c>
      <c r="H933" t="s">
        <v>177</v>
      </c>
      <c r="I933">
        <v>8</v>
      </c>
      <c r="J933">
        <v>0</v>
      </c>
      <c r="K933">
        <v>8</v>
      </c>
      <c r="O933">
        <f t="shared" si="556"/>
        <v>1440</v>
      </c>
      <c r="P933">
        <f t="shared" si="557"/>
        <v>1440</v>
      </c>
      <c r="Q933">
        <f t="shared" si="558"/>
        <v>0</v>
      </c>
      <c r="R933">
        <f t="shared" si="559"/>
        <v>0</v>
      </c>
      <c r="S933">
        <f t="shared" si="560"/>
        <v>0</v>
      </c>
      <c r="T933">
        <f t="shared" si="561"/>
        <v>0</v>
      </c>
      <c r="U933">
        <f t="shared" si="562"/>
        <v>0</v>
      </c>
      <c r="V933">
        <f t="shared" si="563"/>
        <v>0</v>
      </c>
      <c r="W933">
        <f t="shared" si="564"/>
        <v>0</v>
      </c>
      <c r="X933">
        <f t="shared" si="565"/>
        <v>0</v>
      </c>
      <c r="Y933">
        <f t="shared" si="566"/>
        <v>0</v>
      </c>
      <c r="AA933">
        <v>-1</v>
      </c>
      <c r="AB933">
        <f t="shared" si="567"/>
        <v>180</v>
      </c>
      <c r="AC933">
        <f t="shared" si="568"/>
        <v>180</v>
      </c>
      <c r="AD933">
        <f>ROUND((ET933),6)</f>
        <v>0</v>
      </c>
      <c r="AE933">
        <f t="shared" si="569"/>
        <v>0</v>
      </c>
      <c r="AF933">
        <f t="shared" si="570"/>
        <v>0</v>
      </c>
      <c r="AG933">
        <f t="shared" si="571"/>
        <v>0</v>
      </c>
      <c r="AH933">
        <f t="shared" si="572"/>
        <v>0</v>
      </c>
      <c r="AI933">
        <f t="shared" si="573"/>
        <v>0</v>
      </c>
      <c r="AJ933">
        <f t="shared" si="574"/>
        <v>0</v>
      </c>
      <c r="AK933">
        <v>180</v>
      </c>
      <c r="AL933">
        <v>180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1</v>
      </c>
      <c r="AW933">
        <v>1</v>
      </c>
      <c r="AZ933">
        <v>1</v>
      </c>
      <c r="BA933">
        <v>1</v>
      </c>
      <c r="BB933">
        <v>1</v>
      </c>
      <c r="BC933">
        <v>1</v>
      </c>
      <c r="BD933" t="s">
        <v>3</v>
      </c>
      <c r="BE933" t="s">
        <v>3</v>
      </c>
      <c r="BF933" t="s">
        <v>3</v>
      </c>
      <c r="BG933" t="s">
        <v>3</v>
      </c>
      <c r="BH933">
        <v>3</v>
      </c>
      <c r="BI933">
        <v>1</v>
      </c>
      <c r="BJ933" t="s">
        <v>3</v>
      </c>
      <c r="BM933">
        <v>356</v>
      </c>
      <c r="BN933">
        <v>0</v>
      </c>
      <c r="BO933" t="s">
        <v>3</v>
      </c>
      <c r="BP933">
        <v>0</v>
      </c>
      <c r="BQ933">
        <v>0</v>
      </c>
      <c r="BR933">
        <v>0</v>
      </c>
      <c r="BS933">
        <v>1</v>
      </c>
      <c r="BT933">
        <v>1</v>
      </c>
      <c r="BU933">
        <v>1</v>
      </c>
      <c r="BV933">
        <v>1</v>
      </c>
      <c r="BW933">
        <v>1</v>
      </c>
      <c r="BX933">
        <v>1</v>
      </c>
      <c r="BY933" t="s">
        <v>3</v>
      </c>
      <c r="BZ933">
        <v>67</v>
      </c>
      <c r="CA933">
        <v>67</v>
      </c>
      <c r="CB933" t="s">
        <v>3</v>
      </c>
      <c r="CE933">
        <v>0</v>
      </c>
      <c r="CF933">
        <v>0</v>
      </c>
      <c r="CG933">
        <v>0</v>
      </c>
      <c r="CM933">
        <v>0</v>
      </c>
      <c r="CN933" t="s">
        <v>3</v>
      </c>
      <c r="CO933">
        <v>0</v>
      </c>
      <c r="CP933">
        <f t="shared" si="575"/>
        <v>1440</v>
      </c>
      <c r="CQ933">
        <f>AC933*BC933</f>
        <v>180</v>
      </c>
      <c r="CR933">
        <f>AD933*BB933</f>
        <v>0</v>
      </c>
      <c r="CS933">
        <f>AE933*BS933</f>
        <v>0</v>
      </c>
      <c r="CT933">
        <f>AF933*BA933</f>
        <v>0</v>
      </c>
      <c r="CU933">
        <f t="shared" si="576"/>
        <v>0</v>
      </c>
      <c r="CV933">
        <f>AH933</f>
        <v>0</v>
      </c>
      <c r="CW933">
        <f t="shared" si="577"/>
        <v>0</v>
      </c>
      <c r="CX933">
        <f t="shared" si="578"/>
        <v>0</v>
      </c>
      <c r="CY933">
        <f>0</f>
        <v>0</v>
      </c>
      <c r="CZ933">
        <f>0</f>
        <v>0</v>
      </c>
      <c r="DC933" t="s">
        <v>3</v>
      </c>
      <c r="DD933" t="s">
        <v>3</v>
      </c>
      <c r="DE933" t="s">
        <v>3</v>
      </c>
      <c r="DF933" t="s">
        <v>3</v>
      </c>
      <c r="DG933" t="s">
        <v>3</v>
      </c>
      <c r="DH933" t="s">
        <v>3</v>
      </c>
      <c r="DI933" t="s">
        <v>3</v>
      </c>
      <c r="DJ933" t="s">
        <v>3</v>
      </c>
      <c r="DK933" t="s">
        <v>3</v>
      </c>
      <c r="DL933" t="s">
        <v>3</v>
      </c>
      <c r="DM933" t="s">
        <v>3</v>
      </c>
      <c r="DN933">
        <v>0</v>
      </c>
      <c r="DO933">
        <v>0</v>
      </c>
      <c r="DP933">
        <v>1</v>
      </c>
      <c r="DQ933">
        <v>1</v>
      </c>
      <c r="DU933">
        <v>1013</v>
      </c>
      <c r="DV933" t="s">
        <v>177</v>
      </c>
      <c r="DW933" t="s">
        <v>177</v>
      </c>
      <c r="DX933">
        <v>7.0999999999999994E-2</v>
      </c>
      <c r="DZ933" t="s">
        <v>3</v>
      </c>
      <c r="EA933" t="s">
        <v>3</v>
      </c>
      <c r="EB933" t="s">
        <v>3</v>
      </c>
      <c r="EC933" t="s">
        <v>3</v>
      </c>
      <c r="EE933">
        <v>0</v>
      </c>
      <c r="EF933">
        <v>0</v>
      </c>
      <c r="EG933" t="s">
        <v>3</v>
      </c>
      <c r="EH933">
        <v>0</v>
      </c>
      <c r="EI933" t="s">
        <v>3</v>
      </c>
      <c r="EJ933">
        <v>0</v>
      </c>
      <c r="EK933">
        <v>356</v>
      </c>
      <c r="EL933" t="s">
        <v>3</v>
      </c>
      <c r="EM933" t="s">
        <v>3</v>
      </c>
      <c r="EO933" t="s">
        <v>3</v>
      </c>
      <c r="EQ933">
        <v>1024</v>
      </c>
      <c r="ER933">
        <v>180</v>
      </c>
      <c r="ES933">
        <v>180</v>
      </c>
      <c r="ET933">
        <v>0</v>
      </c>
      <c r="EU933">
        <v>0</v>
      </c>
      <c r="EV933">
        <v>0</v>
      </c>
      <c r="EW933">
        <v>0</v>
      </c>
      <c r="EX933">
        <v>0</v>
      </c>
      <c r="EY933">
        <v>0</v>
      </c>
      <c r="FQ933">
        <v>1440</v>
      </c>
      <c r="FR933">
        <f t="shared" si="579"/>
        <v>0</v>
      </c>
      <c r="FS933">
        <v>1</v>
      </c>
      <c r="FX933">
        <v>67</v>
      </c>
      <c r="FY933">
        <v>67</v>
      </c>
      <c r="GA933" t="s">
        <v>30</v>
      </c>
      <c r="GD933">
        <v>0</v>
      </c>
      <c r="GF933">
        <v>-54322067</v>
      </c>
      <c r="GG933">
        <v>2</v>
      </c>
      <c r="GH933">
        <v>0</v>
      </c>
      <c r="GI933">
        <v>-2</v>
      </c>
      <c r="GJ933">
        <v>0</v>
      </c>
      <c r="GK933">
        <f>ROUND(R933*(R12)/100,2)</f>
        <v>0</v>
      </c>
      <c r="GL933">
        <f t="shared" si="580"/>
        <v>0</v>
      </c>
      <c r="GM933">
        <f t="shared" si="581"/>
        <v>1440</v>
      </c>
      <c r="GN933">
        <f t="shared" si="582"/>
        <v>1440</v>
      </c>
      <c r="GO933">
        <f t="shared" si="583"/>
        <v>0</v>
      </c>
      <c r="GP933">
        <f t="shared" si="584"/>
        <v>0</v>
      </c>
      <c r="GR933">
        <v>0</v>
      </c>
      <c r="GS933">
        <v>4</v>
      </c>
      <c r="GT933">
        <v>0</v>
      </c>
      <c r="GU933" t="s">
        <v>3</v>
      </c>
      <c r="GV933">
        <f t="shared" si="585"/>
        <v>0</v>
      </c>
      <c r="GW933">
        <v>1</v>
      </c>
      <c r="GX933">
        <f t="shared" si="586"/>
        <v>0</v>
      </c>
      <c r="HA933">
        <v>0</v>
      </c>
      <c r="HB933">
        <v>0</v>
      </c>
      <c r="HC933">
        <f t="shared" si="587"/>
        <v>0</v>
      </c>
      <c r="HE933" t="s">
        <v>3</v>
      </c>
      <c r="HF933" t="s">
        <v>3</v>
      </c>
      <c r="HM933" t="s">
        <v>3</v>
      </c>
      <c r="HN933" t="s">
        <v>3</v>
      </c>
      <c r="HO933" t="s">
        <v>3</v>
      </c>
      <c r="HP933" t="s">
        <v>3</v>
      </c>
      <c r="HQ933" t="s">
        <v>3</v>
      </c>
      <c r="IK933">
        <v>0</v>
      </c>
    </row>
    <row r="934" spans="1:245" x14ac:dyDescent="0.2">
      <c r="A934">
        <v>17</v>
      </c>
      <c r="B934">
        <v>1</v>
      </c>
      <c r="C934">
        <f>ROW(SmtRes!A322)</f>
        <v>322</v>
      </c>
      <c r="D934">
        <f>ROW(EtalonRes!A328)</f>
        <v>328</v>
      </c>
      <c r="E934" t="s">
        <v>337</v>
      </c>
      <c r="F934" t="s">
        <v>19</v>
      </c>
      <c r="G934" t="s">
        <v>20</v>
      </c>
      <c r="H934" t="s">
        <v>21</v>
      </c>
      <c r="I934">
        <v>2</v>
      </c>
      <c r="J934">
        <v>0</v>
      </c>
      <c r="K934">
        <v>2</v>
      </c>
      <c r="O934">
        <f t="shared" si="556"/>
        <v>1019.86</v>
      </c>
      <c r="P934">
        <f t="shared" si="557"/>
        <v>0</v>
      </c>
      <c r="Q934">
        <f t="shared" si="558"/>
        <v>0</v>
      </c>
      <c r="R934">
        <f t="shared" si="559"/>
        <v>0</v>
      </c>
      <c r="S934">
        <f t="shared" si="560"/>
        <v>1019.86</v>
      </c>
      <c r="T934">
        <f t="shared" si="561"/>
        <v>0</v>
      </c>
      <c r="U934">
        <f t="shared" si="562"/>
        <v>2.34</v>
      </c>
      <c r="V934">
        <f t="shared" si="563"/>
        <v>0</v>
      </c>
      <c r="W934">
        <f t="shared" si="564"/>
        <v>0</v>
      </c>
      <c r="X934">
        <f t="shared" si="565"/>
        <v>713.9</v>
      </c>
      <c r="Y934">
        <f t="shared" si="566"/>
        <v>101.99</v>
      </c>
      <c r="AA934">
        <v>1423013546</v>
      </c>
      <c r="AB934">
        <f t="shared" si="567"/>
        <v>509.93</v>
      </c>
      <c r="AC934">
        <f t="shared" si="568"/>
        <v>0</v>
      </c>
      <c r="AD934">
        <f>ROUND((((ET934)-(EU934))+AE934),6)</f>
        <v>0</v>
      </c>
      <c r="AE934">
        <f t="shared" si="569"/>
        <v>0</v>
      </c>
      <c r="AF934">
        <f t="shared" si="570"/>
        <v>509.93</v>
      </c>
      <c r="AG934">
        <f t="shared" si="571"/>
        <v>0</v>
      </c>
      <c r="AH934">
        <f t="shared" si="572"/>
        <v>1.17</v>
      </c>
      <c r="AI934">
        <f t="shared" si="573"/>
        <v>0</v>
      </c>
      <c r="AJ934">
        <f t="shared" si="574"/>
        <v>0</v>
      </c>
      <c r="AK934">
        <v>509.93</v>
      </c>
      <c r="AL934">
        <v>0</v>
      </c>
      <c r="AM934">
        <v>0</v>
      </c>
      <c r="AN934">
        <v>0</v>
      </c>
      <c r="AO934">
        <v>509.93</v>
      </c>
      <c r="AP934">
        <v>0</v>
      </c>
      <c r="AQ934">
        <v>1.17</v>
      </c>
      <c r="AR934">
        <v>0</v>
      </c>
      <c r="AS934">
        <v>0</v>
      </c>
      <c r="AT934">
        <v>70</v>
      </c>
      <c r="AU934">
        <v>10</v>
      </c>
      <c r="AV934">
        <v>1</v>
      </c>
      <c r="AW934">
        <v>1</v>
      </c>
      <c r="AZ934">
        <v>1</v>
      </c>
      <c r="BA934">
        <v>1</v>
      </c>
      <c r="BB934">
        <v>1</v>
      </c>
      <c r="BC934">
        <v>1</v>
      </c>
      <c r="BD934" t="s">
        <v>3</v>
      </c>
      <c r="BE934" t="s">
        <v>3</v>
      </c>
      <c r="BF934" t="s">
        <v>3</v>
      </c>
      <c r="BG934" t="s">
        <v>3</v>
      </c>
      <c r="BH934">
        <v>0</v>
      </c>
      <c r="BI934">
        <v>4</v>
      </c>
      <c r="BJ934" t="s">
        <v>22</v>
      </c>
      <c r="BM934">
        <v>0</v>
      </c>
      <c r="BN934">
        <v>0</v>
      </c>
      <c r="BO934" t="s">
        <v>3</v>
      </c>
      <c r="BP934">
        <v>0</v>
      </c>
      <c r="BQ934">
        <v>1</v>
      </c>
      <c r="BR934">
        <v>0</v>
      </c>
      <c r="BS934">
        <v>1</v>
      </c>
      <c r="BT934">
        <v>1</v>
      </c>
      <c r="BU934">
        <v>1</v>
      </c>
      <c r="BV934">
        <v>1</v>
      </c>
      <c r="BW934">
        <v>1</v>
      </c>
      <c r="BX934">
        <v>1</v>
      </c>
      <c r="BY934" t="s">
        <v>3</v>
      </c>
      <c r="BZ934">
        <v>70</v>
      </c>
      <c r="CA934">
        <v>10</v>
      </c>
      <c r="CB934" t="s">
        <v>3</v>
      </c>
      <c r="CE934">
        <v>0</v>
      </c>
      <c r="CF934">
        <v>0</v>
      </c>
      <c r="CG934">
        <v>0</v>
      </c>
      <c r="CM934">
        <v>0</v>
      </c>
      <c r="CN934" t="s">
        <v>3</v>
      </c>
      <c r="CO934">
        <v>0</v>
      </c>
      <c r="CP934">
        <f t="shared" si="575"/>
        <v>1019.86</v>
      </c>
      <c r="CQ934">
        <f>(AC934*BC934*AW934)</f>
        <v>0</v>
      </c>
      <c r="CR934">
        <f>((((ET934)*BB934-(EU934)*BS934)+AE934*BS934)*AV934)</f>
        <v>0</v>
      </c>
      <c r="CS934">
        <f>(AE934*BS934*AV934)</f>
        <v>0</v>
      </c>
      <c r="CT934">
        <f>(AF934*BA934*AV934)</f>
        <v>509.93</v>
      </c>
      <c r="CU934">
        <f t="shared" si="576"/>
        <v>0</v>
      </c>
      <c r="CV934">
        <f>(AH934*AV934)</f>
        <v>1.17</v>
      </c>
      <c r="CW934">
        <f t="shared" si="577"/>
        <v>0</v>
      </c>
      <c r="CX934">
        <f t="shared" si="578"/>
        <v>0</v>
      </c>
      <c r="CY934">
        <f>((S934*BZ934)/100)</f>
        <v>713.90199999999993</v>
      </c>
      <c r="CZ934">
        <f>((S934*CA934)/100)</f>
        <v>101.986</v>
      </c>
      <c r="DC934" t="s">
        <v>3</v>
      </c>
      <c r="DD934" t="s">
        <v>3</v>
      </c>
      <c r="DE934" t="s">
        <v>3</v>
      </c>
      <c r="DF934" t="s">
        <v>3</v>
      </c>
      <c r="DG934" t="s">
        <v>3</v>
      </c>
      <c r="DH934" t="s">
        <v>3</v>
      </c>
      <c r="DI934" t="s">
        <v>3</v>
      </c>
      <c r="DJ934" t="s">
        <v>3</v>
      </c>
      <c r="DK934" t="s">
        <v>3</v>
      </c>
      <c r="DL934" t="s">
        <v>3</v>
      </c>
      <c r="DM934" t="s">
        <v>3</v>
      </c>
      <c r="DN934">
        <v>0</v>
      </c>
      <c r="DO934">
        <v>0</v>
      </c>
      <c r="DP934">
        <v>1</v>
      </c>
      <c r="DQ934">
        <v>1</v>
      </c>
      <c r="DU934">
        <v>16987630</v>
      </c>
      <c r="DV934" t="s">
        <v>21</v>
      </c>
      <c r="DW934" t="s">
        <v>21</v>
      </c>
      <c r="DX934">
        <v>1</v>
      </c>
      <c r="DZ934" t="s">
        <v>3</v>
      </c>
      <c r="EA934" t="s">
        <v>3</v>
      </c>
      <c r="EB934" t="s">
        <v>3</v>
      </c>
      <c r="EC934" t="s">
        <v>3</v>
      </c>
      <c r="EE934">
        <v>1306206291</v>
      </c>
      <c r="EF934">
        <v>1</v>
      </c>
      <c r="EG934" t="s">
        <v>23</v>
      </c>
      <c r="EH934">
        <v>0</v>
      </c>
      <c r="EI934" t="s">
        <v>3</v>
      </c>
      <c r="EJ934">
        <v>4</v>
      </c>
      <c r="EK934">
        <v>0</v>
      </c>
      <c r="EL934" t="s">
        <v>24</v>
      </c>
      <c r="EM934" t="s">
        <v>25</v>
      </c>
      <c r="EO934" t="s">
        <v>3</v>
      </c>
      <c r="EQ934">
        <v>0</v>
      </c>
      <c r="ER934">
        <v>509.93</v>
      </c>
      <c r="ES934">
        <v>0</v>
      </c>
      <c r="ET934">
        <v>0</v>
      </c>
      <c r="EU934">
        <v>0</v>
      </c>
      <c r="EV934">
        <v>509.93</v>
      </c>
      <c r="EW934">
        <v>1.17</v>
      </c>
      <c r="EX934">
        <v>0</v>
      </c>
      <c r="EY934">
        <v>0</v>
      </c>
      <c r="FQ934">
        <v>0</v>
      </c>
      <c r="FR934">
        <f t="shared" si="579"/>
        <v>0</v>
      </c>
      <c r="FS934">
        <v>0</v>
      </c>
      <c r="FX934">
        <v>70</v>
      </c>
      <c r="FY934">
        <v>10</v>
      </c>
      <c r="GA934" t="s">
        <v>3</v>
      </c>
      <c r="GD934">
        <v>0</v>
      </c>
      <c r="GF934">
        <v>-1066154073</v>
      </c>
      <c r="GG934">
        <v>2</v>
      </c>
      <c r="GH934">
        <v>1</v>
      </c>
      <c r="GI934">
        <v>-2</v>
      </c>
      <c r="GJ934">
        <v>0</v>
      </c>
      <c r="GK934">
        <f>ROUND(R934*(R12)/100,2)</f>
        <v>0</v>
      </c>
      <c r="GL934">
        <f t="shared" si="580"/>
        <v>0</v>
      </c>
      <c r="GM934">
        <f t="shared" si="581"/>
        <v>1835.75</v>
      </c>
      <c r="GN934">
        <f t="shared" si="582"/>
        <v>0</v>
      </c>
      <c r="GO934">
        <f t="shared" si="583"/>
        <v>0</v>
      </c>
      <c r="GP934">
        <f t="shared" si="584"/>
        <v>1835.75</v>
      </c>
      <c r="GR934">
        <v>0</v>
      </c>
      <c r="GS934">
        <v>3</v>
      </c>
      <c r="GT934">
        <v>0</v>
      </c>
      <c r="GU934" t="s">
        <v>3</v>
      </c>
      <c r="GV934">
        <f t="shared" si="585"/>
        <v>0</v>
      </c>
      <c r="GW934">
        <v>1</v>
      </c>
      <c r="GX934">
        <f t="shared" si="586"/>
        <v>0</v>
      </c>
      <c r="HA934">
        <v>0</v>
      </c>
      <c r="HB934">
        <v>0</v>
      </c>
      <c r="HC934">
        <f t="shared" si="587"/>
        <v>0</v>
      </c>
      <c r="HE934" t="s">
        <v>3</v>
      </c>
      <c r="HF934" t="s">
        <v>3</v>
      </c>
      <c r="HM934" t="s">
        <v>3</v>
      </c>
      <c r="HN934" t="s">
        <v>3</v>
      </c>
      <c r="HO934" t="s">
        <v>3</v>
      </c>
      <c r="HP934" t="s">
        <v>3</v>
      </c>
      <c r="HQ934" t="s">
        <v>3</v>
      </c>
      <c r="IK934">
        <v>0</v>
      </c>
    </row>
    <row r="935" spans="1:245" x14ac:dyDescent="0.2">
      <c r="A935">
        <v>17</v>
      </c>
      <c r="B935">
        <v>1</v>
      </c>
      <c r="E935" t="s">
        <v>3</v>
      </c>
      <c r="F935" t="s">
        <v>26</v>
      </c>
      <c r="G935" t="s">
        <v>27</v>
      </c>
      <c r="H935" t="s">
        <v>177</v>
      </c>
      <c r="I935">
        <v>2</v>
      </c>
      <c r="J935">
        <v>0</v>
      </c>
      <c r="K935">
        <v>2</v>
      </c>
      <c r="O935">
        <f t="shared" si="556"/>
        <v>360</v>
      </c>
      <c r="P935">
        <f t="shared" si="557"/>
        <v>360</v>
      </c>
      <c r="Q935">
        <f t="shared" si="558"/>
        <v>0</v>
      </c>
      <c r="R935">
        <f t="shared" si="559"/>
        <v>0</v>
      </c>
      <c r="S935">
        <f t="shared" si="560"/>
        <v>0</v>
      </c>
      <c r="T935">
        <f t="shared" si="561"/>
        <v>0</v>
      </c>
      <c r="U935">
        <f t="shared" si="562"/>
        <v>0</v>
      </c>
      <c r="V935">
        <f t="shared" si="563"/>
        <v>0</v>
      </c>
      <c r="W935">
        <f t="shared" si="564"/>
        <v>0</v>
      </c>
      <c r="X935">
        <f t="shared" si="565"/>
        <v>0</v>
      </c>
      <c r="Y935">
        <f t="shared" si="566"/>
        <v>0</v>
      </c>
      <c r="AA935">
        <v>-1</v>
      </c>
      <c r="AB935">
        <f t="shared" si="567"/>
        <v>180</v>
      </c>
      <c r="AC935">
        <f t="shared" si="568"/>
        <v>180</v>
      </c>
      <c r="AD935">
        <f>ROUND((ET935),6)</f>
        <v>0</v>
      </c>
      <c r="AE935">
        <f t="shared" si="569"/>
        <v>0</v>
      </c>
      <c r="AF935">
        <f t="shared" si="570"/>
        <v>0</v>
      </c>
      <c r="AG935">
        <f t="shared" si="571"/>
        <v>0</v>
      </c>
      <c r="AH935">
        <f t="shared" si="572"/>
        <v>0</v>
      </c>
      <c r="AI935">
        <f t="shared" si="573"/>
        <v>0</v>
      </c>
      <c r="AJ935">
        <f t="shared" si="574"/>
        <v>0</v>
      </c>
      <c r="AK935">
        <v>180</v>
      </c>
      <c r="AL935">
        <v>180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1</v>
      </c>
      <c r="AW935">
        <v>1</v>
      </c>
      <c r="AZ935">
        <v>1</v>
      </c>
      <c r="BA935">
        <v>1</v>
      </c>
      <c r="BB935">
        <v>1</v>
      </c>
      <c r="BC935">
        <v>1</v>
      </c>
      <c r="BD935" t="s">
        <v>3</v>
      </c>
      <c r="BE935" t="s">
        <v>3</v>
      </c>
      <c r="BF935" t="s">
        <v>3</v>
      </c>
      <c r="BG935" t="s">
        <v>3</v>
      </c>
      <c r="BH935">
        <v>3</v>
      </c>
      <c r="BI935">
        <v>1</v>
      </c>
      <c r="BJ935" t="s">
        <v>3</v>
      </c>
      <c r="BM935">
        <v>356</v>
      </c>
      <c r="BN935">
        <v>0</v>
      </c>
      <c r="BO935" t="s">
        <v>3</v>
      </c>
      <c r="BP935">
        <v>0</v>
      </c>
      <c r="BQ935">
        <v>0</v>
      </c>
      <c r="BR935">
        <v>0</v>
      </c>
      <c r="BS935">
        <v>1</v>
      </c>
      <c r="BT935">
        <v>1</v>
      </c>
      <c r="BU935">
        <v>1</v>
      </c>
      <c r="BV935">
        <v>1</v>
      </c>
      <c r="BW935">
        <v>1</v>
      </c>
      <c r="BX935">
        <v>1</v>
      </c>
      <c r="BY935" t="s">
        <v>3</v>
      </c>
      <c r="BZ935">
        <v>67</v>
      </c>
      <c r="CA935">
        <v>67</v>
      </c>
      <c r="CB935" t="s">
        <v>3</v>
      </c>
      <c r="CE935">
        <v>0</v>
      </c>
      <c r="CF935">
        <v>0</v>
      </c>
      <c r="CG935">
        <v>0</v>
      </c>
      <c r="CM935">
        <v>0</v>
      </c>
      <c r="CN935" t="s">
        <v>3</v>
      </c>
      <c r="CO935">
        <v>0</v>
      </c>
      <c r="CP935">
        <f t="shared" si="575"/>
        <v>360</v>
      </c>
      <c r="CQ935">
        <f>AC935*BC935</f>
        <v>180</v>
      </c>
      <c r="CR935">
        <f>AD935*BB935</f>
        <v>0</v>
      </c>
      <c r="CS935">
        <f>AE935*BS935</f>
        <v>0</v>
      </c>
      <c r="CT935">
        <f>AF935*BA935</f>
        <v>0</v>
      </c>
      <c r="CU935">
        <f t="shared" si="576"/>
        <v>0</v>
      </c>
      <c r="CV935">
        <f>AH935</f>
        <v>0</v>
      </c>
      <c r="CW935">
        <f t="shared" si="577"/>
        <v>0</v>
      </c>
      <c r="CX935">
        <f t="shared" si="578"/>
        <v>0</v>
      </c>
      <c r="CY935">
        <f>0</f>
        <v>0</v>
      </c>
      <c r="CZ935">
        <f>0</f>
        <v>0</v>
      </c>
      <c r="DC935" t="s">
        <v>3</v>
      </c>
      <c r="DD935" t="s">
        <v>3</v>
      </c>
      <c r="DE935" t="s">
        <v>3</v>
      </c>
      <c r="DF935" t="s">
        <v>3</v>
      </c>
      <c r="DG935" t="s">
        <v>3</v>
      </c>
      <c r="DH935" t="s">
        <v>3</v>
      </c>
      <c r="DI935" t="s">
        <v>3</v>
      </c>
      <c r="DJ935" t="s">
        <v>3</v>
      </c>
      <c r="DK935" t="s">
        <v>3</v>
      </c>
      <c r="DL935" t="s">
        <v>3</v>
      </c>
      <c r="DM935" t="s">
        <v>3</v>
      </c>
      <c r="DN935">
        <v>0</v>
      </c>
      <c r="DO935">
        <v>0</v>
      </c>
      <c r="DP935">
        <v>1</v>
      </c>
      <c r="DQ935">
        <v>1</v>
      </c>
      <c r="DU935">
        <v>1013</v>
      </c>
      <c r="DV935" t="s">
        <v>177</v>
      </c>
      <c r="DW935" t="s">
        <v>177</v>
      </c>
      <c r="DX935">
        <v>7.0999999999999994E-2</v>
      </c>
      <c r="DZ935" t="s">
        <v>3</v>
      </c>
      <c r="EA935" t="s">
        <v>3</v>
      </c>
      <c r="EB935" t="s">
        <v>3</v>
      </c>
      <c r="EC935" t="s">
        <v>3</v>
      </c>
      <c r="EE935">
        <v>0</v>
      </c>
      <c r="EF935">
        <v>0</v>
      </c>
      <c r="EG935" t="s">
        <v>3</v>
      </c>
      <c r="EH935">
        <v>0</v>
      </c>
      <c r="EI935" t="s">
        <v>3</v>
      </c>
      <c r="EJ935">
        <v>0</v>
      </c>
      <c r="EK935">
        <v>356</v>
      </c>
      <c r="EL935" t="s">
        <v>3</v>
      </c>
      <c r="EM935" t="s">
        <v>3</v>
      </c>
      <c r="EO935" t="s">
        <v>3</v>
      </c>
      <c r="EQ935">
        <v>1024</v>
      </c>
      <c r="ER935">
        <v>180</v>
      </c>
      <c r="ES935">
        <v>180</v>
      </c>
      <c r="ET935">
        <v>0</v>
      </c>
      <c r="EU935">
        <v>0</v>
      </c>
      <c r="EV935">
        <v>0</v>
      </c>
      <c r="EW935">
        <v>0</v>
      </c>
      <c r="EX935">
        <v>0</v>
      </c>
      <c r="EY935">
        <v>0</v>
      </c>
      <c r="FQ935">
        <v>360</v>
      </c>
      <c r="FR935">
        <f t="shared" si="579"/>
        <v>0</v>
      </c>
      <c r="FS935">
        <v>1</v>
      </c>
      <c r="FX935">
        <v>67</v>
      </c>
      <c r="FY935">
        <v>67</v>
      </c>
      <c r="GA935" t="s">
        <v>30</v>
      </c>
      <c r="GD935">
        <v>0</v>
      </c>
      <c r="GF935">
        <v>-54322067</v>
      </c>
      <c r="GG935">
        <v>2</v>
      </c>
      <c r="GH935">
        <v>0</v>
      </c>
      <c r="GI935">
        <v>-2</v>
      </c>
      <c r="GJ935">
        <v>0</v>
      </c>
      <c r="GK935">
        <f>ROUND(R935*(R12)/100,2)</f>
        <v>0</v>
      </c>
      <c r="GL935">
        <f t="shared" si="580"/>
        <v>0</v>
      </c>
      <c r="GM935">
        <f t="shared" si="581"/>
        <v>360</v>
      </c>
      <c r="GN935">
        <f t="shared" si="582"/>
        <v>360</v>
      </c>
      <c r="GO935">
        <f t="shared" si="583"/>
        <v>0</v>
      </c>
      <c r="GP935">
        <f t="shared" si="584"/>
        <v>0</v>
      </c>
      <c r="GR935">
        <v>0</v>
      </c>
      <c r="GS935">
        <v>4</v>
      </c>
      <c r="GT935">
        <v>0</v>
      </c>
      <c r="GU935" t="s">
        <v>3</v>
      </c>
      <c r="GV935">
        <f t="shared" si="585"/>
        <v>0</v>
      </c>
      <c r="GW935">
        <v>1</v>
      </c>
      <c r="GX935">
        <f t="shared" si="586"/>
        <v>0</v>
      </c>
      <c r="HA935">
        <v>0</v>
      </c>
      <c r="HB935">
        <v>0</v>
      </c>
      <c r="HC935">
        <f t="shared" si="587"/>
        <v>0</v>
      </c>
      <c r="HE935" t="s">
        <v>3</v>
      </c>
      <c r="HF935" t="s">
        <v>3</v>
      </c>
      <c r="HM935" t="s">
        <v>3</v>
      </c>
      <c r="HN935" t="s">
        <v>3</v>
      </c>
      <c r="HO935" t="s">
        <v>3</v>
      </c>
      <c r="HP935" t="s">
        <v>3</v>
      </c>
      <c r="HQ935" t="s">
        <v>3</v>
      </c>
      <c r="IK935">
        <v>0</v>
      </c>
    </row>
    <row r="936" spans="1:245" x14ac:dyDescent="0.2">
      <c r="A936">
        <v>17</v>
      </c>
      <c r="B936">
        <v>1</v>
      </c>
      <c r="C936">
        <f>ROW(SmtRes!A324)</f>
        <v>324</v>
      </c>
      <c r="D936">
        <f>ROW(EtalonRes!A330)</f>
        <v>330</v>
      </c>
      <c r="E936" t="s">
        <v>338</v>
      </c>
      <c r="F936" t="s">
        <v>32</v>
      </c>
      <c r="G936" t="s">
        <v>33</v>
      </c>
      <c r="H936" t="s">
        <v>34</v>
      </c>
      <c r="I936">
        <f>ROUND((8+2)/10,9)</f>
        <v>1</v>
      </c>
      <c r="J936">
        <v>0</v>
      </c>
      <c r="K936">
        <f>ROUND((8+2)/10,9)</f>
        <v>1</v>
      </c>
      <c r="O936">
        <f t="shared" si="556"/>
        <v>392.5</v>
      </c>
      <c r="P936">
        <f t="shared" si="557"/>
        <v>0.24</v>
      </c>
      <c r="Q936">
        <f t="shared" si="558"/>
        <v>0</v>
      </c>
      <c r="R936">
        <f t="shared" si="559"/>
        <v>0</v>
      </c>
      <c r="S936">
        <f t="shared" si="560"/>
        <v>392.26</v>
      </c>
      <c r="T936">
        <f t="shared" si="561"/>
        <v>0</v>
      </c>
      <c r="U936">
        <f t="shared" si="562"/>
        <v>0.9</v>
      </c>
      <c r="V936">
        <f t="shared" si="563"/>
        <v>0</v>
      </c>
      <c r="W936">
        <f t="shared" si="564"/>
        <v>0</v>
      </c>
      <c r="X936">
        <f t="shared" si="565"/>
        <v>274.58</v>
      </c>
      <c r="Y936">
        <f t="shared" si="566"/>
        <v>39.229999999999997</v>
      </c>
      <c r="AA936">
        <v>1423013546</v>
      </c>
      <c r="AB936">
        <f t="shared" si="567"/>
        <v>392.5</v>
      </c>
      <c r="AC936">
        <f t="shared" si="568"/>
        <v>0.24</v>
      </c>
      <c r="AD936">
        <f t="shared" ref="AD936:AD942" si="588">ROUND((((ET936)-(EU936))+AE936),6)</f>
        <v>0</v>
      </c>
      <c r="AE936">
        <f t="shared" si="569"/>
        <v>0</v>
      </c>
      <c r="AF936">
        <f t="shared" si="570"/>
        <v>392.26</v>
      </c>
      <c r="AG936">
        <f t="shared" si="571"/>
        <v>0</v>
      </c>
      <c r="AH936">
        <f t="shared" si="572"/>
        <v>0.9</v>
      </c>
      <c r="AI936">
        <f t="shared" si="573"/>
        <v>0</v>
      </c>
      <c r="AJ936">
        <f t="shared" si="574"/>
        <v>0</v>
      </c>
      <c r="AK936">
        <v>392.5</v>
      </c>
      <c r="AL936">
        <v>0.24</v>
      </c>
      <c r="AM936">
        <v>0</v>
      </c>
      <c r="AN936">
        <v>0</v>
      </c>
      <c r="AO936">
        <v>392.26</v>
      </c>
      <c r="AP936">
        <v>0</v>
      </c>
      <c r="AQ936">
        <v>0.9</v>
      </c>
      <c r="AR936">
        <v>0</v>
      </c>
      <c r="AS936">
        <v>0</v>
      </c>
      <c r="AT936">
        <v>70</v>
      </c>
      <c r="AU936">
        <v>10</v>
      </c>
      <c r="AV936">
        <v>1</v>
      </c>
      <c r="AW936">
        <v>1</v>
      </c>
      <c r="AZ936">
        <v>1</v>
      </c>
      <c r="BA936">
        <v>1</v>
      </c>
      <c r="BB936">
        <v>1</v>
      </c>
      <c r="BC936">
        <v>1</v>
      </c>
      <c r="BD936" t="s">
        <v>3</v>
      </c>
      <c r="BE936" t="s">
        <v>3</v>
      </c>
      <c r="BF936" t="s">
        <v>3</v>
      </c>
      <c r="BG936" t="s">
        <v>3</v>
      </c>
      <c r="BH936">
        <v>0</v>
      </c>
      <c r="BI936">
        <v>4</v>
      </c>
      <c r="BJ936" t="s">
        <v>35</v>
      </c>
      <c r="BM936">
        <v>0</v>
      </c>
      <c r="BN936">
        <v>0</v>
      </c>
      <c r="BO936" t="s">
        <v>3</v>
      </c>
      <c r="BP936">
        <v>0</v>
      </c>
      <c r="BQ936">
        <v>1</v>
      </c>
      <c r="BR936">
        <v>0</v>
      </c>
      <c r="BS936">
        <v>1</v>
      </c>
      <c r="BT936">
        <v>1</v>
      </c>
      <c r="BU936">
        <v>1</v>
      </c>
      <c r="BV936">
        <v>1</v>
      </c>
      <c r="BW936">
        <v>1</v>
      </c>
      <c r="BX936">
        <v>1</v>
      </c>
      <c r="BY936" t="s">
        <v>3</v>
      </c>
      <c r="BZ936">
        <v>70</v>
      </c>
      <c r="CA936">
        <v>10</v>
      </c>
      <c r="CB936" t="s">
        <v>3</v>
      </c>
      <c r="CE936">
        <v>0</v>
      </c>
      <c r="CF936">
        <v>0</v>
      </c>
      <c r="CG936">
        <v>0</v>
      </c>
      <c r="CM936">
        <v>0</v>
      </c>
      <c r="CN936" t="s">
        <v>3</v>
      </c>
      <c r="CO936">
        <v>0</v>
      </c>
      <c r="CP936">
        <f t="shared" si="575"/>
        <v>392.5</v>
      </c>
      <c r="CQ936">
        <f t="shared" ref="CQ936:CQ942" si="589">(AC936*BC936*AW936)</f>
        <v>0.24</v>
      </c>
      <c r="CR936">
        <f t="shared" ref="CR936:CR942" si="590">((((ET936)*BB936-(EU936)*BS936)+AE936*BS936)*AV936)</f>
        <v>0</v>
      </c>
      <c r="CS936">
        <f t="shared" ref="CS936:CS942" si="591">(AE936*BS936*AV936)</f>
        <v>0</v>
      </c>
      <c r="CT936">
        <f t="shared" ref="CT936:CT942" si="592">(AF936*BA936*AV936)</f>
        <v>392.26</v>
      </c>
      <c r="CU936">
        <f t="shared" si="576"/>
        <v>0</v>
      </c>
      <c r="CV936">
        <f t="shared" ref="CV936:CV942" si="593">(AH936*AV936)</f>
        <v>0.9</v>
      </c>
      <c r="CW936">
        <f t="shared" si="577"/>
        <v>0</v>
      </c>
      <c r="CX936">
        <f t="shared" si="578"/>
        <v>0</v>
      </c>
      <c r="CY936">
        <f t="shared" ref="CY936:CY942" si="594">((S936*BZ936)/100)</f>
        <v>274.58199999999999</v>
      </c>
      <c r="CZ936">
        <f t="shared" ref="CZ936:CZ942" si="595">((S936*CA936)/100)</f>
        <v>39.225999999999999</v>
      </c>
      <c r="DC936" t="s">
        <v>3</v>
      </c>
      <c r="DD936" t="s">
        <v>3</v>
      </c>
      <c r="DE936" t="s">
        <v>3</v>
      </c>
      <c r="DF936" t="s">
        <v>3</v>
      </c>
      <c r="DG936" t="s">
        <v>3</v>
      </c>
      <c r="DH936" t="s">
        <v>3</v>
      </c>
      <c r="DI936" t="s">
        <v>3</v>
      </c>
      <c r="DJ936" t="s">
        <v>3</v>
      </c>
      <c r="DK936" t="s">
        <v>3</v>
      </c>
      <c r="DL936" t="s">
        <v>3</v>
      </c>
      <c r="DM936" t="s">
        <v>3</v>
      </c>
      <c r="DN936">
        <v>0</v>
      </c>
      <c r="DO936">
        <v>0</v>
      </c>
      <c r="DP936">
        <v>1</v>
      </c>
      <c r="DQ936">
        <v>1</v>
      </c>
      <c r="DU936">
        <v>16987630</v>
      </c>
      <c r="DV936" t="s">
        <v>34</v>
      </c>
      <c r="DW936" t="s">
        <v>34</v>
      </c>
      <c r="DX936">
        <v>10</v>
      </c>
      <c r="DZ936" t="s">
        <v>3</v>
      </c>
      <c r="EA936" t="s">
        <v>3</v>
      </c>
      <c r="EB936" t="s">
        <v>3</v>
      </c>
      <c r="EC936" t="s">
        <v>3</v>
      </c>
      <c r="EE936">
        <v>1306206291</v>
      </c>
      <c r="EF936">
        <v>1</v>
      </c>
      <c r="EG936" t="s">
        <v>23</v>
      </c>
      <c r="EH936">
        <v>0</v>
      </c>
      <c r="EI936" t="s">
        <v>3</v>
      </c>
      <c r="EJ936">
        <v>4</v>
      </c>
      <c r="EK936">
        <v>0</v>
      </c>
      <c r="EL936" t="s">
        <v>24</v>
      </c>
      <c r="EM936" t="s">
        <v>25</v>
      </c>
      <c r="EO936" t="s">
        <v>3</v>
      </c>
      <c r="EQ936">
        <v>0</v>
      </c>
      <c r="ER936">
        <v>392.5</v>
      </c>
      <c r="ES936">
        <v>0.24</v>
      </c>
      <c r="ET936">
        <v>0</v>
      </c>
      <c r="EU936">
        <v>0</v>
      </c>
      <c r="EV936">
        <v>392.26</v>
      </c>
      <c r="EW936">
        <v>0.9</v>
      </c>
      <c r="EX936">
        <v>0</v>
      </c>
      <c r="EY936">
        <v>0</v>
      </c>
      <c r="FQ936">
        <v>0</v>
      </c>
      <c r="FR936">
        <f t="shared" si="579"/>
        <v>0</v>
      </c>
      <c r="FS936">
        <v>0</v>
      </c>
      <c r="FX936">
        <v>70</v>
      </c>
      <c r="FY936">
        <v>10</v>
      </c>
      <c r="GA936" t="s">
        <v>3</v>
      </c>
      <c r="GD936">
        <v>0</v>
      </c>
      <c r="GF936">
        <v>1645473191</v>
      </c>
      <c r="GG936">
        <v>2</v>
      </c>
      <c r="GH936">
        <v>1</v>
      </c>
      <c r="GI936">
        <v>-2</v>
      </c>
      <c r="GJ936">
        <v>0</v>
      </c>
      <c r="GK936">
        <f>ROUND(R936*(R12)/100,2)</f>
        <v>0</v>
      </c>
      <c r="GL936">
        <f t="shared" si="580"/>
        <v>0</v>
      </c>
      <c r="GM936">
        <f t="shared" si="581"/>
        <v>706.31</v>
      </c>
      <c r="GN936">
        <f t="shared" si="582"/>
        <v>0</v>
      </c>
      <c r="GO936">
        <f t="shared" si="583"/>
        <v>0</v>
      </c>
      <c r="GP936">
        <f t="shared" si="584"/>
        <v>706.31</v>
      </c>
      <c r="GR936">
        <v>0</v>
      </c>
      <c r="GS936">
        <v>3</v>
      </c>
      <c r="GT936">
        <v>0</v>
      </c>
      <c r="GU936" t="s">
        <v>3</v>
      </c>
      <c r="GV936">
        <f t="shared" si="585"/>
        <v>0</v>
      </c>
      <c r="GW936">
        <v>1</v>
      </c>
      <c r="GX936">
        <f t="shared" si="586"/>
        <v>0</v>
      </c>
      <c r="HA936">
        <v>0</v>
      </c>
      <c r="HB936">
        <v>0</v>
      </c>
      <c r="HC936">
        <f t="shared" si="587"/>
        <v>0</v>
      </c>
      <c r="HE936" t="s">
        <v>3</v>
      </c>
      <c r="HF936" t="s">
        <v>3</v>
      </c>
      <c r="HM936" t="s">
        <v>3</v>
      </c>
      <c r="HN936" t="s">
        <v>3</v>
      </c>
      <c r="HO936" t="s">
        <v>3</v>
      </c>
      <c r="HP936" t="s">
        <v>3</v>
      </c>
      <c r="HQ936" t="s">
        <v>3</v>
      </c>
      <c r="IK936">
        <v>0</v>
      </c>
    </row>
    <row r="937" spans="1:245" x14ac:dyDescent="0.2">
      <c r="A937">
        <v>17</v>
      </c>
      <c r="B937">
        <v>1</v>
      </c>
      <c r="C937">
        <f>ROW(SmtRes!A326)</f>
        <v>326</v>
      </c>
      <c r="D937">
        <f>ROW(EtalonRes!A332)</f>
        <v>332</v>
      </c>
      <c r="E937" t="s">
        <v>339</v>
      </c>
      <c r="F937" t="s">
        <v>54</v>
      </c>
      <c r="G937" t="s">
        <v>55</v>
      </c>
      <c r="H937" t="s">
        <v>56</v>
      </c>
      <c r="I937">
        <f>ROUND((1+8+1)/100,9)</f>
        <v>0.1</v>
      </c>
      <c r="J937">
        <v>0</v>
      </c>
      <c r="K937">
        <f>ROUND((1+8+1)/100,9)</f>
        <v>0.1</v>
      </c>
      <c r="O937">
        <f t="shared" si="556"/>
        <v>555.91999999999996</v>
      </c>
      <c r="P937">
        <f t="shared" si="557"/>
        <v>4.9800000000000004</v>
      </c>
      <c r="Q937">
        <f t="shared" si="558"/>
        <v>0</v>
      </c>
      <c r="R937">
        <f t="shared" si="559"/>
        <v>0</v>
      </c>
      <c r="S937">
        <f t="shared" si="560"/>
        <v>550.94000000000005</v>
      </c>
      <c r="T937">
        <f t="shared" si="561"/>
        <v>0</v>
      </c>
      <c r="U937">
        <f t="shared" si="562"/>
        <v>1.0640000000000001</v>
      </c>
      <c r="V937">
        <f t="shared" si="563"/>
        <v>0</v>
      </c>
      <c r="W937">
        <f t="shared" si="564"/>
        <v>0</v>
      </c>
      <c r="X937">
        <f t="shared" si="565"/>
        <v>385.66</v>
      </c>
      <c r="Y937">
        <f t="shared" si="566"/>
        <v>55.09</v>
      </c>
      <c r="AA937">
        <v>1423013546</v>
      </c>
      <c r="AB937">
        <f t="shared" si="567"/>
        <v>5559.22</v>
      </c>
      <c r="AC937">
        <f t="shared" si="568"/>
        <v>49.83</v>
      </c>
      <c r="AD937">
        <f t="shared" si="588"/>
        <v>0</v>
      </c>
      <c r="AE937">
        <f t="shared" si="569"/>
        <v>0</v>
      </c>
      <c r="AF937">
        <f t="shared" si="570"/>
        <v>5509.39</v>
      </c>
      <c r="AG937">
        <f t="shared" si="571"/>
        <v>0</v>
      </c>
      <c r="AH937">
        <f t="shared" si="572"/>
        <v>10.64</v>
      </c>
      <c r="AI937">
        <f t="shared" si="573"/>
        <v>0</v>
      </c>
      <c r="AJ937">
        <f t="shared" si="574"/>
        <v>0</v>
      </c>
      <c r="AK937">
        <v>5559.22</v>
      </c>
      <c r="AL937">
        <v>49.83</v>
      </c>
      <c r="AM937">
        <v>0</v>
      </c>
      <c r="AN937">
        <v>0</v>
      </c>
      <c r="AO937">
        <v>5509.39</v>
      </c>
      <c r="AP937">
        <v>0</v>
      </c>
      <c r="AQ937">
        <v>10.64</v>
      </c>
      <c r="AR937">
        <v>0</v>
      </c>
      <c r="AS937">
        <v>0</v>
      </c>
      <c r="AT937">
        <v>70</v>
      </c>
      <c r="AU937">
        <v>10</v>
      </c>
      <c r="AV937">
        <v>1</v>
      </c>
      <c r="AW937">
        <v>1</v>
      </c>
      <c r="AZ937">
        <v>1</v>
      </c>
      <c r="BA937">
        <v>1</v>
      </c>
      <c r="BB937">
        <v>1</v>
      </c>
      <c r="BC937">
        <v>1</v>
      </c>
      <c r="BD937" t="s">
        <v>3</v>
      </c>
      <c r="BE937" t="s">
        <v>3</v>
      </c>
      <c r="BF937" t="s">
        <v>3</v>
      </c>
      <c r="BG937" t="s">
        <v>3</v>
      </c>
      <c r="BH937">
        <v>0</v>
      </c>
      <c r="BI937">
        <v>4</v>
      </c>
      <c r="BJ937" t="s">
        <v>57</v>
      </c>
      <c r="BM937">
        <v>0</v>
      </c>
      <c r="BN937">
        <v>0</v>
      </c>
      <c r="BO937" t="s">
        <v>3</v>
      </c>
      <c r="BP937">
        <v>0</v>
      </c>
      <c r="BQ937">
        <v>1</v>
      </c>
      <c r="BR937">
        <v>0</v>
      </c>
      <c r="BS937">
        <v>1</v>
      </c>
      <c r="BT937">
        <v>1</v>
      </c>
      <c r="BU937">
        <v>1</v>
      </c>
      <c r="BV937">
        <v>1</v>
      </c>
      <c r="BW937">
        <v>1</v>
      </c>
      <c r="BX937">
        <v>1</v>
      </c>
      <c r="BY937" t="s">
        <v>3</v>
      </c>
      <c r="BZ937">
        <v>70</v>
      </c>
      <c r="CA937">
        <v>10</v>
      </c>
      <c r="CB937" t="s">
        <v>3</v>
      </c>
      <c r="CE937">
        <v>0</v>
      </c>
      <c r="CF937">
        <v>0</v>
      </c>
      <c r="CG937">
        <v>0</v>
      </c>
      <c r="CM937">
        <v>0</v>
      </c>
      <c r="CN937" t="s">
        <v>3</v>
      </c>
      <c r="CO937">
        <v>0</v>
      </c>
      <c r="CP937">
        <f t="shared" si="575"/>
        <v>555.92000000000007</v>
      </c>
      <c r="CQ937">
        <f t="shared" si="589"/>
        <v>49.83</v>
      </c>
      <c r="CR937">
        <f t="shared" si="590"/>
        <v>0</v>
      </c>
      <c r="CS937">
        <f t="shared" si="591"/>
        <v>0</v>
      </c>
      <c r="CT937">
        <f t="shared" si="592"/>
        <v>5509.39</v>
      </c>
      <c r="CU937">
        <f t="shared" si="576"/>
        <v>0</v>
      </c>
      <c r="CV937">
        <f t="shared" si="593"/>
        <v>10.64</v>
      </c>
      <c r="CW937">
        <f t="shared" si="577"/>
        <v>0</v>
      </c>
      <c r="CX937">
        <f t="shared" si="578"/>
        <v>0</v>
      </c>
      <c r="CY937">
        <f t="shared" si="594"/>
        <v>385.65800000000002</v>
      </c>
      <c r="CZ937">
        <f t="shared" si="595"/>
        <v>55.094000000000008</v>
      </c>
      <c r="DC937" t="s">
        <v>3</v>
      </c>
      <c r="DD937" t="s">
        <v>3</v>
      </c>
      <c r="DE937" t="s">
        <v>3</v>
      </c>
      <c r="DF937" t="s">
        <v>3</v>
      </c>
      <c r="DG937" t="s">
        <v>3</v>
      </c>
      <c r="DH937" t="s">
        <v>3</v>
      </c>
      <c r="DI937" t="s">
        <v>3</v>
      </c>
      <c r="DJ937" t="s">
        <v>3</v>
      </c>
      <c r="DK937" t="s">
        <v>3</v>
      </c>
      <c r="DL937" t="s">
        <v>3</v>
      </c>
      <c r="DM937" t="s">
        <v>3</v>
      </c>
      <c r="DN937">
        <v>0</v>
      </c>
      <c r="DO937">
        <v>0</v>
      </c>
      <c r="DP937">
        <v>1</v>
      </c>
      <c r="DQ937">
        <v>1</v>
      </c>
      <c r="DU937">
        <v>1003</v>
      </c>
      <c r="DV937" t="s">
        <v>56</v>
      </c>
      <c r="DW937" t="s">
        <v>56</v>
      </c>
      <c r="DX937">
        <v>100</v>
      </c>
      <c r="DZ937" t="s">
        <v>3</v>
      </c>
      <c r="EA937" t="s">
        <v>3</v>
      </c>
      <c r="EB937" t="s">
        <v>3</v>
      </c>
      <c r="EC937" t="s">
        <v>3</v>
      </c>
      <c r="EE937">
        <v>1306206291</v>
      </c>
      <c r="EF937">
        <v>1</v>
      </c>
      <c r="EG937" t="s">
        <v>23</v>
      </c>
      <c r="EH937">
        <v>0</v>
      </c>
      <c r="EI937" t="s">
        <v>3</v>
      </c>
      <c r="EJ937">
        <v>4</v>
      </c>
      <c r="EK937">
        <v>0</v>
      </c>
      <c r="EL937" t="s">
        <v>24</v>
      </c>
      <c r="EM937" t="s">
        <v>25</v>
      </c>
      <c r="EO937" t="s">
        <v>3</v>
      </c>
      <c r="EQ937">
        <v>0</v>
      </c>
      <c r="ER937">
        <v>5559.22</v>
      </c>
      <c r="ES937">
        <v>49.83</v>
      </c>
      <c r="ET937">
        <v>0</v>
      </c>
      <c r="EU937">
        <v>0</v>
      </c>
      <c r="EV937">
        <v>5509.39</v>
      </c>
      <c r="EW937">
        <v>10.64</v>
      </c>
      <c r="EX937">
        <v>0</v>
      </c>
      <c r="EY937">
        <v>0</v>
      </c>
      <c r="FQ937">
        <v>0</v>
      </c>
      <c r="FR937">
        <f t="shared" si="579"/>
        <v>0</v>
      </c>
      <c r="FS937">
        <v>0</v>
      </c>
      <c r="FX937">
        <v>70</v>
      </c>
      <c r="FY937">
        <v>10</v>
      </c>
      <c r="GA937" t="s">
        <v>3</v>
      </c>
      <c r="GD937">
        <v>0</v>
      </c>
      <c r="GF937">
        <v>378867325</v>
      </c>
      <c r="GG937">
        <v>2</v>
      </c>
      <c r="GH937">
        <v>1</v>
      </c>
      <c r="GI937">
        <v>-2</v>
      </c>
      <c r="GJ937">
        <v>0</v>
      </c>
      <c r="GK937">
        <f>ROUND(R937*(R12)/100,2)</f>
        <v>0</v>
      </c>
      <c r="GL937">
        <f t="shared" si="580"/>
        <v>0</v>
      </c>
      <c r="GM937">
        <f t="shared" si="581"/>
        <v>996.67</v>
      </c>
      <c r="GN937">
        <f t="shared" si="582"/>
        <v>0</v>
      </c>
      <c r="GO937">
        <f t="shared" si="583"/>
        <v>0</v>
      </c>
      <c r="GP937">
        <f t="shared" si="584"/>
        <v>996.67</v>
      </c>
      <c r="GR937">
        <v>0</v>
      </c>
      <c r="GS937">
        <v>3</v>
      </c>
      <c r="GT937">
        <v>0</v>
      </c>
      <c r="GU937" t="s">
        <v>3</v>
      </c>
      <c r="GV937">
        <f t="shared" si="585"/>
        <v>0</v>
      </c>
      <c r="GW937">
        <v>1</v>
      </c>
      <c r="GX937">
        <f t="shared" si="586"/>
        <v>0</v>
      </c>
      <c r="HA937">
        <v>0</v>
      </c>
      <c r="HB937">
        <v>0</v>
      </c>
      <c r="HC937">
        <f t="shared" si="587"/>
        <v>0</v>
      </c>
      <c r="HE937" t="s">
        <v>3</v>
      </c>
      <c r="HF937" t="s">
        <v>3</v>
      </c>
      <c r="HM937" t="s">
        <v>3</v>
      </c>
      <c r="HN937" t="s">
        <v>3</v>
      </c>
      <c r="HO937" t="s">
        <v>3</v>
      </c>
      <c r="HP937" t="s">
        <v>3</v>
      </c>
      <c r="HQ937" t="s">
        <v>3</v>
      </c>
      <c r="IK937">
        <v>0</v>
      </c>
    </row>
    <row r="938" spans="1:245" x14ac:dyDescent="0.2">
      <c r="A938">
        <v>17</v>
      </c>
      <c r="B938">
        <v>1</v>
      </c>
      <c r="C938">
        <f>ROW(SmtRes!A328)</f>
        <v>328</v>
      </c>
      <c r="D938">
        <f>ROW(EtalonRes!A334)</f>
        <v>334</v>
      </c>
      <c r="E938" t="s">
        <v>340</v>
      </c>
      <c r="F938" t="s">
        <v>59</v>
      </c>
      <c r="G938" t="s">
        <v>60</v>
      </c>
      <c r="H938" t="s">
        <v>56</v>
      </c>
      <c r="I938">
        <f>ROUND((60+10)/100,9)</f>
        <v>0.7</v>
      </c>
      <c r="J938">
        <v>0</v>
      </c>
      <c r="K938">
        <f>ROUND((60+10)/100,9)</f>
        <v>0.7</v>
      </c>
      <c r="O938">
        <f t="shared" si="556"/>
        <v>3989.12</v>
      </c>
      <c r="P938">
        <f t="shared" si="557"/>
        <v>132.55000000000001</v>
      </c>
      <c r="Q938">
        <f t="shared" si="558"/>
        <v>0</v>
      </c>
      <c r="R938">
        <f t="shared" si="559"/>
        <v>0</v>
      </c>
      <c r="S938">
        <f t="shared" si="560"/>
        <v>3856.57</v>
      </c>
      <c r="T938">
        <f t="shared" si="561"/>
        <v>0</v>
      </c>
      <c r="U938">
        <f t="shared" si="562"/>
        <v>7.4479999999999995</v>
      </c>
      <c r="V938">
        <f t="shared" si="563"/>
        <v>0</v>
      </c>
      <c r="W938">
        <f t="shared" si="564"/>
        <v>0</v>
      </c>
      <c r="X938">
        <f t="shared" si="565"/>
        <v>2699.6</v>
      </c>
      <c r="Y938">
        <f t="shared" si="566"/>
        <v>385.66</v>
      </c>
      <c r="AA938">
        <v>1423013546</v>
      </c>
      <c r="AB938">
        <f t="shared" si="567"/>
        <v>5698.74</v>
      </c>
      <c r="AC938">
        <f t="shared" si="568"/>
        <v>189.35</v>
      </c>
      <c r="AD938">
        <f t="shared" si="588"/>
        <v>0</v>
      </c>
      <c r="AE938">
        <f t="shared" si="569"/>
        <v>0</v>
      </c>
      <c r="AF938">
        <f t="shared" si="570"/>
        <v>5509.39</v>
      </c>
      <c r="AG938">
        <f t="shared" si="571"/>
        <v>0</v>
      </c>
      <c r="AH938">
        <f t="shared" si="572"/>
        <v>10.64</v>
      </c>
      <c r="AI938">
        <f t="shared" si="573"/>
        <v>0</v>
      </c>
      <c r="AJ938">
        <f t="shared" si="574"/>
        <v>0</v>
      </c>
      <c r="AK938">
        <v>5698.74</v>
      </c>
      <c r="AL938">
        <v>189.35</v>
      </c>
      <c r="AM938">
        <v>0</v>
      </c>
      <c r="AN938">
        <v>0</v>
      </c>
      <c r="AO938">
        <v>5509.39</v>
      </c>
      <c r="AP938">
        <v>0</v>
      </c>
      <c r="AQ938">
        <v>10.64</v>
      </c>
      <c r="AR938">
        <v>0</v>
      </c>
      <c r="AS938">
        <v>0</v>
      </c>
      <c r="AT938">
        <v>70</v>
      </c>
      <c r="AU938">
        <v>10</v>
      </c>
      <c r="AV938">
        <v>1</v>
      </c>
      <c r="AW938">
        <v>1</v>
      </c>
      <c r="AZ938">
        <v>1</v>
      </c>
      <c r="BA938">
        <v>1</v>
      </c>
      <c r="BB938">
        <v>1</v>
      </c>
      <c r="BC938">
        <v>1</v>
      </c>
      <c r="BD938" t="s">
        <v>3</v>
      </c>
      <c r="BE938" t="s">
        <v>3</v>
      </c>
      <c r="BF938" t="s">
        <v>3</v>
      </c>
      <c r="BG938" t="s">
        <v>3</v>
      </c>
      <c r="BH938">
        <v>0</v>
      </c>
      <c r="BI938">
        <v>4</v>
      </c>
      <c r="BJ938" t="s">
        <v>61</v>
      </c>
      <c r="BM938">
        <v>0</v>
      </c>
      <c r="BN938">
        <v>0</v>
      </c>
      <c r="BO938" t="s">
        <v>3</v>
      </c>
      <c r="BP938">
        <v>0</v>
      </c>
      <c r="BQ938">
        <v>1</v>
      </c>
      <c r="BR938">
        <v>0</v>
      </c>
      <c r="BS938">
        <v>1</v>
      </c>
      <c r="BT938">
        <v>1</v>
      </c>
      <c r="BU938">
        <v>1</v>
      </c>
      <c r="BV938">
        <v>1</v>
      </c>
      <c r="BW938">
        <v>1</v>
      </c>
      <c r="BX938">
        <v>1</v>
      </c>
      <c r="BY938" t="s">
        <v>3</v>
      </c>
      <c r="BZ938">
        <v>70</v>
      </c>
      <c r="CA938">
        <v>10</v>
      </c>
      <c r="CB938" t="s">
        <v>3</v>
      </c>
      <c r="CE938">
        <v>0</v>
      </c>
      <c r="CF938">
        <v>0</v>
      </c>
      <c r="CG938">
        <v>0</v>
      </c>
      <c r="CM938">
        <v>0</v>
      </c>
      <c r="CN938" t="s">
        <v>3</v>
      </c>
      <c r="CO938">
        <v>0</v>
      </c>
      <c r="CP938">
        <f t="shared" si="575"/>
        <v>3989.1200000000003</v>
      </c>
      <c r="CQ938">
        <f t="shared" si="589"/>
        <v>189.35</v>
      </c>
      <c r="CR938">
        <f t="shared" si="590"/>
        <v>0</v>
      </c>
      <c r="CS938">
        <f t="shared" si="591"/>
        <v>0</v>
      </c>
      <c r="CT938">
        <f t="shared" si="592"/>
        <v>5509.39</v>
      </c>
      <c r="CU938">
        <f t="shared" si="576"/>
        <v>0</v>
      </c>
      <c r="CV938">
        <f t="shared" si="593"/>
        <v>10.64</v>
      </c>
      <c r="CW938">
        <f t="shared" si="577"/>
        <v>0</v>
      </c>
      <c r="CX938">
        <f t="shared" si="578"/>
        <v>0</v>
      </c>
      <c r="CY938">
        <f t="shared" si="594"/>
        <v>2699.5990000000002</v>
      </c>
      <c r="CZ938">
        <f t="shared" si="595"/>
        <v>385.65700000000004</v>
      </c>
      <c r="DC938" t="s">
        <v>3</v>
      </c>
      <c r="DD938" t="s">
        <v>3</v>
      </c>
      <c r="DE938" t="s">
        <v>3</v>
      </c>
      <c r="DF938" t="s">
        <v>3</v>
      </c>
      <c r="DG938" t="s">
        <v>3</v>
      </c>
      <c r="DH938" t="s">
        <v>3</v>
      </c>
      <c r="DI938" t="s">
        <v>3</v>
      </c>
      <c r="DJ938" t="s">
        <v>3</v>
      </c>
      <c r="DK938" t="s">
        <v>3</v>
      </c>
      <c r="DL938" t="s">
        <v>3</v>
      </c>
      <c r="DM938" t="s">
        <v>3</v>
      </c>
      <c r="DN938">
        <v>0</v>
      </c>
      <c r="DO938">
        <v>0</v>
      </c>
      <c r="DP938">
        <v>1</v>
      </c>
      <c r="DQ938">
        <v>1</v>
      </c>
      <c r="DU938">
        <v>1003</v>
      </c>
      <c r="DV938" t="s">
        <v>56</v>
      </c>
      <c r="DW938" t="s">
        <v>56</v>
      </c>
      <c r="DX938">
        <v>100</v>
      </c>
      <c r="DZ938" t="s">
        <v>3</v>
      </c>
      <c r="EA938" t="s">
        <v>3</v>
      </c>
      <c r="EB938" t="s">
        <v>3</v>
      </c>
      <c r="EC938" t="s">
        <v>3</v>
      </c>
      <c r="EE938">
        <v>1306206291</v>
      </c>
      <c r="EF938">
        <v>1</v>
      </c>
      <c r="EG938" t="s">
        <v>23</v>
      </c>
      <c r="EH938">
        <v>0</v>
      </c>
      <c r="EI938" t="s">
        <v>3</v>
      </c>
      <c r="EJ938">
        <v>4</v>
      </c>
      <c r="EK938">
        <v>0</v>
      </c>
      <c r="EL938" t="s">
        <v>24</v>
      </c>
      <c r="EM938" t="s">
        <v>25</v>
      </c>
      <c r="EO938" t="s">
        <v>3</v>
      </c>
      <c r="EQ938">
        <v>0</v>
      </c>
      <c r="ER938">
        <v>5698.74</v>
      </c>
      <c r="ES938">
        <v>189.35</v>
      </c>
      <c r="ET938">
        <v>0</v>
      </c>
      <c r="EU938">
        <v>0</v>
      </c>
      <c r="EV938">
        <v>5509.39</v>
      </c>
      <c r="EW938">
        <v>10.64</v>
      </c>
      <c r="EX938">
        <v>0</v>
      </c>
      <c r="EY938">
        <v>0</v>
      </c>
      <c r="FQ938">
        <v>0</v>
      </c>
      <c r="FR938">
        <f t="shared" si="579"/>
        <v>0</v>
      </c>
      <c r="FS938">
        <v>0</v>
      </c>
      <c r="FX938">
        <v>70</v>
      </c>
      <c r="FY938">
        <v>10</v>
      </c>
      <c r="GA938" t="s">
        <v>3</v>
      </c>
      <c r="GD938">
        <v>0</v>
      </c>
      <c r="GF938">
        <v>1190406279</v>
      </c>
      <c r="GG938">
        <v>2</v>
      </c>
      <c r="GH938">
        <v>1</v>
      </c>
      <c r="GI938">
        <v>-2</v>
      </c>
      <c r="GJ938">
        <v>0</v>
      </c>
      <c r="GK938">
        <f>ROUND(R938*(R12)/100,2)</f>
        <v>0</v>
      </c>
      <c r="GL938">
        <f t="shared" si="580"/>
        <v>0</v>
      </c>
      <c r="GM938">
        <f t="shared" si="581"/>
        <v>7074.38</v>
      </c>
      <c r="GN938">
        <f t="shared" si="582"/>
        <v>0</v>
      </c>
      <c r="GO938">
        <f t="shared" si="583"/>
        <v>0</v>
      </c>
      <c r="GP938">
        <f t="shared" si="584"/>
        <v>7074.38</v>
      </c>
      <c r="GR938">
        <v>0</v>
      </c>
      <c r="GS938">
        <v>3</v>
      </c>
      <c r="GT938">
        <v>0</v>
      </c>
      <c r="GU938" t="s">
        <v>3</v>
      </c>
      <c r="GV938">
        <f t="shared" si="585"/>
        <v>0</v>
      </c>
      <c r="GW938">
        <v>1</v>
      </c>
      <c r="GX938">
        <f t="shared" si="586"/>
        <v>0</v>
      </c>
      <c r="HA938">
        <v>0</v>
      </c>
      <c r="HB938">
        <v>0</v>
      </c>
      <c r="HC938">
        <f t="shared" si="587"/>
        <v>0</v>
      </c>
      <c r="HE938" t="s">
        <v>3</v>
      </c>
      <c r="HF938" t="s">
        <v>3</v>
      </c>
      <c r="HM938" t="s">
        <v>3</v>
      </c>
      <c r="HN938" t="s">
        <v>3</v>
      </c>
      <c r="HO938" t="s">
        <v>3</v>
      </c>
      <c r="HP938" t="s">
        <v>3</v>
      </c>
      <c r="HQ938" t="s">
        <v>3</v>
      </c>
      <c r="IK938">
        <v>0</v>
      </c>
    </row>
    <row r="939" spans="1:245" x14ac:dyDescent="0.2">
      <c r="A939">
        <v>17</v>
      </c>
      <c r="B939">
        <v>1</v>
      </c>
      <c r="C939">
        <f>ROW(SmtRes!A330)</f>
        <v>330</v>
      </c>
      <c r="D939">
        <f>ROW(EtalonRes!A336)</f>
        <v>336</v>
      </c>
      <c r="E939" t="s">
        <v>341</v>
      </c>
      <c r="F939" t="s">
        <v>63</v>
      </c>
      <c r="G939" t="s">
        <v>64</v>
      </c>
      <c r="H939" t="s">
        <v>56</v>
      </c>
      <c r="I939">
        <f>ROUND((40+4+20)/100,9)</f>
        <v>0.64</v>
      </c>
      <c r="J939">
        <v>0</v>
      </c>
      <c r="K939">
        <f>ROUND((40+4+20)/100,9)</f>
        <v>0.64</v>
      </c>
      <c r="O939">
        <f t="shared" si="556"/>
        <v>4045.84</v>
      </c>
      <c r="P939">
        <f t="shared" si="557"/>
        <v>519.83000000000004</v>
      </c>
      <c r="Q939">
        <f t="shared" si="558"/>
        <v>0</v>
      </c>
      <c r="R939">
        <f t="shared" si="559"/>
        <v>0</v>
      </c>
      <c r="S939">
        <f t="shared" si="560"/>
        <v>3526.01</v>
      </c>
      <c r="T939">
        <f t="shared" si="561"/>
        <v>0</v>
      </c>
      <c r="U939">
        <f t="shared" si="562"/>
        <v>6.8096000000000005</v>
      </c>
      <c r="V939">
        <f t="shared" si="563"/>
        <v>0</v>
      </c>
      <c r="W939">
        <f t="shared" si="564"/>
        <v>0</v>
      </c>
      <c r="X939">
        <f t="shared" si="565"/>
        <v>2468.21</v>
      </c>
      <c r="Y939">
        <f t="shared" si="566"/>
        <v>352.6</v>
      </c>
      <c r="AA939">
        <v>1423013546</v>
      </c>
      <c r="AB939">
        <f t="shared" si="567"/>
        <v>6321.62</v>
      </c>
      <c r="AC939">
        <f t="shared" si="568"/>
        <v>812.23</v>
      </c>
      <c r="AD939">
        <f t="shared" si="588"/>
        <v>0</v>
      </c>
      <c r="AE939">
        <f t="shared" si="569"/>
        <v>0</v>
      </c>
      <c r="AF939">
        <f t="shared" si="570"/>
        <v>5509.39</v>
      </c>
      <c r="AG939">
        <f t="shared" si="571"/>
        <v>0</v>
      </c>
      <c r="AH939">
        <f t="shared" si="572"/>
        <v>10.64</v>
      </c>
      <c r="AI939">
        <f t="shared" si="573"/>
        <v>0</v>
      </c>
      <c r="AJ939">
        <f t="shared" si="574"/>
        <v>0</v>
      </c>
      <c r="AK939">
        <v>6321.62</v>
      </c>
      <c r="AL939">
        <v>812.23</v>
      </c>
      <c r="AM939">
        <v>0</v>
      </c>
      <c r="AN939">
        <v>0</v>
      </c>
      <c r="AO939">
        <v>5509.39</v>
      </c>
      <c r="AP939">
        <v>0</v>
      </c>
      <c r="AQ939">
        <v>10.64</v>
      </c>
      <c r="AR939">
        <v>0</v>
      </c>
      <c r="AS939">
        <v>0</v>
      </c>
      <c r="AT939">
        <v>70</v>
      </c>
      <c r="AU939">
        <v>10</v>
      </c>
      <c r="AV939">
        <v>1</v>
      </c>
      <c r="AW939">
        <v>1</v>
      </c>
      <c r="AZ939">
        <v>1</v>
      </c>
      <c r="BA939">
        <v>1</v>
      </c>
      <c r="BB939">
        <v>1</v>
      </c>
      <c r="BC939">
        <v>1</v>
      </c>
      <c r="BD939" t="s">
        <v>3</v>
      </c>
      <c r="BE939" t="s">
        <v>3</v>
      </c>
      <c r="BF939" t="s">
        <v>3</v>
      </c>
      <c r="BG939" t="s">
        <v>3</v>
      </c>
      <c r="BH939">
        <v>0</v>
      </c>
      <c r="BI939">
        <v>4</v>
      </c>
      <c r="BJ939" t="s">
        <v>65</v>
      </c>
      <c r="BM939">
        <v>0</v>
      </c>
      <c r="BN939">
        <v>0</v>
      </c>
      <c r="BO939" t="s">
        <v>3</v>
      </c>
      <c r="BP939">
        <v>0</v>
      </c>
      <c r="BQ939">
        <v>1</v>
      </c>
      <c r="BR939">
        <v>0</v>
      </c>
      <c r="BS939">
        <v>1</v>
      </c>
      <c r="BT939">
        <v>1</v>
      </c>
      <c r="BU939">
        <v>1</v>
      </c>
      <c r="BV939">
        <v>1</v>
      </c>
      <c r="BW939">
        <v>1</v>
      </c>
      <c r="BX939">
        <v>1</v>
      </c>
      <c r="BY939" t="s">
        <v>3</v>
      </c>
      <c r="BZ939">
        <v>70</v>
      </c>
      <c r="CA939">
        <v>10</v>
      </c>
      <c r="CB939" t="s">
        <v>3</v>
      </c>
      <c r="CE939">
        <v>0</v>
      </c>
      <c r="CF939">
        <v>0</v>
      </c>
      <c r="CG939">
        <v>0</v>
      </c>
      <c r="CM939">
        <v>0</v>
      </c>
      <c r="CN939" t="s">
        <v>3</v>
      </c>
      <c r="CO939">
        <v>0</v>
      </c>
      <c r="CP939">
        <f t="shared" si="575"/>
        <v>4045.84</v>
      </c>
      <c r="CQ939">
        <f t="shared" si="589"/>
        <v>812.23</v>
      </c>
      <c r="CR939">
        <f t="shared" si="590"/>
        <v>0</v>
      </c>
      <c r="CS939">
        <f t="shared" si="591"/>
        <v>0</v>
      </c>
      <c r="CT939">
        <f t="shared" si="592"/>
        <v>5509.39</v>
      </c>
      <c r="CU939">
        <f t="shared" si="576"/>
        <v>0</v>
      </c>
      <c r="CV939">
        <f t="shared" si="593"/>
        <v>10.64</v>
      </c>
      <c r="CW939">
        <f t="shared" si="577"/>
        <v>0</v>
      </c>
      <c r="CX939">
        <f t="shared" si="578"/>
        <v>0</v>
      </c>
      <c r="CY939">
        <f t="shared" si="594"/>
        <v>2468.2070000000003</v>
      </c>
      <c r="CZ939">
        <f t="shared" si="595"/>
        <v>352.60100000000006</v>
      </c>
      <c r="DC939" t="s">
        <v>3</v>
      </c>
      <c r="DD939" t="s">
        <v>3</v>
      </c>
      <c r="DE939" t="s">
        <v>3</v>
      </c>
      <c r="DF939" t="s">
        <v>3</v>
      </c>
      <c r="DG939" t="s">
        <v>3</v>
      </c>
      <c r="DH939" t="s">
        <v>3</v>
      </c>
      <c r="DI939" t="s">
        <v>3</v>
      </c>
      <c r="DJ939" t="s">
        <v>3</v>
      </c>
      <c r="DK939" t="s">
        <v>3</v>
      </c>
      <c r="DL939" t="s">
        <v>3</v>
      </c>
      <c r="DM939" t="s">
        <v>3</v>
      </c>
      <c r="DN939">
        <v>0</v>
      </c>
      <c r="DO939">
        <v>0</v>
      </c>
      <c r="DP939">
        <v>1</v>
      </c>
      <c r="DQ939">
        <v>1</v>
      </c>
      <c r="DU939">
        <v>1003</v>
      </c>
      <c r="DV939" t="s">
        <v>56</v>
      </c>
      <c r="DW939" t="s">
        <v>56</v>
      </c>
      <c r="DX939">
        <v>100</v>
      </c>
      <c r="DZ939" t="s">
        <v>3</v>
      </c>
      <c r="EA939" t="s">
        <v>3</v>
      </c>
      <c r="EB939" t="s">
        <v>3</v>
      </c>
      <c r="EC939" t="s">
        <v>3</v>
      </c>
      <c r="EE939">
        <v>1306206291</v>
      </c>
      <c r="EF939">
        <v>1</v>
      </c>
      <c r="EG939" t="s">
        <v>23</v>
      </c>
      <c r="EH939">
        <v>0</v>
      </c>
      <c r="EI939" t="s">
        <v>3</v>
      </c>
      <c r="EJ939">
        <v>4</v>
      </c>
      <c r="EK939">
        <v>0</v>
      </c>
      <c r="EL939" t="s">
        <v>24</v>
      </c>
      <c r="EM939" t="s">
        <v>25</v>
      </c>
      <c r="EO939" t="s">
        <v>3</v>
      </c>
      <c r="EQ939">
        <v>0</v>
      </c>
      <c r="ER939">
        <v>6321.62</v>
      </c>
      <c r="ES939">
        <v>812.23</v>
      </c>
      <c r="ET939">
        <v>0</v>
      </c>
      <c r="EU939">
        <v>0</v>
      </c>
      <c r="EV939">
        <v>5509.39</v>
      </c>
      <c r="EW939">
        <v>10.64</v>
      </c>
      <c r="EX939">
        <v>0</v>
      </c>
      <c r="EY939">
        <v>0</v>
      </c>
      <c r="FQ939">
        <v>0</v>
      </c>
      <c r="FR939">
        <f t="shared" si="579"/>
        <v>0</v>
      </c>
      <c r="FS939">
        <v>0</v>
      </c>
      <c r="FX939">
        <v>70</v>
      </c>
      <c r="FY939">
        <v>10</v>
      </c>
      <c r="GA939" t="s">
        <v>3</v>
      </c>
      <c r="GD939">
        <v>0</v>
      </c>
      <c r="GF939">
        <v>-524083174</v>
      </c>
      <c r="GG939">
        <v>2</v>
      </c>
      <c r="GH939">
        <v>1</v>
      </c>
      <c r="GI939">
        <v>-2</v>
      </c>
      <c r="GJ939">
        <v>0</v>
      </c>
      <c r="GK939">
        <f>ROUND(R939*(R12)/100,2)</f>
        <v>0</v>
      </c>
      <c r="GL939">
        <f t="shared" si="580"/>
        <v>0</v>
      </c>
      <c r="GM939">
        <f t="shared" si="581"/>
        <v>6866.65</v>
      </c>
      <c r="GN939">
        <f t="shared" si="582"/>
        <v>0</v>
      </c>
      <c r="GO939">
        <f t="shared" si="583"/>
        <v>0</v>
      </c>
      <c r="GP939">
        <f t="shared" si="584"/>
        <v>6866.65</v>
      </c>
      <c r="GR939">
        <v>0</v>
      </c>
      <c r="GS939">
        <v>3</v>
      </c>
      <c r="GT939">
        <v>0</v>
      </c>
      <c r="GU939" t="s">
        <v>3</v>
      </c>
      <c r="GV939">
        <f t="shared" si="585"/>
        <v>0</v>
      </c>
      <c r="GW939">
        <v>1</v>
      </c>
      <c r="GX939">
        <f t="shared" si="586"/>
        <v>0</v>
      </c>
      <c r="HA939">
        <v>0</v>
      </c>
      <c r="HB939">
        <v>0</v>
      </c>
      <c r="HC939">
        <f t="shared" si="587"/>
        <v>0</v>
      </c>
      <c r="HE939" t="s">
        <v>3</v>
      </c>
      <c r="HF939" t="s">
        <v>3</v>
      </c>
      <c r="HM939" t="s">
        <v>3</v>
      </c>
      <c r="HN939" t="s">
        <v>3</v>
      </c>
      <c r="HO939" t="s">
        <v>3</v>
      </c>
      <c r="HP939" t="s">
        <v>3</v>
      </c>
      <c r="HQ939" t="s">
        <v>3</v>
      </c>
      <c r="IK939">
        <v>0</v>
      </c>
    </row>
    <row r="940" spans="1:245" x14ac:dyDescent="0.2">
      <c r="A940">
        <v>17</v>
      </c>
      <c r="B940">
        <v>1</v>
      </c>
      <c r="C940">
        <f>ROW(SmtRes!A333)</f>
        <v>333</v>
      </c>
      <c r="D940">
        <f>ROW(EtalonRes!A339)</f>
        <v>339</v>
      </c>
      <c r="E940" t="s">
        <v>342</v>
      </c>
      <c r="F940" t="s">
        <v>144</v>
      </c>
      <c r="G940" t="s">
        <v>145</v>
      </c>
      <c r="H940" t="s">
        <v>56</v>
      </c>
      <c r="I940">
        <f>ROUND((1+8+1)/100,9)</f>
        <v>0.1</v>
      </c>
      <c r="J940">
        <v>0</v>
      </c>
      <c r="K940">
        <f>ROUND((1+8+1)/100,9)</f>
        <v>0.1</v>
      </c>
      <c r="O940">
        <f t="shared" si="556"/>
        <v>119.24</v>
      </c>
      <c r="P940">
        <f t="shared" si="557"/>
        <v>5.13</v>
      </c>
      <c r="Q940">
        <f t="shared" si="558"/>
        <v>0.76</v>
      </c>
      <c r="R940">
        <f t="shared" si="559"/>
        <v>0</v>
      </c>
      <c r="S940">
        <f t="shared" si="560"/>
        <v>113.35</v>
      </c>
      <c r="T940">
        <f t="shared" si="561"/>
        <v>0</v>
      </c>
      <c r="U940">
        <f t="shared" si="562"/>
        <v>0.24199999999999999</v>
      </c>
      <c r="V940">
        <f t="shared" si="563"/>
        <v>0</v>
      </c>
      <c r="W940">
        <f t="shared" si="564"/>
        <v>0</v>
      </c>
      <c r="X940">
        <f t="shared" si="565"/>
        <v>79.349999999999994</v>
      </c>
      <c r="Y940">
        <f t="shared" si="566"/>
        <v>11.34</v>
      </c>
      <c r="AA940">
        <v>1423013546</v>
      </c>
      <c r="AB940">
        <f t="shared" si="567"/>
        <v>1192.32</v>
      </c>
      <c r="AC940">
        <f t="shared" si="568"/>
        <v>51.32</v>
      </c>
      <c r="AD940">
        <f t="shared" si="588"/>
        <v>7.55</v>
      </c>
      <c r="AE940">
        <f t="shared" si="569"/>
        <v>0.04</v>
      </c>
      <c r="AF940">
        <f t="shared" si="570"/>
        <v>1133.45</v>
      </c>
      <c r="AG940">
        <f t="shared" si="571"/>
        <v>0</v>
      </c>
      <c r="AH940">
        <f t="shared" si="572"/>
        <v>2.42</v>
      </c>
      <c r="AI940">
        <f t="shared" si="573"/>
        <v>0</v>
      </c>
      <c r="AJ940">
        <f t="shared" si="574"/>
        <v>0</v>
      </c>
      <c r="AK940">
        <v>1192.32</v>
      </c>
      <c r="AL940">
        <v>51.32</v>
      </c>
      <c r="AM940">
        <v>7.55</v>
      </c>
      <c r="AN940">
        <v>0.04</v>
      </c>
      <c r="AO940">
        <v>1133.45</v>
      </c>
      <c r="AP940">
        <v>0</v>
      </c>
      <c r="AQ940">
        <v>2.42</v>
      </c>
      <c r="AR940">
        <v>0</v>
      </c>
      <c r="AS940">
        <v>0</v>
      </c>
      <c r="AT940">
        <v>70</v>
      </c>
      <c r="AU940">
        <v>10</v>
      </c>
      <c r="AV940">
        <v>1</v>
      </c>
      <c r="AW940">
        <v>1</v>
      </c>
      <c r="AZ940">
        <v>1</v>
      </c>
      <c r="BA940">
        <v>1</v>
      </c>
      <c r="BB940">
        <v>1</v>
      </c>
      <c r="BC940">
        <v>1</v>
      </c>
      <c r="BD940" t="s">
        <v>3</v>
      </c>
      <c r="BE940" t="s">
        <v>3</v>
      </c>
      <c r="BF940" t="s">
        <v>3</v>
      </c>
      <c r="BG940" t="s">
        <v>3</v>
      </c>
      <c r="BH940">
        <v>0</v>
      </c>
      <c r="BI940">
        <v>4</v>
      </c>
      <c r="BJ940" t="s">
        <v>146</v>
      </c>
      <c r="BM940">
        <v>0</v>
      </c>
      <c r="BN940">
        <v>0</v>
      </c>
      <c r="BO940" t="s">
        <v>3</v>
      </c>
      <c r="BP940">
        <v>0</v>
      </c>
      <c r="BQ940">
        <v>1</v>
      </c>
      <c r="BR940">
        <v>0</v>
      </c>
      <c r="BS940">
        <v>1</v>
      </c>
      <c r="BT940">
        <v>1</v>
      </c>
      <c r="BU940">
        <v>1</v>
      </c>
      <c r="BV940">
        <v>1</v>
      </c>
      <c r="BW940">
        <v>1</v>
      </c>
      <c r="BX940">
        <v>1</v>
      </c>
      <c r="BY940" t="s">
        <v>3</v>
      </c>
      <c r="BZ940">
        <v>70</v>
      </c>
      <c r="CA940">
        <v>10</v>
      </c>
      <c r="CB940" t="s">
        <v>3</v>
      </c>
      <c r="CE940">
        <v>0</v>
      </c>
      <c r="CF940">
        <v>0</v>
      </c>
      <c r="CG940">
        <v>0</v>
      </c>
      <c r="CM940">
        <v>0</v>
      </c>
      <c r="CN940" t="s">
        <v>3</v>
      </c>
      <c r="CO940">
        <v>0</v>
      </c>
      <c r="CP940">
        <f t="shared" si="575"/>
        <v>119.24</v>
      </c>
      <c r="CQ940">
        <f t="shared" si="589"/>
        <v>51.32</v>
      </c>
      <c r="CR940">
        <f t="shared" si="590"/>
        <v>7.55</v>
      </c>
      <c r="CS940">
        <f t="shared" si="591"/>
        <v>0.04</v>
      </c>
      <c r="CT940">
        <f t="shared" si="592"/>
        <v>1133.45</v>
      </c>
      <c r="CU940">
        <f t="shared" si="576"/>
        <v>0</v>
      </c>
      <c r="CV940">
        <f t="shared" si="593"/>
        <v>2.42</v>
      </c>
      <c r="CW940">
        <f t="shared" si="577"/>
        <v>0</v>
      </c>
      <c r="CX940">
        <f t="shared" si="578"/>
        <v>0</v>
      </c>
      <c r="CY940">
        <f t="shared" si="594"/>
        <v>79.344999999999999</v>
      </c>
      <c r="CZ940">
        <f t="shared" si="595"/>
        <v>11.335000000000001</v>
      </c>
      <c r="DC940" t="s">
        <v>3</v>
      </c>
      <c r="DD940" t="s">
        <v>3</v>
      </c>
      <c r="DE940" t="s">
        <v>3</v>
      </c>
      <c r="DF940" t="s">
        <v>3</v>
      </c>
      <c r="DG940" t="s">
        <v>3</v>
      </c>
      <c r="DH940" t="s">
        <v>3</v>
      </c>
      <c r="DI940" t="s">
        <v>3</v>
      </c>
      <c r="DJ940" t="s">
        <v>3</v>
      </c>
      <c r="DK940" t="s">
        <v>3</v>
      </c>
      <c r="DL940" t="s">
        <v>3</v>
      </c>
      <c r="DM940" t="s">
        <v>3</v>
      </c>
      <c r="DN940">
        <v>0</v>
      </c>
      <c r="DO940">
        <v>0</v>
      </c>
      <c r="DP940">
        <v>1</v>
      </c>
      <c r="DQ940">
        <v>1</v>
      </c>
      <c r="DU940">
        <v>1003</v>
      </c>
      <c r="DV940" t="s">
        <v>56</v>
      </c>
      <c r="DW940" t="s">
        <v>56</v>
      </c>
      <c r="DX940">
        <v>100</v>
      </c>
      <c r="DZ940" t="s">
        <v>3</v>
      </c>
      <c r="EA940" t="s">
        <v>3</v>
      </c>
      <c r="EB940" t="s">
        <v>3</v>
      </c>
      <c r="EC940" t="s">
        <v>3</v>
      </c>
      <c r="EE940">
        <v>1306206291</v>
      </c>
      <c r="EF940">
        <v>1</v>
      </c>
      <c r="EG940" t="s">
        <v>23</v>
      </c>
      <c r="EH940">
        <v>0</v>
      </c>
      <c r="EI940" t="s">
        <v>3</v>
      </c>
      <c r="EJ940">
        <v>4</v>
      </c>
      <c r="EK940">
        <v>0</v>
      </c>
      <c r="EL940" t="s">
        <v>24</v>
      </c>
      <c r="EM940" t="s">
        <v>25</v>
      </c>
      <c r="EO940" t="s">
        <v>3</v>
      </c>
      <c r="EQ940">
        <v>0</v>
      </c>
      <c r="ER940">
        <v>1192.32</v>
      </c>
      <c r="ES940">
        <v>51.32</v>
      </c>
      <c r="ET940">
        <v>7.55</v>
      </c>
      <c r="EU940">
        <v>0.04</v>
      </c>
      <c r="EV940">
        <v>1133.45</v>
      </c>
      <c r="EW940">
        <v>2.42</v>
      </c>
      <c r="EX940">
        <v>0</v>
      </c>
      <c r="EY940">
        <v>0</v>
      </c>
      <c r="FQ940">
        <v>0</v>
      </c>
      <c r="FR940">
        <f t="shared" si="579"/>
        <v>0</v>
      </c>
      <c r="FS940">
        <v>0</v>
      </c>
      <c r="FX940">
        <v>70</v>
      </c>
      <c r="FY940">
        <v>10</v>
      </c>
      <c r="GA940" t="s">
        <v>3</v>
      </c>
      <c r="GD940">
        <v>0</v>
      </c>
      <c r="GF940">
        <v>1102977517</v>
      </c>
      <c r="GG940">
        <v>2</v>
      </c>
      <c r="GH940">
        <v>1</v>
      </c>
      <c r="GI940">
        <v>-2</v>
      </c>
      <c r="GJ940">
        <v>0</v>
      </c>
      <c r="GK940">
        <f>ROUND(R940*(R12)/100,2)</f>
        <v>0</v>
      </c>
      <c r="GL940">
        <f t="shared" si="580"/>
        <v>0</v>
      </c>
      <c r="GM940">
        <f t="shared" si="581"/>
        <v>209.93</v>
      </c>
      <c r="GN940">
        <f t="shared" si="582"/>
        <v>0</v>
      </c>
      <c r="GO940">
        <f t="shared" si="583"/>
        <v>0</v>
      </c>
      <c r="GP940">
        <f t="shared" si="584"/>
        <v>209.93</v>
      </c>
      <c r="GR940">
        <v>0</v>
      </c>
      <c r="GS940">
        <v>3</v>
      </c>
      <c r="GT940">
        <v>0</v>
      </c>
      <c r="GU940" t="s">
        <v>3</v>
      </c>
      <c r="GV940">
        <f t="shared" si="585"/>
        <v>0</v>
      </c>
      <c r="GW940">
        <v>1</v>
      </c>
      <c r="GX940">
        <f t="shared" si="586"/>
        <v>0</v>
      </c>
      <c r="HA940">
        <v>0</v>
      </c>
      <c r="HB940">
        <v>0</v>
      </c>
      <c r="HC940">
        <f t="shared" si="587"/>
        <v>0</v>
      </c>
      <c r="HE940" t="s">
        <v>3</v>
      </c>
      <c r="HF940" t="s">
        <v>3</v>
      </c>
      <c r="HM940" t="s">
        <v>3</v>
      </c>
      <c r="HN940" t="s">
        <v>3</v>
      </c>
      <c r="HO940" t="s">
        <v>3</v>
      </c>
      <c r="HP940" t="s">
        <v>3</v>
      </c>
      <c r="HQ940" t="s">
        <v>3</v>
      </c>
      <c r="IK940">
        <v>0</v>
      </c>
    </row>
    <row r="941" spans="1:245" x14ac:dyDescent="0.2">
      <c r="A941">
        <v>17</v>
      </c>
      <c r="B941">
        <v>1</v>
      </c>
      <c r="C941">
        <f>ROW(SmtRes!A336)</f>
        <v>336</v>
      </c>
      <c r="D941">
        <f>ROW(EtalonRes!A342)</f>
        <v>342</v>
      </c>
      <c r="E941" t="s">
        <v>343</v>
      </c>
      <c r="F941" t="s">
        <v>148</v>
      </c>
      <c r="G941" t="s">
        <v>149</v>
      </c>
      <c r="H941" t="s">
        <v>56</v>
      </c>
      <c r="I941">
        <f>ROUND((60+10)/100,9)</f>
        <v>0.7</v>
      </c>
      <c r="J941">
        <v>0</v>
      </c>
      <c r="K941">
        <f>ROUND((60+10)/100,9)</f>
        <v>0.7</v>
      </c>
      <c r="O941">
        <f t="shared" si="556"/>
        <v>1268.23</v>
      </c>
      <c r="P941">
        <f t="shared" si="557"/>
        <v>129.06</v>
      </c>
      <c r="Q941">
        <f t="shared" si="558"/>
        <v>11.35</v>
      </c>
      <c r="R941">
        <f t="shared" si="559"/>
        <v>0.06</v>
      </c>
      <c r="S941">
        <f t="shared" si="560"/>
        <v>1127.82</v>
      </c>
      <c r="T941">
        <f t="shared" si="561"/>
        <v>0</v>
      </c>
      <c r="U941">
        <f t="shared" si="562"/>
        <v>2.4079999999999999</v>
      </c>
      <c r="V941">
        <f t="shared" si="563"/>
        <v>0</v>
      </c>
      <c r="W941">
        <f t="shared" si="564"/>
        <v>0</v>
      </c>
      <c r="X941">
        <f t="shared" si="565"/>
        <v>789.47</v>
      </c>
      <c r="Y941">
        <f t="shared" si="566"/>
        <v>112.78</v>
      </c>
      <c r="AA941">
        <v>1423013546</v>
      </c>
      <c r="AB941">
        <f t="shared" si="567"/>
        <v>1811.76</v>
      </c>
      <c r="AC941">
        <f t="shared" si="568"/>
        <v>184.37</v>
      </c>
      <c r="AD941">
        <f t="shared" si="588"/>
        <v>16.22</v>
      </c>
      <c r="AE941">
        <f t="shared" si="569"/>
        <v>0.08</v>
      </c>
      <c r="AF941">
        <f t="shared" si="570"/>
        <v>1611.17</v>
      </c>
      <c r="AG941">
        <f t="shared" si="571"/>
        <v>0</v>
      </c>
      <c r="AH941">
        <f t="shared" si="572"/>
        <v>3.44</v>
      </c>
      <c r="AI941">
        <f t="shared" si="573"/>
        <v>0</v>
      </c>
      <c r="AJ941">
        <f t="shared" si="574"/>
        <v>0</v>
      </c>
      <c r="AK941">
        <v>1811.76</v>
      </c>
      <c r="AL941">
        <v>184.37</v>
      </c>
      <c r="AM941">
        <v>16.22</v>
      </c>
      <c r="AN941">
        <v>0.08</v>
      </c>
      <c r="AO941">
        <v>1611.17</v>
      </c>
      <c r="AP941">
        <v>0</v>
      </c>
      <c r="AQ941">
        <v>3.44</v>
      </c>
      <c r="AR941">
        <v>0</v>
      </c>
      <c r="AS941">
        <v>0</v>
      </c>
      <c r="AT941">
        <v>70</v>
      </c>
      <c r="AU941">
        <v>10</v>
      </c>
      <c r="AV941">
        <v>1</v>
      </c>
      <c r="AW941">
        <v>1</v>
      </c>
      <c r="AZ941">
        <v>1</v>
      </c>
      <c r="BA941">
        <v>1</v>
      </c>
      <c r="BB941">
        <v>1</v>
      </c>
      <c r="BC941">
        <v>1</v>
      </c>
      <c r="BD941" t="s">
        <v>3</v>
      </c>
      <c r="BE941" t="s">
        <v>3</v>
      </c>
      <c r="BF941" t="s">
        <v>3</v>
      </c>
      <c r="BG941" t="s">
        <v>3</v>
      </c>
      <c r="BH941">
        <v>0</v>
      </c>
      <c r="BI941">
        <v>4</v>
      </c>
      <c r="BJ941" t="s">
        <v>150</v>
      </c>
      <c r="BM941">
        <v>0</v>
      </c>
      <c r="BN941">
        <v>0</v>
      </c>
      <c r="BO941" t="s">
        <v>3</v>
      </c>
      <c r="BP941">
        <v>0</v>
      </c>
      <c r="BQ941">
        <v>1</v>
      </c>
      <c r="BR941">
        <v>0</v>
      </c>
      <c r="BS941">
        <v>1</v>
      </c>
      <c r="BT941">
        <v>1</v>
      </c>
      <c r="BU941">
        <v>1</v>
      </c>
      <c r="BV941">
        <v>1</v>
      </c>
      <c r="BW941">
        <v>1</v>
      </c>
      <c r="BX941">
        <v>1</v>
      </c>
      <c r="BY941" t="s">
        <v>3</v>
      </c>
      <c r="BZ941">
        <v>70</v>
      </c>
      <c r="CA941">
        <v>10</v>
      </c>
      <c r="CB941" t="s">
        <v>3</v>
      </c>
      <c r="CE941">
        <v>0</v>
      </c>
      <c r="CF941">
        <v>0</v>
      </c>
      <c r="CG941">
        <v>0</v>
      </c>
      <c r="CM941">
        <v>0</v>
      </c>
      <c r="CN941" t="s">
        <v>3</v>
      </c>
      <c r="CO941">
        <v>0</v>
      </c>
      <c r="CP941">
        <f t="shared" si="575"/>
        <v>1268.23</v>
      </c>
      <c r="CQ941">
        <f t="shared" si="589"/>
        <v>184.37</v>
      </c>
      <c r="CR941">
        <f t="shared" si="590"/>
        <v>16.22</v>
      </c>
      <c r="CS941">
        <f t="shared" si="591"/>
        <v>0.08</v>
      </c>
      <c r="CT941">
        <f t="shared" si="592"/>
        <v>1611.17</v>
      </c>
      <c r="CU941">
        <f t="shared" si="576"/>
        <v>0</v>
      </c>
      <c r="CV941">
        <f t="shared" si="593"/>
        <v>3.44</v>
      </c>
      <c r="CW941">
        <f t="shared" si="577"/>
        <v>0</v>
      </c>
      <c r="CX941">
        <f t="shared" si="578"/>
        <v>0</v>
      </c>
      <c r="CY941">
        <f t="shared" si="594"/>
        <v>789.47399999999993</v>
      </c>
      <c r="CZ941">
        <f t="shared" si="595"/>
        <v>112.78199999999998</v>
      </c>
      <c r="DC941" t="s">
        <v>3</v>
      </c>
      <c r="DD941" t="s">
        <v>3</v>
      </c>
      <c r="DE941" t="s">
        <v>3</v>
      </c>
      <c r="DF941" t="s">
        <v>3</v>
      </c>
      <c r="DG941" t="s">
        <v>3</v>
      </c>
      <c r="DH941" t="s">
        <v>3</v>
      </c>
      <c r="DI941" t="s">
        <v>3</v>
      </c>
      <c r="DJ941" t="s">
        <v>3</v>
      </c>
      <c r="DK941" t="s">
        <v>3</v>
      </c>
      <c r="DL941" t="s">
        <v>3</v>
      </c>
      <c r="DM941" t="s">
        <v>3</v>
      </c>
      <c r="DN941">
        <v>0</v>
      </c>
      <c r="DO941">
        <v>0</v>
      </c>
      <c r="DP941">
        <v>1</v>
      </c>
      <c r="DQ941">
        <v>1</v>
      </c>
      <c r="DU941">
        <v>1003</v>
      </c>
      <c r="DV941" t="s">
        <v>56</v>
      </c>
      <c r="DW941" t="s">
        <v>56</v>
      </c>
      <c r="DX941">
        <v>100</v>
      </c>
      <c r="DZ941" t="s">
        <v>3</v>
      </c>
      <c r="EA941" t="s">
        <v>3</v>
      </c>
      <c r="EB941" t="s">
        <v>3</v>
      </c>
      <c r="EC941" t="s">
        <v>3</v>
      </c>
      <c r="EE941">
        <v>1306206291</v>
      </c>
      <c r="EF941">
        <v>1</v>
      </c>
      <c r="EG941" t="s">
        <v>23</v>
      </c>
      <c r="EH941">
        <v>0</v>
      </c>
      <c r="EI941" t="s">
        <v>3</v>
      </c>
      <c r="EJ941">
        <v>4</v>
      </c>
      <c r="EK941">
        <v>0</v>
      </c>
      <c r="EL941" t="s">
        <v>24</v>
      </c>
      <c r="EM941" t="s">
        <v>25</v>
      </c>
      <c r="EO941" t="s">
        <v>3</v>
      </c>
      <c r="EQ941">
        <v>0</v>
      </c>
      <c r="ER941">
        <v>1811.76</v>
      </c>
      <c r="ES941">
        <v>184.37</v>
      </c>
      <c r="ET941">
        <v>16.22</v>
      </c>
      <c r="EU941">
        <v>0.08</v>
      </c>
      <c r="EV941">
        <v>1611.17</v>
      </c>
      <c r="EW941">
        <v>3.44</v>
      </c>
      <c r="EX941">
        <v>0</v>
      </c>
      <c r="EY941">
        <v>0</v>
      </c>
      <c r="FQ941">
        <v>0</v>
      </c>
      <c r="FR941">
        <f t="shared" si="579"/>
        <v>0</v>
      </c>
      <c r="FS941">
        <v>0</v>
      </c>
      <c r="FX941">
        <v>70</v>
      </c>
      <c r="FY941">
        <v>10</v>
      </c>
      <c r="GA941" t="s">
        <v>3</v>
      </c>
      <c r="GD941">
        <v>0</v>
      </c>
      <c r="GF941">
        <v>1564354006</v>
      </c>
      <c r="GG941">
        <v>2</v>
      </c>
      <c r="GH941">
        <v>1</v>
      </c>
      <c r="GI941">
        <v>-2</v>
      </c>
      <c r="GJ941">
        <v>0</v>
      </c>
      <c r="GK941">
        <f>ROUND(R941*(R12)/100,2)</f>
        <v>0.1</v>
      </c>
      <c r="GL941">
        <f t="shared" si="580"/>
        <v>0</v>
      </c>
      <c r="GM941">
        <f t="shared" si="581"/>
        <v>2170.58</v>
      </c>
      <c r="GN941">
        <f t="shared" si="582"/>
        <v>0</v>
      </c>
      <c r="GO941">
        <f t="shared" si="583"/>
        <v>0</v>
      </c>
      <c r="GP941">
        <f t="shared" si="584"/>
        <v>2170.58</v>
      </c>
      <c r="GR941">
        <v>0</v>
      </c>
      <c r="GS941">
        <v>3</v>
      </c>
      <c r="GT941">
        <v>0</v>
      </c>
      <c r="GU941" t="s">
        <v>3</v>
      </c>
      <c r="GV941">
        <f t="shared" si="585"/>
        <v>0</v>
      </c>
      <c r="GW941">
        <v>1</v>
      </c>
      <c r="GX941">
        <f t="shared" si="586"/>
        <v>0</v>
      </c>
      <c r="HA941">
        <v>0</v>
      </c>
      <c r="HB941">
        <v>0</v>
      </c>
      <c r="HC941">
        <f t="shared" si="587"/>
        <v>0</v>
      </c>
      <c r="HE941" t="s">
        <v>3</v>
      </c>
      <c r="HF941" t="s">
        <v>3</v>
      </c>
      <c r="HM941" t="s">
        <v>3</v>
      </c>
      <c r="HN941" t="s">
        <v>3</v>
      </c>
      <c r="HO941" t="s">
        <v>3</v>
      </c>
      <c r="HP941" t="s">
        <v>3</v>
      </c>
      <c r="HQ941" t="s">
        <v>3</v>
      </c>
      <c r="IK941">
        <v>0</v>
      </c>
    </row>
    <row r="942" spans="1:245" x14ac:dyDescent="0.2">
      <c r="A942">
        <v>17</v>
      </c>
      <c r="B942">
        <v>1</v>
      </c>
      <c r="C942">
        <f>ROW(SmtRes!A339)</f>
        <v>339</v>
      </c>
      <c r="D942">
        <f>ROW(EtalonRes!A345)</f>
        <v>345</v>
      </c>
      <c r="E942" t="s">
        <v>344</v>
      </c>
      <c r="F942" t="s">
        <v>148</v>
      </c>
      <c r="G942" t="s">
        <v>149</v>
      </c>
      <c r="H942" t="s">
        <v>56</v>
      </c>
      <c r="I942">
        <f>ROUND((40+4+20)/100,9)</f>
        <v>0.64</v>
      </c>
      <c r="J942">
        <v>0</v>
      </c>
      <c r="K942">
        <f>ROUND((40+4+20)/100,9)</f>
        <v>0.64</v>
      </c>
      <c r="O942">
        <f t="shared" si="556"/>
        <v>1159.53</v>
      </c>
      <c r="P942">
        <f t="shared" si="557"/>
        <v>118</v>
      </c>
      <c r="Q942">
        <f t="shared" si="558"/>
        <v>10.38</v>
      </c>
      <c r="R942">
        <f t="shared" si="559"/>
        <v>0.05</v>
      </c>
      <c r="S942">
        <f t="shared" si="560"/>
        <v>1031.1500000000001</v>
      </c>
      <c r="T942">
        <f t="shared" si="561"/>
        <v>0</v>
      </c>
      <c r="U942">
        <f t="shared" si="562"/>
        <v>2.2016</v>
      </c>
      <c r="V942">
        <f t="shared" si="563"/>
        <v>0</v>
      </c>
      <c r="W942">
        <f t="shared" si="564"/>
        <v>0</v>
      </c>
      <c r="X942">
        <f t="shared" si="565"/>
        <v>721.81</v>
      </c>
      <c r="Y942">
        <f t="shared" si="566"/>
        <v>103.12</v>
      </c>
      <c r="AA942">
        <v>1423013546</v>
      </c>
      <c r="AB942">
        <f t="shared" si="567"/>
        <v>1811.76</v>
      </c>
      <c r="AC942">
        <f t="shared" si="568"/>
        <v>184.37</v>
      </c>
      <c r="AD942">
        <f t="shared" si="588"/>
        <v>16.22</v>
      </c>
      <c r="AE942">
        <f t="shared" si="569"/>
        <v>0.08</v>
      </c>
      <c r="AF942">
        <f t="shared" si="570"/>
        <v>1611.17</v>
      </c>
      <c r="AG942">
        <f t="shared" si="571"/>
        <v>0</v>
      </c>
      <c r="AH942">
        <f t="shared" si="572"/>
        <v>3.44</v>
      </c>
      <c r="AI942">
        <f t="shared" si="573"/>
        <v>0</v>
      </c>
      <c r="AJ942">
        <f t="shared" si="574"/>
        <v>0</v>
      </c>
      <c r="AK942">
        <v>1811.76</v>
      </c>
      <c r="AL942">
        <v>184.37</v>
      </c>
      <c r="AM942">
        <v>16.22</v>
      </c>
      <c r="AN942">
        <v>0.08</v>
      </c>
      <c r="AO942">
        <v>1611.17</v>
      </c>
      <c r="AP942">
        <v>0</v>
      </c>
      <c r="AQ942">
        <v>3.44</v>
      </c>
      <c r="AR942">
        <v>0</v>
      </c>
      <c r="AS942">
        <v>0</v>
      </c>
      <c r="AT942">
        <v>70</v>
      </c>
      <c r="AU942">
        <v>10</v>
      </c>
      <c r="AV942">
        <v>1</v>
      </c>
      <c r="AW942">
        <v>1</v>
      </c>
      <c r="AZ942">
        <v>1</v>
      </c>
      <c r="BA942">
        <v>1</v>
      </c>
      <c r="BB942">
        <v>1</v>
      </c>
      <c r="BC942">
        <v>1</v>
      </c>
      <c r="BD942" t="s">
        <v>3</v>
      </c>
      <c r="BE942" t="s">
        <v>3</v>
      </c>
      <c r="BF942" t="s">
        <v>3</v>
      </c>
      <c r="BG942" t="s">
        <v>3</v>
      </c>
      <c r="BH942">
        <v>0</v>
      </c>
      <c r="BI942">
        <v>4</v>
      </c>
      <c r="BJ942" t="s">
        <v>150</v>
      </c>
      <c r="BM942">
        <v>0</v>
      </c>
      <c r="BN942">
        <v>0</v>
      </c>
      <c r="BO942" t="s">
        <v>3</v>
      </c>
      <c r="BP942">
        <v>0</v>
      </c>
      <c r="BQ942">
        <v>1</v>
      </c>
      <c r="BR942">
        <v>0</v>
      </c>
      <c r="BS942">
        <v>1</v>
      </c>
      <c r="BT942">
        <v>1</v>
      </c>
      <c r="BU942">
        <v>1</v>
      </c>
      <c r="BV942">
        <v>1</v>
      </c>
      <c r="BW942">
        <v>1</v>
      </c>
      <c r="BX942">
        <v>1</v>
      </c>
      <c r="BY942" t="s">
        <v>3</v>
      </c>
      <c r="BZ942">
        <v>70</v>
      </c>
      <c r="CA942">
        <v>10</v>
      </c>
      <c r="CB942" t="s">
        <v>3</v>
      </c>
      <c r="CE942">
        <v>0</v>
      </c>
      <c r="CF942">
        <v>0</v>
      </c>
      <c r="CG942">
        <v>0</v>
      </c>
      <c r="CM942">
        <v>0</v>
      </c>
      <c r="CN942" t="s">
        <v>3</v>
      </c>
      <c r="CO942">
        <v>0</v>
      </c>
      <c r="CP942">
        <f t="shared" si="575"/>
        <v>1159.5300000000002</v>
      </c>
      <c r="CQ942">
        <f t="shared" si="589"/>
        <v>184.37</v>
      </c>
      <c r="CR942">
        <f t="shared" si="590"/>
        <v>16.22</v>
      </c>
      <c r="CS942">
        <f t="shared" si="591"/>
        <v>0.08</v>
      </c>
      <c r="CT942">
        <f t="shared" si="592"/>
        <v>1611.17</v>
      </c>
      <c r="CU942">
        <f t="shared" si="576"/>
        <v>0</v>
      </c>
      <c r="CV942">
        <f t="shared" si="593"/>
        <v>3.44</v>
      </c>
      <c r="CW942">
        <f t="shared" si="577"/>
        <v>0</v>
      </c>
      <c r="CX942">
        <f t="shared" si="578"/>
        <v>0</v>
      </c>
      <c r="CY942">
        <f t="shared" si="594"/>
        <v>721.80499999999995</v>
      </c>
      <c r="CZ942">
        <f t="shared" si="595"/>
        <v>103.11499999999999</v>
      </c>
      <c r="DC942" t="s">
        <v>3</v>
      </c>
      <c r="DD942" t="s">
        <v>3</v>
      </c>
      <c r="DE942" t="s">
        <v>3</v>
      </c>
      <c r="DF942" t="s">
        <v>3</v>
      </c>
      <c r="DG942" t="s">
        <v>3</v>
      </c>
      <c r="DH942" t="s">
        <v>3</v>
      </c>
      <c r="DI942" t="s">
        <v>3</v>
      </c>
      <c r="DJ942" t="s">
        <v>3</v>
      </c>
      <c r="DK942" t="s">
        <v>3</v>
      </c>
      <c r="DL942" t="s">
        <v>3</v>
      </c>
      <c r="DM942" t="s">
        <v>3</v>
      </c>
      <c r="DN942">
        <v>0</v>
      </c>
      <c r="DO942">
        <v>0</v>
      </c>
      <c r="DP942">
        <v>1</v>
      </c>
      <c r="DQ942">
        <v>1</v>
      </c>
      <c r="DU942">
        <v>1003</v>
      </c>
      <c r="DV942" t="s">
        <v>56</v>
      </c>
      <c r="DW942" t="s">
        <v>56</v>
      </c>
      <c r="DX942">
        <v>100</v>
      </c>
      <c r="DZ942" t="s">
        <v>3</v>
      </c>
      <c r="EA942" t="s">
        <v>3</v>
      </c>
      <c r="EB942" t="s">
        <v>3</v>
      </c>
      <c r="EC942" t="s">
        <v>3</v>
      </c>
      <c r="EE942">
        <v>1306206291</v>
      </c>
      <c r="EF942">
        <v>1</v>
      </c>
      <c r="EG942" t="s">
        <v>23</v>
      </c>
      <c r="EH942">
        <v>0</v>
      </c>
      <c r="EI942" t="s">
        <v>3</v>
      </c>
      <c r="EJ942">
        <v>4</v>
      </c>
      <c r="EK942">
        <v>0</v>
      </c>
      <c r="EL942" t="s">
        <v>24</v>
      </c>
      <c r="EM942" t="s">
        <v>25</v>
      </c>
      <c r="EO942" t="s">
        <v>3</v>
      </c>
      <c r="EQ942">
        <v>0</v>
      </c>
      <c r="ER942">
        <v>1811.76</v>
      </c>
      <c r="ES942">
        <v>184.37</v>
      </c>
      <c r="ET942">
        <v>16.22</v>
      </c>
      <c r="EU942">
        <v>0.08</v>
      </c>
      <c r="EV942">
        <v>1611.17</v>
      </c>
      <c r="EW942">
        <v>3.44</v>
      </c>
      <c r="EX942">
        <v>0</v>
      </c>
      <c r="EY942">
        <v>0</v>
      </c>
      <c r="FQ942">
        <v>0</v>
      </c>
      <c r="FR942">
        <f t="shared" si="579"/>
        <v>0</v>
      </c>
      <c r="FS942">
        <v>0</v>
      </c>
      <c r="FX942">
        <v>70</v>
      </c>
      <c r="FY942">
        <v>10</v>
      </c>
      <c r="GA942" t="s">
        <v>3</v>
      </c>
      <c r="GD942">
        <v>0</v>
      </c>
      <c r="GF942">
        <v>1564354006</v>
      </c>
      <c r="GG942">
        <v>2</v>
      </c>
      <c r="GH942">
        <v>1</v>
      </c>
      <c r="GI942">
        <v>-2</v>
      </c>
      <c r="GJ942">
        <v>0</v>
      </c>
      <c r="GK942">
        <f>ROUND(R942*(R12)/100,2)</f>
        <v>0.08</v>
      </c>
      <c r="GL942">
        <f t="shared" si="580"/>
        <v>0</v>
      </c>
      <c r="GM942">
        <f t="shared" si="581"/>
        <v>1984.54</v>
      </c>
      <c r="GN942">
        <f t="shared" si="582"/>
        <v>0</v>
      </c>
      <c r="GO942">
        <f t="shared" si="583"/>
        <v>0</v>
      </c>
      <c r="GP942">
        <f t="shared" si="584"/>
        <v>1984.54</v>
      </c>
      <c r="GR942">
        <v>0</v>
      </c>
      <c r="GS942">
        <v>3</v>
      </c>
      <c r="GT942">
        <v>0</v>
      </c>
      <c r="GU942" t="s">
        <v>3</v>
      </c>
      <c r="GV942">
        <f t="shared" si="585"/>
        <v>0</v>
      </c>
      <c r="GW942">
        <v>1</v>
      </c>
      <c r="GX942">
        <f t="shared" si="586"/>
        <v>0</v>
      </c>
      <c r="HA942">
        <v>0</v>
      </c>
      <c r="HB942">
        <v>0</v>
      </c>
      <c r="HC942">
        <f t="shared" si="587"/>
        <v>0</v>
      </c>
      <c r="HE942" t="s">
        <v>3</v>
      </c>
      <c r="HF942" t="s">
        <v>3</v>
      </c>
      <c r="HM942" t="s">
        <v>3</v>
      </c>
      <c r="HN942" t="s">
        <v>3</v>
      </c>
      <c r="HO942" t="s">
        <v>3</v>
      </c>
      <c r="HP942" t="s">
        <v>3</v>
      </c>
      <c r="HQ942" t="s">
        <v>3</v>
      </c>
      <c r="IK942">
        <v>0</v>
      </c>
    </row>
    <row r="944" spans="1:245" x14ac:dyDescent="0.2">
      <c r="A944" s="2">
        <v>51</v>
      </c>
      <c r="B944" s="2">
        <f>B921</f>
        <v>1</v>
      </c>
      <c r="C944" s="2">
        <f>A921</f>
        <v>5</v>
      </c>
      <c r="D944" s="2">
        <f>ROW(A921)</f>
        <v>921</v>
      </c>
      <c r="E944" s="2"/>
      <c r="F944" s="2" t="str">
        <f>IF(F921&lt;&gt;"",F921,"")</f>
        <v>Новый подраздел</v>
      </c>
      <c r="G944" s="2" t="str">
        <f>IF(G921&lt;&gt;"",G921,"")</f>
        <v>Автоматизированный узел управления системой отопления и вентиляции воздуха</v>
      </c>
      <c r="H944" s="2">
        <v>0</v>
      </c>
      <c r="I944" s="2"/>
      <c r="J944" s="2"/>
      <c r="K944" s="2"/>
      <c r="L944" s="2"/>
      <c r="M944" s="2"/>
      <c r="N944" s="2"/>
      <c r="O944" s="2">
        <f t="shared" ref="O944:T944" si="596">ROUND(AB944,2)</f>
        <v>46834.58</v>
      </c>
      <c r="P944" s="2">
        <f t="shared" si="596"/>
        <v>911.11</v>
      </c>
      <c r="Q944" s="2">
        <f t="shared" si="596"/>
        <v>22.49</v>
      </c>
      <c r="R944" s="2">
        <f t="shared" si="596"/>
        <v>0.11</v>
      </c>
      <c r="S944" s="2">
        <f t="shared" si="596"/>
        <v>45900.98</v>
      </c>
      <c r="T944" s="2">
        <f t="shared" si="596"/>
        <v>0</v>
      </c>
      <c r="U944" s="2">
        <f>AH944</f>
        <v>102.0732</v>
      </c>
      <c r="V944" s="2">
        <f>AI944</f>
        <v>0</v>
      </c>
      <c r="W944" s="2">
        <f>ROUND(AJ944,2)</f>
        <v>0</v>
      </c>
      <c r="X944" s="2">
        <f>ROUND(AK944,2)</f>
        <v>32130.7</v>
      </c>
      <c r="Y944" s="2">
        <f>ROUND(AL944,2)</f>
        <v>4590.1099999999997</v>
      </c>
      <c r="Z944" s="2"/>
      <c r="AA944" s="2"/>
      <c r="AB944" s="2">
        <f>ROUND(SUMIF(AA925:AA942,"=1423013546",O925:O942),2)</f>
        <v>46834.58</v>
      </c>
      <c r="AC944" s="2">
        <f>ROUND(SUMIF(AA925:AA942,"=1423013546",P925:P942),2)</f>
        <v>911.11</v>
      </c>
      <c r="AD944" s="2">
        <f>ROUND(SUMIF(AA925:AA942,"=1423013546",Q925:Q942),2)</f>
        <v>22.49</v>
      </c>
      <c r="AE944" s="2">
        <f>ROUND(SUMIF(AA925:AA942,"=1423013546",R925:R942),2)</f>
        <v>0.11</v>
      </c>
      <c r="AF944" s="2">
        <f>ROUND(SUMIF(AA925:AA942,"=1423013546",S925:S942),2)</f>
        <v>45900.98</v>
      </c>
      <c r="AG944" s="2">
        <f>ROUND(SUMIF(AA925:AA942,"=1423013546",T925:T942),2)</f>
        <v>0</v>
      </c>
      <c r="AH944" s="2">
        <f>SUMIF(AA925:AA942,"=1423013546",U925:U942)</f>
        <v>102.0732</v>
      </c>
      <c r="AI944" s="2">
        <f>SUMIF(AA925:AA942,"=1423013546",V925:V942)</f>
        <v>0</v>
      </c>
      <c r="AJ944" s="2">
        <f>ROUND(SUMIF(AA925:AA942,"=1423013546",W925:W942),2)</f>
        <v>0</v>
      </c>
      <c r="AK944" s="2">
        <f>ROUND(SUMIF(AA925:AA942,"=1423013546",X925:X942),2)</f>
        <v>32130.7</v>
      </c>
      <c r="AL944" s="2">
        <f>ROUND(SUMIF(AA925:AA942,"=1423013546",Y925:Y942),2)</f>
        <v>4590.1099999999997</v>
      </c>
      <c r="AM944" s="2"/>
      <c r="AN944" s="2"/>
      <c r="AO944" s="2">
        <f t="shared" ref="AO944:BD944" si="597">ROUND(BX944,2)</f>
        <v>0</v>
      </c>
      <c r="AP944" s="2">
        <f t="shared" si="597"/>
        <v>0</v>
      </c>
      <c r="AQ944" s="2">
        <f t="shared" si="597"/>
        <v>0</v>
      </c>
      <c r="AR944" s="2">
        <f t="shared" si="597"/>
        <v>83555.570000000007</v>
      </c>
      <c r="AS944" s="2">
        <f t="shared" si="597"/>
        <v>0</v>
      </c>
      <c r="AT944" s="2">
        <f t="shared" si="597"/>
        <v>0</v>
      </c>
      <c r="AU944" s="2">
        <f t="shared" si="597"/>
        <v>83555.570000000007</v>
      </c>
      <c r="AV944" s="2">
        <f t="shared" si="597"/>
        <v>911.11</v>
      </c>
      <c r="AW944" s="2">
        <f t="shared" si="597"/>
        <v>911.11</v>
      </c>
      <c r="AX944" s="2">
        <f t="shared" si="597"/>
        <v>0</v>
      </c>
      <c r="AY944" s="2">
        <f t="shared" si="597"/>
        <v>911.11</v>
      </c>
      <c r="AZ944" s="2">
        <f t="shared" si="597"/>
        <v>0</v>
      </c>
      <c r="BA944" s="2">
        <f t="shared" si="597"/>
        <v>0</v>
      </c>
      <c r="BB944" s="2">
        <f t="shared" si="597"/>
        <v>0</v>
      </c>
      <c r="BC944" s="2">
        <f t="shared" si="597"/>
        <v>0</v>
      </c>
      <c r="BD944" s="2">
        <f t="shared" si="597"/>
        <v>0</v>
      </c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  <c r="BV944" s="2"/>
      <c r="BW944" s="2"/>
      <c r="BX944" s="2">
        <f>ROUND(SUMIF(AA925:AA942,"=1423013546",FQ925:FQ942),2)</f>
        <v>0</v>
      </c>
      <c r="BY944" s="2">
        <f>ROUND(SUMIF(AA925:AA942,"=1423013546",FR925:FR942),2)</f>
        <v>0</v>
      </c>
      <c r="BZ944" s="2">
        <f>ROUND(SUMIF(AA925:AA942,"=1423013546",GL925:GL942),2)</f>
        <v>0</v>
      </c>
      <c r="CA944" s="2">
        <f>ROUND(SUMIF(AA925:AA942,"=1423013546",GM925:GM942),2)</f>
        <v>83555.570000000007</v>
      </c>
      <c r="CB944" s="2">
        <f>ROUND(SUMIF(AA925:AA942,"=1423013546",GN925:GN942),2)</f>
        <v>0</v>
      </c>
      <c r="CC944" s="2">
        <f>ROUND(SUMIF(AA925:AA942,"=1423013546",GO925:GO942),2)</f>
        <v>0</v>
      </c>
      <c r="CD944" s="2">
        <f>ROUND(SUMIF(AA925:AA942,"=1423013546",GP925:GP942),2)</f>
        <v>83555.570000000007</v>
      </c>
      <c r="CE944" s="2">
        <f>AC944-BX944</f>
        <v>911.11</v>
      </c>
      <c r="CF944" s="2">
        <f>AC944-BY944</f>
        <v>911.11</v>
      </c>
      <c r="CG944" s="2">
        <f>BX944-BZ944</f>
        <v>0</v>
      </c>
      <c r="CH944" s="2">
        <f>AC944-BX944-BY944+BZ944</f>
        <v>911.11</v>
      </c>
      <c r="CI944" s="2">
        <f>BY944-BZ944</f>
        <v>0</v>
      </c>
      <c r="CJ944" s="2">
        <f>ROUND(SUMIF(AA925:AA942,"=1423013546",GX925:GX942),2)</f>
        <v>0</v>
      </c>
      <c r="CK944" s="2">
        <f>ROUND(SUMIF(AA925:AA942,"=1423013546",GY925:GY942),2)</f>
        <v>0</v>
      </c>
      <c r="CL944" s="2">
        <f>ROUND(SUMIF(AA925:AA942,"=1423013546",GZ925:GZ942),2)</f>
        <v>0</v>
      </c>
      <c r="CM944" s="2">
        <f>ROUND(SUMIF(AA925:AA942,"=1423013546",HD925:HD942),2)</f>
        <v>0</v>
      </c>
      <c r="CN944" s="2"/>
      <c r="CO944" s="2"/>
      <c r="CP944" s="2"/>
      <c r="CQ944" s="2"/>
      <c r="CR944" s="2"/>
      <c r="CS944" s="2"/>
      <c r="CT944" s="2"/>
      <c r="CU944" s="2"/>
      <c r="CV944" s="2"/>
      <c r="CW944" s="2"/>
      <c r="CX944" s="2"/>
      <c r="CY944" s="2"/>
      <c r="CZ944" s="2"/>
      <c r="DA944" s="2"/>
      <c r="DB944" s="2"/>
      <c r="DC944" s="2"/>
      <c r="DD944" s="2"/>
      <c r="DE944" s="2"/>
      <c r="DF944" s="2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>
        <v>0</v>
      </c>
    </row>
    <row r="946" spans="1:28" x14ac:dyDescent="0.2">
      <c r="A946" s="4">
        <v>50</v>
      </c>
      <c r="B946" s="4">
        <v>0</v>
      </c>
      <c r="C946" s="4">
        <v>0</v>
      </c>
      <c r="D946" s="4">
        <v>1</v>
      </c>
      <c r="E946" s="4">
        <v>201</v>
      </c>
      <c r="F946" s="4">
        <f>ROUND(Source!O944,O946)</f>
        <v>46834.58</v>
      </c>
      <c r="G946" s="4" t="s">
        <v>66</v>
      </c>
      <c r="H946" s="4" t="s">
        <v>67</v>
      </c>
      <c r="I946" s="4"/>
      <c r="J946" s="4"/>
      <c r="K946" s="4">
        <v>201</v>
      </c>
      <c r="L946" s="4">
        <v>1</v>
      </c>
      <c r="M946" s="4">
        <v>3</v>
      </c>
      <c r="N946" s="4" t="s">
        <v>3</v>
      </c>
      <c r="O946" s="4">
        <v>2</v>
      </c>
      <c r="P946" s="4"/>
      <c r="Q946" s="4"/>
      <c r="R946" s="4"/>
      <c r="S946" s="4"/>
      <c r="T946" s="4"/>
      <c r="U946" s="4"/>
      <c r="V946" s="4"/>
      <c r="W946" s="4">
        <v>46834.58</v>
      </c>
      <c r="X946" s="4">
        <v>1</v>
      </c>
      <c r="Y946" s="4">
        <v>46834.58</v>
      </c>
      <c r="Z946" s="4"/>
      <c r="AA946" s="4"/>
      <c r="AB946" s="4"/>
    </row>
    <row r="947" spans="1:28" x14ac:dyDescent="0.2">
      <c r="A947" s="4">
        <v>50</v>
      </c>
      <c r="B947" s="4">
        <v>0</v>
      </c>
      <c r="C947" s="4">
        <v>0</v>
      </c>
      <c r="D947" s="4">
        <v>1</v>
      </c>
      <c r="E947" s="4">
        <v>202</v>
      </c>
      <c r="F947" s="4">
        <f>ROUND(Source!P944,O947)</f>
        <v>911.11</v>
      </c>
      <c r="G947" s="4" t="s">
        <v>68</v>
      </c>
      <c r="H947" s="4" t="s">
        <v>69</v>
      </c>
      <c r="I947" s="4"/>
      <c r="J947" s="4"/>
      <c r="K947" s="4">
        <v>202</v>
      </c>
      <c r="L947" s="4">
        <v>2</v>
      </c>
      <c r="M947" s="4">
        <v>3</v>
      </c>
      <c r="N947" s="4" t="s">
        <v>3</v>
      </c>
      <c r="O947" s="4">
        <v>2</v>
      </c>
      <c r="P947" s="4"/>
      <c r="Q947" s="4"/>
      <c r="R947" s="4"/>
      <c r="S947" s="4"/>
      <c r="T947" s="4"/>
      <c r="U947" s="4"/>
      <c r="V947" s="4"/>
      <c r="W947" s="4">
        <v>911.11</v>
      </c>
      <c r="X947" s="4">
        <v>1</v>
      </c>
      <c r="Y947" s="4">
        <v>911.11</v>
      </c>
      <c r="Z947" s="4"/>
      <c r="AA947" s="4"/>
      <c r="AB947" s="4"/>
    </row>
    <row r="948" spans="1:28" x14ac:dyDescent="0.2">
      <c r="A948" s="4">
        <v>50</v>
      </c>
      <c r="B948" s="4">
        <v>0</v>
      </c>
      <c r="C948" s="4">
        <v>0</v>
      </c>
      <c r="D948" s="4">
        <v>1</v>
      </c>
      <c r="E948" s="4">
        <v>222</v>
      </c>
      <c r="F948" s="4">
        <f>ROUND(Source!AO944,O948)</f>
        <v>0</v>
      </c>
      <c r="G948" s="4" t="s">
        <v>70</v>
      </c>
      <c r="H948" s="4" t="s">
        <v>71</v>
      </c>
      <c r="I948" s="4"/>
      <c r="J948" s="4"/>
      <c r="K948" s="4">
        <v>222</v>
      </c>
      <c r="L948" s="4">
        <v>3</v>
      </c>
      <c r="M948" s="4">
        <v>3</v>
      </c>
      <c r="N948" s="4" t="s">
        <v>3</v>
      </c>
      <c r="O948" s="4">
        <v>2</v>
      </c>
      <c r="P948" s="4"/>
      <c r="Q948" s="4"/>
      <c r="R948" s="4"/>
      <c r="S948" s="4"/>
      <c r="T948" s="4"/>
      <c r="U948" s="4"/>
      <c r="V948" s="4"/>
      <c r="W948" s="4">
        <v>0</v>
      </c>
      <c r="X948" s="4">
        <v>1</v>
      </c>
      <c r="Y948" s="4">
        <v>0</v>
      </c>
      <c r="Z948" s="4"/>
      <c r="AA948" s="4"/>
      <c r="AB948" s="4"/>
    </row>
    <row r="949" spans="1:28" x14ac:dyDescent="0.2">
      <c r="A949" s="4">
        <v>50</v>
      </c>
      <c r="B949" s="4">
        <v>0</v>
      </c>
      <c r="C949" s="4">
        <v>0</v>
      </c>
      <c r="D949" s="4">
        <v>1</v>
      </c>
      <c r="E949" s="4">
        <v>225</v>
      </c>
      <c r="F949" s="4">
        <f>ROUND(Source!AV944,O949)</f>
        <v>911.11</v>
      </c>
      <c r="G949" s="4" t="s">
        <v>72</v>
      </c>
      <c r="H949" s="4" t="s">
        <v>73</v>
      </c>
      <c r="I949" s="4"/>
      <c r="J949" s="4"/>
      <c r="K949" s="4">
        <v>225</v>
      </c>
      <c r="L949" s="4">
        <v>4</v>
      </c>
      <c r="M949" s="4">
        <v>3</v>
      </c>
      <c r="N949" s="4" t="s">
        <v>3</v>
      </c>
      <c r="O949" s="4">
        <v>2</v>
      </c>
      <c r="P949" s="4"/>
      <c r="Q949" s="4"/>
      <c r="R949" s="4"/>
      <c r="S949" s="4"/>
      <c r="T949" s="4"/>
      <c r="U949" s="4"/>
      <c r="V949" s="4"/>
      <c r="W949" s="4">
        <v>911.11</v>
      </c>
      <c r="X949" s="4">
        <v>1</v>
      </c>
      <c r="Y949" s="4">
        <v>911.11</v>
      </c>
      <c r="Z949" s="4"/>
      <c r="AA949" s="4"/>
      <c r="AB949" s="4"/>
    </row>
    <row r="950" spans="1:28" x14ac:dyDescent="0.2">
      <c r="A950" s="4">
        <v>50</v>
      </c>
      <c r="B950" s="4">
        <v>0</v>
      </c>
      <c r="C950" s="4">
        <v>0</v>
      </c>
      <c r="D950" s="4">
        <v>1</v>
      </c>
      <c r="E950" s="4">
        <v>226</v>
      </c>
      <c r="F950" s="4">
        <f>ROUND(Source!AW944,O950)</f>
        <v>911.11</v>
      </c>
      <c r="G950" s="4" t="s">
        <v>74</v>
      </c>
      <c r="H950" s="4" t="s">
        <v>75</v>
      </c>
      <c r="I950" s="4"/>
      <c r="J950" s="4"/>
      <c r="K950" s="4">
        <v>226</v>
      </c>
      <c r="L950" s="4">
        <v>5</v>
      </c>
      <c r="M950" s="4">
        <v>3</v>
      </c>
      <c r="N950" s="4" t="s">
        <v>3</v>
      </c>
      <c r="O950" s="4">
        <v>2</v>
      </c>
      <c r="P950" s="4"/>
      <c r="Q950" s="4"/>
      <c r="R950" s="4"/>
      <c r="S950" s="4"/>
      <c r="T950" s="4"/>
      <c r="U950" s="4"/>
      <c r="V950" s="4"/>
      <c r="W950" s="4">
        <v>911.11</v>
      </c>
      <c r="X950" s="4">
        <v>1</v>
      </c>
      <c r="Y950" s="4">
        <v>911.11</v>
      </c>
      <c r="Z950" s="4"/>
      <c r="AA950" s="4"/>
      <c r="AB950" s="4"/>
    </row>
    <row r="951" spans="1:28" x14ac:dyDescent="0.2">
      <c r="A951" s="4">
        <v>50</v>
      </c>
      <c r="B951" s="4">
        <v>0</v>
      </c>
      <c r="C951" s="4">
        <v>0</v>
      </c>
      <c r="D951" s="4">
        <v>1</v>
      </c>
      <c r="E951" s="4">
        <v>227</v>
      </c>
      <c r="F951" s="4">
        <f>ROUND(Source!AX944,O951)</f>
        <v>0</v>
      </c>
      <c r="G951" s="4" t="s">
        <v>76</v>
      </c>
      <c r="H951" s="4" t="s">
        <v>77</v>
      </c>
      <c r="I951" s="4"/>
      <c r="J951" s="4"/>
      <c r="K951" s="4">
        <v>227</v>
      </c>
      <c r="L951" s="4">
        <v>6</v>
      </c>
      <c r="M951" s="4">
        <v>3</v>
      </c>
      <c r="N951" s="4" t="s">
        <v>3</v>
      </c>
      <c r="O951" s="4">
        <v>2</v>
      </c>
      <c r="P951" s="4"/>
      <c r="Q951" s="4"/>
      <c r="R951" s="4"/>
      <c r="S951" s="4"/>
      <c r="T951" s="4"/>
      <c r="U951" s="4"/>
      <c r="V951" s="4"/>
      <c r="W951" s="4">
        <v>0</v>
      </c>
      <c r="X951" s="4">
        <v>1</v>
      </c>
      <c r="Y951" s="4">
        <v>0</v>
      </c>
      <c r="Z951" s="4"/>
      <c r="AA951" s="4"/>
      <c r="AB951" s="4"/>
    </row>
    <row r="952" spans="1:28" x14ac:dyDescent="0.2">
      <c r="A952" s="4">
        <v>50</v>
      </c>
      <c r="B952" s="4">
        <v>0</v>
      </c>
      <c r="C952" s="4">
        <v>0</v>
      </c>
      <c r="D952" s="4">
        <v>1</v>
      </c>
      <c r="E952" s="4">
        <v>228</v>
      </c>
      <c r="F952" s="4">
        <f>ROUND(Source!AY944,O952)</f>
        <v>911.11</v>
      </c>
      <c r="G952" s="4" t="s">
        <v>78</v>
      </c>
      <c r="H952" s="4" t="s">
        <v>79</v>
      </c>
      <c r="I952" s="4"/>
      <c r="J952" s="4"/>
      <c r="K952" s="4">
        <v>228</v>
      </c>
      <c r="L952" s="4">
        <v>7</v>
      </c>
      <c r="M952" s="4">
        <v>3</v>
      </c>
      <c r="N952" s="4" t="s">
        <v>3</v>
      </c>
      <c r="O952" s="4">
        <v>2</v>
      </c>
      <c r="P952" s="4"/>
      <c r="Q952" s="4"/>
      <c r="R952" s="4"/>
      <c r="S952" s="4"/>
      <c r="T952" s="4"/>
      <c r="U952" s="4"/>
      <c r="V952" s="4"/>
      <c r="W952" s="4">
        <v>911.11</v>
      </c>
      <c r="X952" s="4">
        <v>1</v>
      </c>
      <c r="Y952" s="4">
        <v>911.11</v>
      </c>
      <c r="Z952" s="4"/>
      <c r="AA952" s="4"/>
      <c r="AB952" s="4"/>
    </row>
    <row r="953" spans="1:28" x14ac:dyDescent="0.2">
      <c r="A953" s="4">
        <v>50</v>
      </c>
      <c r="B953" s="4">
        <v>0</v>
      </c>
      <c r="C953" s="4">
        <v>0</v>
      </c>
      <c r="D953" s="4">
        <v>1</v>
      </c>
      <c r="E953" s="4">
        <v>216</v>
      </c>
      <c r="F953" s="4">
        <f>ROUND(Source!AP944,O953)</f>
        <v>0</v>
      </c>
      <c r="G953" s="4" t="s">
        <v>80</v>
      </c>
      <c r="H953" s="4" t="s">
        <v>81</v>
      </c>
      <c r="I953" s="4"/>
      <c r="J953" s="4"/>
      <c r="K953" s="4">
        <v>216</v>
      </c>
      <c r="L953" s="4">
        <v>8</v>
      </c>
      <c r="M953" s="4">
        <v>3</v>
      </c>
      <c r="N953" s="4" t="s">
        <v>3</v>
      </c>
      <c r="O953" s="4">
        <v>2</v>
      </c>
      <c r="P953" s="4"/>
      <c r="Q953" s="4"/>
      <c r="R953" s="4"/>
      <c r="S953" s="4"/>
      <c r="T953" s="4"/>
      <c r="U953" s="4"/>
      <c r="V953" s="4"/>
      <c r="W953" s="4">
        <v>0</v>
      </c>
      <c r="X953" s="4">
        <v>1</v>
      </c>
      <c r="Y953" s="4">
        <v>0</v>
      </c>
      <c r="Z953" s="4"/>
      <c r="AA953" s="4"/>
      <c r="AB953" s="4"/>
    </row>
    <row r="954" spans="1:28" x14ac:dyDescent="0.2">
      <c r="A954" s="4">
        <v>50</v>
      </c>
      <c r="B954" s="4">
        <v>0</v>
      </c>
      <c r="C954" s="4">
        <v>0</v>
      </c>
      <c r="D954" s="4">
        <v>1</v>
      </c>
      <c r="E954" s="4">
        <v>223</v>
      </c>
      <c r="F954" s="4">
        <f>ROUND(Source!AQ944,O954)</f>
        <v>0</v>
      </c>
      <c r="G954" s="4" t="s">
        <v>82</v>
      </c>
      <c r="H954" s="4" t="s">
        <v>83</v>
      </c>
      <c r="I954" s="4"/>
      <c r="J954" s="4"/>
      <c r="K954" s="4">
        <v>223</v>
      </c>
      <c r="L954" s="4">
        <v>9</v>
      </c>
      <c r="M954" s="4">
        <v>3</v>
      </c>
      <c r="N954" s="4" t="s">
        <v>3</v>
      </c>
      <c r="O954" s="4">
        <v>2</v>
      </c>
      <c r="P954" s="4"/>
      <c r="Q954" s="4"/>
      <c r="R954" s="4"/>
      <c r="S954" s="4"/>
      <c r="T954" s="4"/>
      <c r="U954" s="4"/>
      <c r="V954" s="4"/>
      <c r="W954" s="4">
        <v>0</v>
      </c>
      <c r="X954" s="4">
        <v>1</v>
      </c>
      <c r="Y954" s="4">
        <v>0</v>
      </c>
      <c r="Z954" s="4"/>
      <c r="AA954" s="4"/>
      <c r="AB954" s="4"/>
    </row>
    <row r="955" spans="1:28" x14ac:dyDescent="0.2">
      <c r="A955" s="4">
        <v>50</v>
      </c>
      <c r="B955" s="4">
        <v>0</v>
      </c>
      <c r="C955" s="4">
        <v>0</v>
      </c>
      <c r="D955" s="4">
        <v>1</v>
      </c>
      <c r="E955" s="4">
        <v>229</v>
      </c>
      <c r="F955" s="4">
        <f>ROUND(Source!AZ944,O955)</f>
        <v>0</v>
      </c>
      <c r="G955" s="4" t="s">
        <v>84</v>
      </c>
      <c r="H955" s="4" t="s">
        <v>85</v>
      </c>
      <c r="I955" s="4"/>
      <c r="J955" s="4"/>
      <c r="K955" s="4">
        <v>229</v>
      </c>
      <c r="L955" s="4">
        <v>10</v>
      </c>
      <c r="M955" s="4">
        <v>3</v>
      </c>
      <c r="N955" s="4" t="s">
        <v>3</v>
      </c>
      <c r="O955" s="4">
        <v>2</v>
      </c>
      <c r="P955" s="4"/>
      <c r="Q955" s="4"/>
      <c r="R955" s="4"/>
      <c r="S955" s="4"/>
      <c r="T955" s="4"/>
      <c r="U955" s="4"/>
      <c r="V955" s="4"/>
      <c r="W955" s="4">
        <v>0</v>
      </c>
      <c r="X955" s="4">
        <v>1</v>
      </c>
      <c r="Y955" s="4">
        <v>0</v>
      </c>
      <c r="Z955" s="4"/>
      <c r="AA955" s="4"/>
      <c r="AB955" s="4"/>
    </row>
    <row r="956" spans="1:28" x14ac:dyDescent="0.2">
      <c r="A956" s="4">
        <v>50</v>
      </c>
      <c r="B956" s="4">
        <v>0</v>
      </c>
      <c r="C956" s="4">
        <v>0</v>
      </c>
      <c r="D956" s="4">
        <v>1</v>
      </c>
      <c r="E956" s="4">
        <v>203</v>
      </c>
      <c r="F956" s="4">
        <f>ROUND(Source!Q944,O956)</f>
        <v>22.49</v>
      </c>
      <c r="G956" s="4" t="s">
        <v>86</v>
      </c>
      <c r="H956" s="4" t="s">
        <v>87</v>
      </c>
      <c r="I956" s="4"/>
      <c r="J956" s="4"/>
      <c r="K956" s="4">
        <v>203</v>
      </c>
      <c r="L956" s="4">
        <v>11</v>
      </c>
      <c r="M956" s="4">
        <v>3</v>
      </c>
      <c r="N956" s="4" t="s">
        <v>3</v>
      </c>
      <c r="O956" s="4">
        <v>2</v>
      </c>
      <c r="P956" s="4"/>
      <c r="Q956" s="4"/>
      <c r="R956" s="4"/>
      <c r="S956" s="4"/>
      <c r="T956" s="4"/>
      <c r="U956" s="4"/>
      <c r="V956" s="4"/>
      <c r="W956" s="4">
        <v>22.49</v>
      </c>
      <c r="X956" s="4">
        <v>1</v>
      </c>
      <c r="Y956" s="4">
        <v>22.49</v>
      </c>
      <c r="Z956" s="4"/>
      <c r="AA956" s="4"/>
      <c r="AB956" s="4"/>
    </row>
    <row r="957" spans="1:28" x14ac:dyDescent="0.2">
      <c r="A957" s="4">
        <v>50</v>
      </c>
      <c r="B957" s="4">
        <v>0</v>
      </c>
      <c r="C957" s="4">
        <v>0</v>
      </c>
      <c r="D957" s="4">
        <v>1</v>
      </c>
      <c r="E957" s="4">
        <v>231</v>
      </c>
      <c r="F957" s="4">
        <f>ROUND(Source!BB944,O957)</f>
        <v>0</v>
      </c>
      <c r="G957" s="4" t="s">
        <v>88</v>
      </c>
      <c r="H957" s="4" t="s">
        <v>89</v>
      </c>
      <c r="I957" s="4"/>
      <c r="J957" s="4"/>
      <c r="K957" s="4">
        <v>231</v>
      </c>
      <c r="L957" s="4">
        <v>12</v>
      </c>
      <c r="M957" s="4">
        <v>3</v>
      </c>
      <c r="N957" s="4" t="s">
        <v>3</v>
      </c>
      <c r="O957" s="4">
        <v>2</v>
      </c>
      <c r="P957" s="4"/>
      <c r="Q957" s="4"/>
      <c r="R957" s="4"/>
      <c r="S957" s="4"/>
      <c r="T957" s="4"/>
      <c r="U957" s="4"/>
      <c r="V957" s="4"/>
      <c r="W957" s="4">
        <v>0</v>
      </c>
      <c r="X957" s="4">
        <v>1</v>
      </c>
      <c r="Y957" s="4">
        <v>0</v>
      </c>
      <c r="Z957" s="4"/>
      <c r="AA957" s="4"/>
      <c r="AB957" s="4"/>
    </row>
    <row r="958" spans="1:28" x14ac:dyDescent="0.2">
      <c r="A958" s="4">
        <v>50</v>
      </c>
      <c r="B958" s="4">
        <v>0</v>
      </c>
      <c r="C958" s="4">
        <v>0</v>
      </c>
      <c r="D958" s="4">
        <v>1</v>
      </c>
      <c r="E958" s="4">
        <v>204</v>
      </c>
      <c r="F958" s="4">
        <f>ROUND(Source!R944,O958)</f>
        <v>0.11</v>
      </c>
      <c r="G958" s="4" t="s">
        <v>90</v>
      </c>
      <c r="H958" s="4" t="s">
        <v>91</v>
      </c>
      <c r="I958" s="4"/>
      <c r="J958" s="4"/>
      <c r="K958" s="4">
        <v>204</v>
      </c>
      <c r="L958" s="4">
        <v>13</v>
      </c>
      <c r="M958" s="4">
        <v>3</v>
      </c>
      <c r="N958" s="4" t="s">
        <v>3</v>
      </c>
      <c r="O958" s="4">
        <v>2</v>
      </c>
      <c r="P958" s="4"/>
      <c r="Q958" s="4"/>
      <c r="R958" s="4"/>
      <c r="S958" s="4"/>
      <c r="T958" s="4"/>
      <c r="U958" s="4"/>
      <c r="V958" s="4"/>
      <c r="W958" s="4">
        <v>0.11</v>
      </c>
      <c r="X958" s="4">
        <v>1</v>
      </c>
      <c r="Y958" s="4">
        <v>0.11</v>
      </c>
      <c r="Z958" s="4"/>
      <c r="AA958" s="4"/>
      <c r="AB958" s="4"/>
    </row>
    <row r="959" spans="1:28" x14ac:dyDescent="0.2">
      <c r="A959" s="4">
        <v>50</v>
      </c>
      <c r="B959" s="4">
        <v>0</v>
      </c>
      <c r="C959" s="4">
        <v>0</v>
      </c>
      <c r="D959" s="4">
        <v>1</v>
      </c>
      <c r="E959" s="4">
        <v>205</v>
      </c>
      <c r="F959" s="4">
        <f>ROUND(Source!S944,O959)</f>
        <v>45900.98</v>
      </c>
      <c r="G959" s="4" t="s">
        <v>92</v>
      </c>
      <c r="H959" s="4" t="s">
        <v>93</v>
      </c>
      <c r="I959" s="4"/>
      <c r="J959" s="4"/>
      <c r="K959" s="4">
        <v>205</v>
      </c>
      <c r="L959" s="4">
        <v>14</v>
      </c>
      <c r="M959" s="4">
        <v>3</v>
      </c>
      <c r="N959" s="4" t="s">
        <v>3</v>
      </c>
      <c r="O959" s="4">
        <v>2</v>
      </c>
      <c r="P959" s="4"/>
      <c r="Q959" s="4"/>
      <c r="R959" s="4"/>
      <c r="S959" s="4"/>
      <c r="T959" s="4"/>
      <c r="U959" s="4"/>
      <c r="V959" s="4"/>
      <c r="W959" s="4">
        <v>45900.98</v>
      </c>
      <c r="X959" s="4">
        <v>1</v>
      </c>
      <c r="Y959" s="4">
        <v>45900.98</v>
      </c>
      <c r="Z959" s="4"/>
      <c r="AA959" s="4"/>
      <c r="AB959" s="4"/>
    </row>
    <row r="960" spans="1:28" x14ac:dyDescent="0.2">
      <c r="A960" s="4">
        <v>50</v>
      </c>
      <c r="B960" s="4">
        <v>0</v>
      </c>
      <c r="C960" s="4">
        <v>0</v>
      </c>
      <c r="D960" s="4">
        <v>1</v>
      </c>
      <c r="E960" s="4">
        <v>232</v>
      </c>
      <c r="F960" s="4">
        <f>ROUND(Source!BC944,O960)</f>
        <v>0</v>
      </c>
      <c r="G960" s="4" t="s">
        <v>94</v>
      </c>
      <c r="H960" s="4" t="s">
        <v>95</v>
      </c>
      <c r="I960" s="4"/>
      <c r="J960" s="4"/>
      <c r="K960" s="4">
        <v>232</v>
      </c>
      <c r="L960" s="4">
        <v>15</v>
      </c>
      <c r="M960" s="4">
        <v>3</v>
      </c>
      <c r="N960" s="4" t="s">
        <v>3</v>
      </c>
      <c r="O960" s="4">
        <v>2</v>
      </c>
      <c r="P960" s="4"/>
      <c r="Q960" s="4"/>
      <c r="R960" s="4"/>
      <c r="S960" s="4"/>
      <c r="T960" s="4"/>
      <c r="U960" s="4"/>
      <c r="V960" s="4"/>
      <c r="W960" s="4">
        <v>0</v>
      </c>
      <c r="X960" s="4">
        <v>1</v>
      </c>
      <c r="Y960" s="4">
        <v>0</v>
      </c>
      <c r="Z960" s="4"/>
      <c r="AA960" s="4"/>
      <c r="AB960" s="4"/>
    </row>
    <row r="961" spans="1:206" x14ac:dyDescent="0.2">
      <c r="A961" s="4">
        <v>50</v>
      </c>
      <c r="B961" s="4">
        <v>0</v>
      </c>
      <c r="C961" s="4">
        <v>0</v>
      </c>
      <c r="D961" s="4">
        <v>1</v>
      </c>
      <c r="E961" s="4">
        <v>214</v>
      </c>
      <c r="F961" s="4">
        <f>ROUND(Source!AS944,O961)</f>
        <v>0</v>
      </c>
      <c r="G961" s="4" t="s">
        <v>96</v>
      </c>
      <c r="H961" s="4" t="s">
        <v>97</v>
      </c>
      <c r="I961" s="4"/>
      <c r="J961" s="4"/>
      <c r="K961" s="4">
        <v>214</v>
      </c>
      <c r="L961" s="4">
        <v>16</v>
      </c>
      <c r="M961" s="4">
        <v>3</v>
      </c>
      <c r="N961" s="4" t="s">
        <v>3</v>
      </c>
      <c r="O961" s="4">
        <v>2</v>
      </c>
      <c r="P961" s="4"/>
      <c r="Q961" s="4"/>
      <c r="R961" s="4"/>
      <c r="S961" s="4"/>
      <c r="T961" s="4"/>
      <c r="U961" s="4"/>
      <c r="V961" s="4"/>
      <c r="W961" s="4">
        <v>0</v>
      </c>
      <c r="X961" s="4">
        <v>1</v>
      </c>
      <c r="Y961" s="4">
        <v>0</v>
      </c>
      <c r="Z961" s="4"/>
      <c r="AA961" s="4"/>
      <c r="AB961" s="4"/>
    </row>
    <row r="962" spans="1:206" x14ac:dyDescent="0.2">
      <c r="A962" s="4">
        <v>50</v>
      </c>
      <c r="B962" s="4">
        <v>0</v>
      </c>
      <c r="C962" s="4">
        <v>0</v>
      </c>
      <c r="D962" s="4">
        <v>1</v>
      </c>
      <c r="E962" s="4">
        <v>215</v>
      </c>
      <c r="F962" s="4">
        <f>ROUND(Source!AT944,O962)</f>
        <v>0</v>
      </c>
      <c r="G962" s="4" t="s">
        <v>98</v>
      </c>
      <c r="H962" s="4" t="s">
        <v>99</v>
      </c>
      <c r="I962" s="4"/>
      <c r="J962" s="4"/>
      <c r="K962" s="4">
        <v>215</v>
      </c>
      <c r="L962" s="4">
        <v>17</v>
      </c>
      <c r="M962" s="4">
        <v>3</v>
      </c>
      <c r="N962" s="4" t="s">
        <v>3</v>
      </c>
      <c r="O962" s="4">
        <v>2</v>
      </c>
      <c r="P962" s="4"/>
      <c r="Q962" s="4"/>
      <c r="R962" s="4"/>
      <c r="S962" s="4"/>
      <c r="T962" s="4"/>
      <c r="U962" s="4"/>
      <c r="V962" s="4"/>
      <c r="W962" s="4">
        <v>0</v>
      </c>
      <c r="X962" s="4">
        <v>1</v>
      </c>
      <c r="Y962" s="4">
        <v>0</v>
      </c>
      <c r="Z962" s="4"/>
      <c r="AA962" s="4"/>
      <c r="AB962" s="4"/>
    </row>
    <row r="963" spans="1:206" x14ac:dyDescent="0.2">
      <c r="A963" s="4">
        <v>50</v>
      </c>
      <c r="B963" s="4">
        <v>0</v>
      </c>
      <c r="C963" s="4">
        <v>0</v>
      </c>
      <c r="D963" s="4">
        <v>1</v>
      </c>
      <c r="E963" s="4">
        <v>217</v>
      </c>
      <c r="F963" s="4">
        <f>ROUND(Source!AU944,O963)</f>
        <v>83555.570000000007</v>
      </c>
      <c r="G963" s="4" t="s">
        <v>100</v>
      </c>
      <c r="H963" s="4" t="s">
        <v>101</v>
      </c>
      <c r="I963" s="4"/>
      <c r="J963" s="4"/>
      <c r="K963" s="4">
        <v>217</v>
      </c>
      <c r="L963" s="4">
        <v>18</v>
      </c>
      <c r="M963" s="4">
        <v>3</v>
      </c>
      <c r="N963" s="4" t="s">
        <v>3</v>
      </c>
      <c r="O963" s="4">
        <v>2</v>
      </c>
      <c r="P963" s="4"/>
      <c r="Q963" s="4"/>
      <c r="R963" s="4"/>
      <c r="S963" s="4"/>
      <c r="T963" s="4"/>
      <c r="U963" s="4"/>
      <c r="V963" s="4"/>
      <c r="W963" s="4">
        <v>83555.570000000007</v>
      </c>
      <c r="X963" s="4">
        <v>1</v>
      </c>
      <c r="Y963" s="4">
        <v>83555.570000000007</v>
      </c>
      <c r="Z963" s="4"/>
      <c r="AA963" s="4"/>
      <c r="AB963" s="4"/>
    </row>
    <row r="964" spans="1:206" x14ac:dyDescent="0.2">
      <c r="A964" s="4">
        <v>50</v>
      </c>
      <c r="B964" s="4">
        <v>0</v>
      </c>
      <c r="C964" s="4">
        <v>0</v>
      </c>
      <c r="D964" s="4">
        <v>1</v>
      </c>
      <c r="E964" s="4">
        <v>230</v>
      </c>
      <c r="F964" s="4">
        <f>ROUND(Source!BA944,O964)</f>
        <v>0</v>
      </c>
      <c r="G964" s="4" t="s">
        <v>102</v>
      </c>
      <c r="H964" s="4" t="s">
        <v>103</v>
      </c>
      <c r="I964" s="4"/>
      <c r="J964" s="4"/>
      <c r="K964" s="4">
        <v>230</v>
      </c>
      <c r="L964" s="4">
        <v>19</v>
      </c>
      <c r="M964" s="4">
        <v>3</v>
      </c>
      <c r="N964" s="4" t="s">
        <v>3</v>
      </c>
      <c r="O964" s="4">
        <v>2</v>
      </c>
      <c r="P964" s="4"/>
      <c r="Q964" s="4"/>
      <c r="R964" s="4"/>
      <c r="S964" s="4"/>
      <c r="T964" s="4"/>
      <c r="U964" s="4"/>
      <c r="V964" s="4"/>
      <c r="W964" s="4">
        <v>0</v>
      </c>
      <c r="X964" s="4">
        <v>1</v>
      </c>
      <c r="Y964" s="4">
        <v>0</v>
      </c>
      <c r="Z964" s="4"/>
      <c r="AA964" s="4"/>
      <c r="AB964" s="4"/>
    </row>
    <row r="965" spans="1:206" x14ac:dyDescent="0.2">
      <c r="A965" s="4">
        <v>50</v>
      </c>
      <c r="B965" s="4">
        <v>0</v>
      </c>
      <c r="C965" s="4">
        <v>0</v>
      </c>
      <c r="D965" s="4">
        <v>1</v>
      </c>
      <c r="E965" s="4">
        <v>206</v>
      </c>
      <c r="F965" s="4">
        <f>ROUND(Source!T944,O965)</f>
        <v>0</v>
      </c>
      <c r="G965" s="4" t="s">
        <v>104</v>
      </c>
      <c r="H965" s="4" t="s">
        <v>105</v>
      </c>
      <c r="I965" s="4"/>
      <c r="J965" s="4"/>
      <c r="K965" s="4">
        <v>206</v>
      </c>
      <c r="L965" s="4">
        <v>20</v>
      </c>
      <c r="M965" s="4">
        <v>3</v>
      </c>
      <c r="N965" s="4" t="s">
        <v>3</v>
      </c>
      <c r="O965" s="4">
        <v>2</v>
      </c>
      <c r="P965" s="4"/>
      <c r="Q965" s="4"/>
      <c r="R965" s="4"/>
      <c r="S965" s="4"/>
      <c r="T965" s="4"/>
      <c r="U965" s="4"/>
      <c r="V965" s="4"/>
      <c r="W965" s="4">
        <v>0</v>
      </c>
      <c r="X965" s="4">
        <v>1</v>
      </c>
      <c r="Y965" s="4">
        <v>0</v>
      </c>
      <c r="Z965" s="4"/>
      <c r="AA965" s="4"/>
      <c r="AB965" s="4"/>
    </row>
    <row r="966" spans="1:206" x14ac:dyDescent="0.2">
      <c r="A966" s="4">
        <v>50</v>
      </c>
      <c r="B966" s="4">
        <v>0</v>
      </c>
      <c r="C966" s="4">
        <v>0</v>
      </c>
      <c r="D966" s="4">
        <v>1</v>
      </c>
      <c r="E966" s="4">
        <v>207</v>
      </c>
      <c r="F966" s="4">
        <f>Source!U944</f>
        <v>102.0732</v>
      </c>
      <c r="G966" s="4" t="s">
        <v>106</v>
      </c>
      <c r="H966" s="4" t="s">
        <v>107</v>
      </c>
      <c r="I966" s="4"/>
      <c r="J966" s="4"/>
      <c r="K966" s="4">
        <v>207</v>
      </c>
      <c r="L966" s="4">
        <v>21</v>
      </c>
      <c r="M966" s="4">
        <v>3</v>
      </c>
      <c r="N966" s="4" t="s">
        <v>3</v>
      </c>
      <c r="O966" s="4">
        <v>-1</v>
      </c>
      <c r="P966" s="4"/>
      <c r="Q966" s="4"/>
      <c r="R966" s="4"/>
      <c r="S966" s="4"/>
      <c r="T966" s="4"/>
      <c r="U966" s="4"/>
      <c r="V966" s="4"/>
      <c r="W966" s="4">
        <v>102.07320000000001</v>
      </c>
      <c r="X966" s="4">
        <v>1</v>
      </c>
      <c r="Y966" s="4">
        <v>102.07320000000001</v>
      </c>
      <c r="Z966" s="4"/>
      <c r="AA966" s="4"/>
      <c r="AB966" s="4"/>
    </row>
    <row r="967" spans="1:206" x14ac:dyDescent="0.2">
      <c r="A967" s="4">
        <v>50</v>
      </c>
      <c r="B967" s="4">
        <v>0</v>
      </c>
      <c r="C967" s="4">
        <v>0</v>
      </c>
      <c r="D967" s="4">
        <v>1</v>
      </c>
      <c r="E967" s="4">
        <v>208</v>
      </c>
      <c r="F967" s="4">
        <f>Source!V944</f>
        <v>0</v>
      </c>
      <c r="G967" s="4" t="s">
        <v>108</v>
      </c>
      <c r="H967" s="4" t="s">
        <v>109</v>
      </c>
      <c r="I967" s="4"/>
      <c r="J967" s="4"/>
      <c r="K967" s="4">
        <v>208</v>
      </c>
      <c r="L967" s="4">
        <v>22</v>
      </c>
      <c r="M967" s="4">
        <v>3</v>
      </c>
      <c r="N967" s="4" t="s">
        <v>3</v>
      </c>
      <c r="O967" s="4">
        <v>-1</v>
      </c>
      <c r="P967" s="4"/>
      <c r="Q967" s="4"/>
      <c r="R967" s="4"/>
      <c r="S967" s="4"/>
      <c r="T967" s="4"/>
      <c r="U967" s="4"/>
      <c r="V967" s="4"/>
      <c r="W967" s="4">
        <v>0</v>
      </c>
      <c r="X967" s="4">
        <v>1</v>
      </c>
      <c r="Y967" s="4">
        <v>0</v>
      </c>
      <c r="Z967" s="4"/>
      <c r="AA967" s="4"/>
      <c r="AB967" s="4"/>
    </row>
    <row r="968" spans="1:206" x14ac:dyDescent="0.2">
      <c r="A968" s="4">
        <v>50</v>
      </c>
      <c r="B968" s="4">
        <v>0</v>
      </c>
      <c r="C968" s="4">
        <v>0</v>
      </c>
      <c r="D968" s="4">
        <v>1</v>
      </c>
      <c r="E968" s="4">
        <v>209</v>
      </c>
      <c r="F968" s="4">
        <f>ROUND(Source!W944,O968)</f>
        <v>0</v>
      </c>
      <c r="G968" s="4" t="s">
        <v>110</v>
      </c>
      <c r="H968" s="4" t="s">
        <v>111</v>
      </c>
      <c r="I968" s="4"/>
      <c r="J968" s="4"/>
      <c r="K968" s="4">
        <v>209</v>
      </c>
      <c r="L968" s="4">
        <v>23</v>
      </c>
      <c r="M968" s="4">
        <v>3</v>
      </c>
      <c r="N968" s="4" t="s">
        <v>3</v>
      </c>
      <c r="O968" s="4">
        <v>2</v>
      </c>
      <c r="P968" s="4"/>
      <c r="Q968" s="4"/>
      <c r="R968" s="4"/>
      <c r="S968" s="4"/>
      <c r="T968" s="4"/>
      <c r="U968" s="4"/>
      <c r="V968" s="4"/>
      <c r="W968" s="4">
        <v>0</v>
      </c>
      <c r="X968" s="4">
        <v>1</v>
      </c>
      <c r="Y968" s="4">
        <v>0</v>
      </c>
      <c r="Z968" s="4"/>
      <c r="AA968" s="4"/>
      <c r="AB968" s="4"/>
    </row>
    <row r="969" spans="1:206" x14ac:dyDescent="0.2">
      <c r="A969" s="4">
        <v>50</v>
      </c>
      <c r="B969" s="4">
        <v>0</v>
      </c>
      <c r="C969" s="4">
        <v>0</v>
      </c>
      <c r="D969" s="4">
        <v>1</v>
      </c>
      <c r="E969" s="4">
        <v>233</v>
      </c>
      <c r="F969" s="4">
        <f>ROUND(Source!BD944,O969)</f>
        <v>0</v>
      </c>
      <c r="G969" s="4" t="s">
        <v>112</v>
      </c>
      <c r="H969" s="4" t="s">
        <v>113</v>
      </c>
      <c r="I969" s="4"/>
      <c r="J969" s="4"/>
      <c r="K969" s="4">
        <v>233</v>
      </c>
      <c r="L969" s="4">
        <v>24</v>
      </c>
      <c r="M969" s="4">
        <v>3</v>
      </c>
      <c r="N969" s="4" t="s">
        <v>3</v>
      </c>
      <c r="O969" s="4">
        <v>2</v>
      </c>
      <c r="P969" s="4"/>
      <c r="Q969" s="4"/>
      <c r="R969" s="4"/>
      <c r="S969" s="4"/>
      <c r="T969" s="4"/>
      <c r="U969" s="4"/>
      <c r="V969" s="4"/>
      <c r="W969" s="4">
        <v>0</v>
      </c>
      <c r="X969" s="4">
        <v>1</v>
      </c>
      <c r="Y969" s="4">
        <v>0</v>
      </c>
      <c r="Z969" s="4"/>
      <c r="AA969" s="4"/>
      <c r="AB969" s="4"/>
    </row>
    <row r="970" spans="1:206" x14ac:dyDescent="0.2">
      <c r="A970" s="4">
        <v>50</v>
      </c>
      <c r="B970" s="4">
        <v>0</v>
      </c>
      <c r="C970" s="4">
        <v>0</v>
      </c>
      <c r="D970" s="4">
        <v>1</v>
      </c>
      <c r="E970" s="4">
        <v>210</v>
      </c>
      <c r="F970" s="4">
        <f>ROUND(Source!X944,O970)</f>
        <v>32130.7</v>
      </c>
      <c r="G970" s="4" t="s">
        <v>114</v>
      </c>
      <c r="H970" s="4" t="s">
        <v>115</v>
      </c>
      <c r="I970" s="4"/>
      <c r="J970" s="4"/>
      <c r="K970" s="4">
        <v>210</v>
      </c>
      <c r="L970" s="4">
        <v>25</v>
      </c>
      <c r="M970" s="4">
        <v>3</v>
      </c>
      <c r="N970" s="4" t="s">
        <v>3</v>
      </c>
      <c r="O970" s="4">
        <v>2</v>
      </c>
      <c r="P970" s="4"/>
      <c r="Q970" s="4"/>
      <c r="R970" s="4"/>
      <c r="S970" s="4"/>
      <c r="T970" s="4"/>
      <c r="U970" s="4"/>
      <c r="V970" s="4"/>
      <c r="W970" s="4">
        <v>32130.7</v>
      </c>
      <c r="X970" s="4">
        <v>1</v>
      </c>
      <c r="Y970" s="4">
        <v>32130.7</v>
      </c>
      <c r="Z970" s="4"/>
      <c r="AA970" s="4"/>
      <c r="AB970" s="4"/>
    </row>
    <row r="971" spans="1:206" x14ac:dyDescent="0.2">
      <c r="A971" s="4">
        <v>50</v>
      </c>
      <c r="B971" s="4">
        <v>0</v>
      </c>
      <c r="C971" s="4">
        <v>0</v>
      </c>
      <c r="D971" s="4">
        <v>1</v>
      </c>
      <c r="E971" s="4">
        <v>211</v>
      </c>
      <c r="F971" s="4">
        <f>ROUND(Source!Y944,O971)</f>
        <v>4590.1099999999997</v>
      </c>
      <c r="G971" s="4" t="s">
        <v>116</v>
      </c>
      <c r="H971" s="4" t="s">
        <v>117</v>
      </c>
      <c r="I971" s="4"/>
      <c r="J971" s="4"/>
      <c r="K971" s="4">
        <v>211</v>
      </c>
      <c r="L971" s="4">
        <v>26</v>
      </c>
      <c r="M971" s="4">
        <v>3</v>
      </c>
      <c r="N971" s="4" t="s">
        <v>3</v>
      </c>
      <c r="O971" s="4">
        <v>2</v>
      </c>
      <c r="P971" s="4"/>
      <c r="Q971" s="4"/>
      <c r="R971" s="4"/>
      <c r="S971" s="4"/>
      <c r="T971" s="4"/>
      <c r="U971" s="4"/>
      <c r="V971" s="4"/>
      <c r="W971" s="4">
        <v>4590.1099999999997</v>
      </c>
      <c r="X971" s="4">
        <v>1</v>
      </c>
      <c r="Y971" s="4">
        <v>4590.1099999999997</v>
      </c>
      <c r="Z971" s="4"/>
      <c r="AA971" s="4"/>
      <c r="AB971" s="4"/>
    </row>
    <row r="972" spans="1:206" x14ac:dyDescent="0.2">
      <c r="A972" s="4">
        <v>50</v>
      </c>
      <c r="B972" s="4">
        <v>0</v>
      </c>
      <c r="C972" s="4">
        <v>0</v>
      </c>
      <c r="D972" s="4">
        <v>1</v>
      </c>
      <c r="E972" s="4">
        <v>224</v>
      </c>
      <c r="F972" s="4">
        <f>ROUND(Source!AR944,O972)</f>
        <v>83555.570000000007</v>
      </c>
      <c r="G972" s="4" t="s">
        <v>118</v>
      </c>
      <c r="H972" s="4" t="s">
        <v>119</v>
      </c>
      <c r="I972" s="4"/>
      <c r="J972" s="4"/>
      <c r="K972" s="4">
        <v>224</v>
      </c>
      <c r="L972" s="4">
        <v>27</v>
      </c>
      <c r="M972" s="4">
        <v>3</v>
      </c>
      <c r="N972" s="4" t="s">
        <v>3</v>
      </c>
      <c r="O972" s="4">
        <v>2</v>
      </c>
      <c r="P972" s="4"/>
      <c r="Q972" s="4"/>
      <c r="R972" s="4"/>
      <c r="S972" s="4"/>
      <c r="T972" s="4"/>
      <c r="U972" s="4"/>
      <c r="V972" s="4"/>
      <c r="W972" s="4">
        <v>83555.570000000007</v>
      </c>
      <c r="X972" s="4">
        <v>1</v>
      </c>
      <c r="Y972" s="4">
        <v>83555.570000000007</v>
      </c>
      <c r="Z972" s="4"/>
      <c r="AA972" s="4"/>
      <c r="AB972" s="4"/>
    </row>
    <row r="974" spans="1:206" x14ac:dyDescent="0.2">
      <c r="A974" s="1">
        <v>5</v>
      </c>
      <c r="B974" s="1">
        <v>1</v>
      </c>
      <c r="C974" s="1"/>
      <c r="D974" s="1">
        <f>ROW(A986)</f>
        <v>986</v>
      </c>
      <c r="E974" s="1"/>
      <c r="F974" s="1" t="s">
        <v>15</v>
      </c>
      <c r="G974" s="1" t="s">
        <v>345</v>
      </c>
      <c r="H974" s="1" t="s">
        <v>3</v>
      </c>
      <c r="I974" s="1">
        <v>0</v>
      </c>
      <c r="J974" s="1"/>
      <c r="K974" s="1">
        <v>-1</v>
      </c>
      <c r="L974" s="1"/>
      <c r="M974" s="1" t="s">
        <v>3</v>
      </c>
      <c r="N974" s="1"/>
      <c r="O974" s="1"/>
      <c r="P974" s="1"/>
      <c r="Q974" s="1"/>
      <c r="R974" s="1"/>
      <c r="S974" s="1">
        <v>0</v>
      </c>
      <c r="T974" s="1"/>
      <c r="U974" s="1" t="s">
        <v>3</v>
      </c>
      <c r="V974" s="1">
        <v>0</v>
      </c>
      <c r="W974" s="1"/>
      <c r="X974" s="1"/>
      <c r="Y974" s="1"/>
      <c r="Z974" s="1"/>
      <c r="AA974" s="1"/>
      <c r="AB974" s="1" t="s">
        <v>3</v>
      </c>
      <c r="AC974" s="1" t="s">
        <v>3</v>
      </c>
      <c r="AD974" s="1" t="s">
        <v>3</v>
      </c>
      <c r="AE974" s="1" t="s">
        <v>3</v>
      </c>
      <c r="AF974" s="1" t="s">
        <v>3</v>
      </c>
      <c r="AG974" s="1" t="s">
        <v>3</v>
      </c>
      <c r="AH974" s="1"/>
      <c r="AI974" s="1"/>
      <c r="AJ974" s="1"/>
      <c r="AK974" s="1"/>
      <c r="AL974" s="1"/>
      <c r="AM974" s="1"/>
      <c r="AN974" s="1"/>
      <c r="AO974" s="1"/>
      <c r="AP974" s="1" t="s">
        <v>3</v>
      </c>
      <c r="AQ974" s="1" t="s">
        <v>3</v>
      </c>
      <c r="AR974" s="1" t="s">
        <v>3</v>
      </c>
      <c r="AS974" s="1"/>
      <c r="AT974" s="1"/>
      <c r="AU974" s="1"/>
      <c r="AV974" s="1"/>
      <c r="AW974" s="1"/>
      <c r="AX974" s="1"/>
      <c r="AY974" s="1"/>
      <c r="AZ974" s="1" t="s">
        <v>3</v>
      </c>
      <c r="BA974" s="1"/>
      <c r="BB974" s="1" t="s">
        <v>3</v>
      </c>
      <c r="BC974" s="1" t="s">
        <v>3</v>
      </c>
      <c r="BD974" s="1" t="s">
        <v>3</v>
      </c>
      <c r="BE974" s="1" t="s">
        <v>3</v>
      </c>
      <c r="BF974" s="1" t="s">
        <v>3</v>
      </c>
      <c r="BG974" s="1" t="s">
        <v>3</v>
      </c>
      <c r="BH974" s="1" t="s">
        <v>3</v>
      </c>
      <c r="BI974" s="1" t="s">
        <v>3</v>
      </c>
      <c r="BJ974" s="1" t="s">
        <v>3</v>
      </c>
      <c r="BK974" s="1" t="s">
        <v>3</v>
      </c>
      <c r="BL974" s="1" t="s">
        <v>3</v>
      </c>
      <c r="BM974" s="1" t="s">
        <v>3</v>
      </c>
      <c r="BN974" s="1" t="s">
        <v>3</v>
      </c>
      <c r="BO974" s="1" t="s">
        <v>3</v>
      </c>
      <c r="BP974" s="1" t="s">
        <v>3</v>
      </c>
      <c r="BQ974" s="1"/>
      <c r="BR974" s="1"/>
      <c r="BS974" s="1"/>
      <c r="BT974" s="1"/>
      <c r="BU974" s="1"/>
      <c r="BV974" s="1"/>
      <c r="BW974" s="1"/>
      <c r="BX974" s="1">
        <v>0</v>
      </c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>
        <v>0</v>
      </c>
    </row>
    <row r="976" spans="1:206" x14ac:dyDescent="0.2">
      <c r="A976" s="2">
        <v>52</v>
      </c>
      <c r="B976" s="2">
        <f t="shared" ref="B976:G976" si="598">B986</f>
        <v>1</v>
      </c>
      <c r="C976" s="2">
        <f t="shared" si="598"/>
        <v>5</v>
      </c>
      <c r="D976" s="2">
        <f t="shared" si="598"/>
        <v>974</v>
      </c>
      <c r="E976" s="2">
        <f t="shared" si="598"/>
        <v>0</v>
      </c>
      <c r="F976" s="2" t="str">
        <f t="shared" si="598"/>
        <v>Новый подраздел</v>
      </c>
      <c r="G976" s="2" t="str">
        <f t="shared" si="598"/>
        <v>Вентиляция</v>
      </c>
      <c r="H976" s="2"/>
      <c r="I976" s="2"/>
      <c r="J976" s="2"/>
      <c r="K976" s="2"/>
      <c r="L976" s="2"/>
      <c r="M976" s="2"/>
      <c r="N976" s="2"/>
      <c r="O976" s="2">
        <f t="shared" ref="O976:AT976" si="599">O986</f>
        <v>102261.7</v>
      </c>
      <c r="P976" s="2">
        <f t="shared" si="599"/>
        <v>4381.75</v>
      </c>
      <c r="Q976" s="2">
        <f t="shared" si="599"/>
        <v>199.69</v>
      </c>
      <c r="R976" s="2">
        <f t="shared" si="599"/>
        <v>0.99</v>
      </c>
      <c r="S976" s="2">
        <f t="shared" si="599"/>
        <v>97680.26</v>
      </c>
      <c r="T976" s="2">
        <f t="shared" si="599"/>
        <v>0</v>
      </c>
      <c r="U976" s="2">
        <f t="shared" si="599"/>
        <v>192.92339999999999</v>
      </c>
      <c r="V976" s="2">
        <f t="shared" si="599"/>
        <v>0</v>
      </c>
      <c r="W976" s="2">
        <f t="shared" si="599"/>
        <v>0</v>
      </c>
      <c r="X976" s="2">
        <f t="shared" si="599"/>
        <v>68376.19</v>
      </c>
      <c r="Y976" s="2">
        <f t="shared" si="599"/>
        <v>9768.0400000000009</v>
      </c>
      <c r="Z976" s="2">
        <f t="shared" si="599"/>
        <v>0</v>
      </c>
      <c r="AA976" s="2">
        <f t="shared" si="599"/>
        <v>0</v>
      </c>
      <c r="AB976" s="2">
        <f t="shared" si="599"/>
        <v>102261.7</v>
      </c>
      <c r="AC976" s="2">
        <f t="shared" si="599"/>
        <v>4381.75</v>
      </c>
      <c r="AD976" s="2">
        <f t="shared" si="599"/>
        <v>199.69</v>
      </c>
      <c r="AE976" s="2">
        <f t="shared" si="599"/>
        <v>0.99</v>
      </c>
      <c r="AF976" s="2">
        <f t="shared" si="599"/>
        <v>97680.26</v>
      </c>
      <c r="AG976" s="2">
        <f t="shared" si="599"/>
        <v>0</v>
      </c>
      <c r="AH976" s="2">
        <f t="shared" si="599"/>
        <v>192.92339999999999</v>
      </c>
      <c r="AI976" s="2">
        <f t="shared" si="599"/>
        <v>0</v>
      </c>
      <c r="AJ976" s="2">
        <f t="shared" si="599"/>
        <v>0</v>
      </c>
      <c r="AK976" s="2">
        <f t="shared" si="599"/>
        <v>68376.19</v>
      </c>
      <c r="AL976" s="2">
        <f t="shared" si="599"/>
        <v>9768.0400000000009</v>
      </c>
      <c r="AM976" s="2">
        <f t="shared" si="599"/>
        <v>0</v>
      </c>
      <c r="AN976" s="2">
        <f t="shared" si="599"/>
        <v>0</v>
      </c>
      <c r="AO976" s="2">
        <f t="shared" si="599"/>
        <v>0</v>
      </c>
      <c r="AP976" s="2">
        <f t="shared" si="599"/>
        <v>0</v>
      </c>
      <c r="AQ976" s="2">
        <f t="shared" si="599"/>
        <v>0</v>
      </c>
      <c r="AR976" s="2">
        <f t="shared" si="599"/>
        <v>180407.51</v>
      </c>
      <c r="AS976" s="2">
        <f t="shared" si="599"/>
        <v>0</v>
      </c>
      <c r="AT976" s="2">
        <f t="shared" si="599"/>
        <v>0</v>
      </c>
      <c r="AU976" s="2">
        <f t="shared" ref="AU976:BZ976" si="600">AU986</f>
        <v>180407.51</v>
      </c>
      <c r="AV976" s="2">
        <f t="shared" si="600"/>
        <v>4381.75</v>
      </c>
      <c r="AW976" s="2">
        <f t="shared" si="600"/>
        <v>4381.75</v>
      </c>
      <c r="AX976" s="2">
        <f t="shared" si="600"/>
        <v>0</v>
      </c>
      <c r="AY976" s="2">
        <f t="shared" si="600"/>
        <v>4381.75</v>
      </c>
      <c r="AZ976" s="2">
        <f t="shared" si="600"/>
        <v>0</v>
      </c>
      <c r="BA976" s="2">
        <f t="shared" si="600"/>
        <v>0</v>
      </c>
      <c r="BB976" s="2">
        <f t="shared" si="600"/>
        <v>0</v>
      </c>
      <c r="BC976" s="2">
        <f t="shared" si="600"/>
        <v>0</v>
      </c>
      <c r="BD976" s="2">
        <f t="shared" si="600"/>
        <v>0</v>
      </c>
      <c r="BE976" s="2">
        <f t="shared" si="600"/>
        <v>0</v>
      </c>
      <c r="BF976" s="2">
        <f t="shared" si="600"/>
        <v>0</v>
      </c>
      <c r="BG976" s="2">
        <f t="shared" si="600"/>
        <v>0</v>
      </c>
      <c r="BH976" s="2">
        <f t="shared" si="600"/>
        <v>0</v>
      </c>
      <c r="BI976" s="2">
        <f t="shared" si="600"/>
        <v>0</v>
      </c>
      <c r="BJ976" s="2">
        <f t="shared" si="600"/>
        <v>0</v>
      </c>
      <c r="BK976" s="2">
        <f t="shared" si="600"/>
        <v>0</v>
      </c>
      <c r="BL976" s="2">
        <f t="shared" si="600"/>
        <v>0</v>
      </c>
      <c r="BM976" s="2">
        <f t="shared" si="600"/>
        <v>0</v>
      </c>
      <c r="BN976" s="2">
        <f t="shared" si="600"/>
        <v>0</v>
      </c>
      <c r="BO976" s="2">
        <f t="shared" si="600"/>
        <v>0</v>
      </c>
      <c r="BP976" s="2">
        <f t="shared" si="600"/>
        <v>0</v>
      </c>
      <c r="BQ976" s="2">
        <f t="shared" si="600"/>
        <v>0</v>
      </c>
      <c r="BR976" s="2">
        <f t="shared" si="600"/>
        <v>0</v>
      </c>
      <c r="BS976" s="2">
        <f t="shared" si="600"/>
        <v>0</v>
      </c>
      <c r="BT976" s="2">
        <f t="shared" si="600"/>
        <v>0</v>
      </c>
      <c r="BU976" s="2">
        <f t="shared" si="600"/>
        <v>0</v>
      </c>
      <c r="BV976" s="2">
        <f t="shared" si="600"/>
        <v>0</v>
      </c>
      <c r="BW976" s="2">
        <f t="shared" si="600"/>
        <v>0</v>
      </c>
      <c r="BX976" s="2">
        <f t="shared" si="600"/>
        <v>0</v>
      </c>
      <c r="BY976" s="2">
        <f t="shared" si="600"/>
        <v>0</v>
      </c>
      <c r="BZ976" s="2">
        <f t="shared" si="600"/>
        <v>0</v>
      </c>
      <c r="CA976" s="2">
        <f t="shared" ref="CA976:DF976" si="601">CA986</f>
        <v>180407.51</v>
      </c>
      <c r="CB976" s="2">
        <f t="shared" si="601"/>
        <v>0</v>
      </c>
      <c r="CC976" s="2">
        <f t="shared" si="601"/>
        <v>0</v>
      </c>
      <c r="CD976" s="2">
        <f t="shared" si="601"/>
        <v>180407.51</v>
      </c>
      <c r="CE976" s="2">
        <f t="shared" si="601"/>
        <v>4381.75</v>
      </c>
      <c r="CF976" s="2">
        <f t="shared" si="601"/>
        <v>4381.75</v>
      </c>
      <c r="CG976" s="2">
        <f t="shared" si="601"/>
        <v>0</v>
      </c>
      <c r="CH976" s="2">
        <f t="shared" si="601"/>
        <v>4381.75</v>
      </c>
      <c r="CI976" s="2">
        <f t="shared" si="601"/>
        <v>0</v>
      </c>
      <c r="CJ976" s="2">
        <f t="shared" si="601"/>
        <v>0</v>
      </c>
      <c r="CK976" s="2">
        <f t="shared" si="601"/>
        <v>0</v>
      </c>
      <c r="CL976" s="2">
        <f t="shared" si="601"/>
        <v>0</v>
      </c>
      <c r="CM976" s="2">
        <f t="shared" si="601"/>
        <v>0</v>
      </c>
      <c r="CN976" s="2">
        <f t="shared" si="601"/>
        <v>0</v>
      </c>
      <c r="CO976" s="2">
        <f t="shared" si="601"/>
        <v>0</v>
      </c>
      <c r="CP976" s="2">
        <f t="shared" si="601"/>
        <v>0</v>
      </c>
      <c r="CQ976" s="2">
        <f t="shared" si="601"/>
        <v>0</v>
      </c>
      <c r="CR976" s="2">
        <f t="shared" si="601"/>
        <v>0</v>
      </c>
      <c r="CS976" s="2">
        <f t="shared" si="601"/>
        <v>0</v>
      </c>
      <c r="CT976" s="2">
        <f t="shared" si="601"/>
        <v>0</v>
      </c>
      <c r="CU976" s="2">
        <f t="shared" si="601"/>
        <v>0</v>
      </c>
      <c r="CV976" s="2">
        <f t="shared" si="601"/>
        <v>0</v>
      </c>
      <c r="CW976" s="2">
        <f t="shared" si="601"/>
        <v>0</v>
      </c>
      <c r="CX976" s="2">
        <f t="shared" si="601"/>
        <v>0</v>
      </c>
      <c r="CY976" s="2">
        <f t="shared" si="601"/>
        <v>0</v>
      </c>
      <c r="CZ976" s="2">
        <f t="shared" si="601"/>
        <v>0</v>
      </c>
      <c r="DA976" s="2">
        <f t="shared" si="601"/>
        <v>0</v>
      </c>
      <c r="DB976" s="2">
        <f t="shared" si="601"/>
        <v>0</v>
      </c>
      <c r="DC976" s="2">
        <f t="shared" si="601"/>
        <v>0</v>
      </c>
      <c r="DD976" s="2">
        <f t="shared" si="601"/>
        <v>0</v>
      </c>
      <c r="DE976" s="2">
        <f t="shared" si="601"/>
        <v>0</v>
      </c>
      <c r="DF976" s="2">
        <f t="shared" si="601"/>
        <v>0</v>
      </c>
      <c r="DG976" s="3">
        <f t="shared" ref="DG976:EL976" si="602">DG986</f>
        <v>0</v>
      </c>
      <c r="DH976" s="3">
        <f t="shared" si="602"/>
        <v>0</v>
      </c>
      <c r="DI976" s="3">
        <f t="shared" si="602"/>
        <v>0</v>
      </c>
      <c r="DJ976" s="3">
        <f t="shared" si="602"/>
        <v>0</v>
      </c>
      <c r="DK976" s="3">
        <f t="shared" si="602"/>
        <v>0</v>
      </c>
      <c r="DL976" s="3">
        <f t="shared" si="602"/>
        <v>0</v>
      </c>
      <c r="DM976" s="3">
        <f t="shared" si="602"/>
        <v>0</v>
      </c>
      <c r="DN976" s="3">
        <f t="shared" si="602"/>
        <v>0</v>
      </c>
      <c r="DO976" s="3">
        <f t="shared" si="602"/>
        <v>0</v>
      </c>
      <c r="DP976" s="3">
        <f t="shared" si="602"/>
        <v>0</v>
      </c>
      <c r="DQ976" s="3">
        <f t="shared" si="602"/>
        <v>0</v>
      </c>
      <c r="DR976" s="3">
        <f t="shared" si="602"/>
        <v>0</v>
      </c>
      <c r="DS976" s="3">
        <f t="shared" si="602"/>
        <v>0</v>
      </c>
      <c r="DT976" s="3">
        <f t="shared" si="602"/>
        <v>0</v>
      </c>
      <c r="DU976" s="3">
        <f t="shared" si="602"/>
        <v>0</v>
      </c>
      <c r="DV976" s="3">
        <f t="shared" si="602"/>
        <v>0</v>
      </c>
      <c r="DW976" s="3">
        <f t="shared" si="602"/>
        <v>0</v>
      </c>
      <c r="DX976" s="3">
        <f t="shared" si="602"/>
        <v>0</v>
      </c>
      <c r="DY976" s="3">
        <f t="shared" si="602"/>
        <v>0</v>
      </c>
      <c r="DZ976" s="3">
        <f t="shared" si="602"/>
        <v>0</v>
      </c>
      <c r="EA976" s="3">
        <f t="shared" si="602"/>
        <v>0</v>
      </c>
      <c r="EB976" s="3">
        <f t="shared" si="602"/>
        <v>0</v>
      </c>
      <c r="EC976" s="3">
        <f t="shared" si="602"/>
        <v>0</v>
      </c>
      <c r="ED976" s="3">
        <f t="shared" si="602"/>
        <v>0</v>
      </c>
      <c r="EE976" s="3">
        <f t="shared" si="602"/>
        <v>0</v>
      </c>
      <c r="EF976" s="3">
        <f t="shared" si="602"/>
        <v>0</v>
      </c>
      <c r="EG976" s="3">
        <f t="shared" si="602"/>
        <v>0</v>
      </c>
      <c r="EH976" s="3">
        <f t="shared" si="602"/>
        <v>0</v>
      </c>
      <c r="EI976" s="3">
        <f t="shared" si="602"/>
        <v>0</v>
      </c>
      <c r="EJ976" s="3">
        <f t="shared" si="602"/>
        <v>0</v>
      </c>
      <c r="EK976" s="3">
        <f t="shared" si="602"/>
        <v>0</v>
      </c>
      <c r="EL976" s="3">
        <f t="shared" si="602"/>
        <v>0</v>
      </c>
      <c r="EM976" s="3">
        <f t="shared" ref="EM976:FR976" si="603">EM986</f>
        <v>0</v>
      </c>
      <c r="EN976" s="3">
        <f t="shared" si="603"/>
        <v>0</v>
      </c>
      <c r="EO976" s="3">
        <f t="shared" si="603"/>
        <v>0</v>
      </c>
      <c r="EP976" s="3">
        <f t="shared" si="603"/>
        <v>0</v>
      </c>
      <c r="EQ976" s="3">
        <f t="shared" si="603"/>
        <v>0</v>
      </c>
      <c r="ER976" s="3">
        <f t="shared" si="603"/>
        <v>0</v>
      </c>
      <c r="ES976" s="3">
        <f t="shared" si="603"/>
        <v>0</v>
      </c>
      <c r="ET976" s="3">
        <f t="shared" si="603"/>
        <v>0</v>
      </c>
      <c r="EU976" s="3">
        <f t="shared" si="603"/>
        <v>0</v>
      </c>
      <c r="EV976" s="3">
        <f t="shared" si="603"/>
        <v>0</v>
      </c>
      <c r="EW976" s="3">
        <f t="shared" si="603"/>
        <v>0</v>
      </c>
      <c r="EX976" s="3">
        <f t="shared" si="603"/>
        <v>0</v>
      </c>
      <c r="EY976" s="3">
        <f t="shared" si="603"/>
        <v>0</v>
      </c>
      <c r="EZ976" s="3">
        <f t="shared" si="603"/>
        <v>0</v>
      </c>
      <c r="FA976" s="3">
        <f t="shared" si="603"/>
        <v>0</v>
      </c>
      <c r="FB976" s="3">
        <f t="shared" si="603"/>
        <v>0</v>
      </c>
      <c r="FC976" s="3">
        <f t="shared" si="603"/>
        <v>0</v>
      </c>
      <c r="FD976" s="3">
        <f t="shared" si="603"/>
        <v>0</v>
      </c>
      <c r="FE976" s="3">
        <f t="shared" si="603"/>
        <v>0</v>
      </c>
      <c r="FF976" s="3">
        <f t="shared" si="603"/>
        <v>0</v>
      </c>
      <c r="FG976" s="3">
        <f t="shared" si="603"/>
        <v>0</v>
      </c>
      <c r="FH976" s="3">
        <f t="shared" si="603"/>
        <v>0</v>
      </c>
      <c r="FI976" s="3">
        <f t="shared" si="603"/>
        <v>0</v>
      </c>
      <c r="FJ976" s="3">
        <f t="shared" si="603"/>
        <v>0</v>
      </c>
      <c r="FK976" s="3">
        <f t="shared" si="603"/>
        <v>0</v>
      </c>
      <c r="FL976" s="3">
        <f t="shared" si="603"/>
        <v>0</v>
      </c>
      <c r="FM976" s="3">
        <f t="shared" si="603"/>
        <v>0</v>
      </c>
      <c r="FN976" s="3">
        <f t="shared" si="603"/>
        <v>0</v>
      </c>
      <c r="FO976" s="3">
        <f t="shared" si="603"/>
        <v>0</v>
      </c>
      <c r="FP976" s="3">
        <f t="shared" si="603"/>
        <v>0</v>
      </c>
      <c r="FQ976" s="3">
        <f t="shared" si="603"/>
        <v>0</v>
      </c>
      <c r="FR976" s="3">
        <f t="shared" si="603"/>
        <v>0</v>
      </c>
      <c r="FS976" s="3">
        <f t="shared" ref="FS976:GX976" si="604">FS986</f>
        <v>0</v>
      </c>
      <c r="FT976" s="3">
        <f t="shared" si="604"/>
        <v>0</v>
      </c>
      <c r="FU976" s="3">
        <f t="shared" si="604"/>
        <v>0</v>
      </c>
      <c r="FV976" s="3">
        <f t="shared" si="604"/>
        <v>0</v>
      </c>
      <c r="FW976" s="3">
        <f t="shared" si="604"/>
        <v>0</v>
      </c>
      <c r="FX976" s="3">
        <f t="shared" si="604"/>
        <v>0</v>
      </c>
      <c r="FY976" s="3">
        <f t="shared" si="604"/>
        <v>0</v>
      </c>
      <c r="FZ976" s="3">
        <f t="shared" si="604"/>
        <v>0</v>
      </c>
      <c r="GA976" s="3">
        <f t="shared" si="604"/>
        <v>0</v>
      </c>
      <c r="GB976" s="3">
        <f t="shared" si="604"/>
        <v>0</v>
      </c>
      <c r="GC976" s="3">
        <f t="shared" si="604"/>
        <v>0</v>
      </c>
      <c r="GD976" s="3">
        <f t="shared" si="604"/>
        <v>0</v>
      </c>
      <c r="GE976" s="3">
        <f t="shared" si="604"/>
        <v>0</v>
      </c>
      <c r="GF976" s="3">
        <f t="shared" si="604"/>
        <v>0</v>
      </c>
      <c r="GG976" s="3">
        <f t="shared" si="604"/>
        <v>0</v>
      </c>
      <c r="GH976" s="3">
        <f t="shared" si="604"/>
        <v>0</v>
      </c>
      <c r="GI976" s="3">
        <f t="shared" si="604"/>
        <v>0</v>
      </c>
      <c r="GJ976" s="3">
        <f t="shared" si="604"/>
        <v>0</v>
      </c>
      <c r="GK976" s="3">
        <f t="shared" si="604"/>
        <v>0</v>
      </c>
      <c r="GL976" s="3">
        <f t="shared" si="604"/>
        <v>0</v>
      </c>
      <c r="GM976" s="3">
        <f t="shared" si="604"/>
        <v>0</v>
      </c>
      <c r="GN976" s="3">
        <f t="shared" si="604"/>
        <v>0</v>
      </c>
      <c r="GO976" s="3">
        <f t="shared" si="604"/>
        <v>0</v>
      </c>
      <c r="GP976" s="3">
        <f t="shared" si="604"/>
        <v>0</v>
      </c>
      <c r="GQ976" s="3">
        <f t="shared" si="604"/>
        <v>0</v>
      </c>
      <c r="GR976" s="3">
        <f t="shared" si="604"/>
        <v>0</v>
      </c>
      <c r="GS976" s="3">
        <f t="shared" si="604"/>
        <v>0</v>
      </c>
      <c r="GT976" s="3">
        <f t="shared" si="604"/>
        <v>0</v>
      </c>
      <c r="GU976" s="3">
        <f t="shared" si="604"/>
        <v>0</v>
      </c>
      <c r="GV976" s="3">
        <f t="shared" si="604"/>
        <v>0</v>
      </c>
      <c r="GW976" s="3">
        <f t="shared" si="604"/>
        <v>0</v>
      </c>
      <c r="GX976" s="3">
        <f t="shared" si="604"/>
        <v>0</v>
      </c>
    </row>
    <row r="978" spans="1:245" x14ac:dyDescent="0.2">
      <c r="A978">
        <v>19</v>
      </c>
      <c r="B978">
        <v>1</v>
      </c>
      <c r="F978" t="s">
        <v>3</v>
      </c>
      <c r="G978" t="s">
        <v>346</v>
      </c>
      <c r="H978" t="s">
        <v>3</v>
      </c>
      <c r="AA978">
        <v>1</v>
      </c>
      <c r="IK978">
        <v>0</v>
      </c>
    </row>
    <row r="979" spans="1:245" x14ac:dyDescent="0.2">
      <c r="A979">
        <v>17</v>
      </c>
      <c r="B979">
        <v>1</v>
      </c>
      <c r="C979">
        <f>ROW(SmtRes!A341)</f>
        <v>341</v>
      </c>
      <c r="D979">
        <f>ROW(EtalonRes!A347)</f>
        <v>347</v>
      </c>
      <c r="E979" t="s">
        <v>347</v>
      </c>
      <c r="F979" t="s">
        <v>54</v>
      </c>
      <c r="G979" t="s">
        <v>55</v>
      </c>
      <c r="H979" t="s">
        <v>56</v>
      </c>
      <c r="I979">
        <f>ROUND(ROUND((84+27+49+141)/100,9),9)</f>
        <v>3.01</v>
      </c>
      <c r="J979">
        <v>0</v>
      </c>
      <c r="K979">
        <f>ROUND(ROUND((84+27+49+141)/100,9),9)</f>
        <v>3.01</v>
      </c>
      <c r="O979">
        <f t="shared" ref="O979:O984" si="605">ROUND(CP979,2)</f>
        <v>16733.25</v>
      </c>
      <c r="P979">
        <f t="shared" ref="P979:P984" si="606">ROUND(CQ979*I979,2)</f>
        <v>149.99</v>
      </c>
      <c r="Q979">
        <f t="shared" ref="Q979:Q984" si="607">ROUND(CR979*I979,2)</f>
        <v>0</v>
      </c>
      <c r="R979">
        <f t="shared" ref="R979:R984" si="608">ROUND(CS979*I979,2)</f>
        <v>0</v>
      </c>
      <c r="S979">
        <f t="shared" ref="S979:S984" si="609">ROUND(CT979*I979,2)</f>
        <v>16583.259999999998</v>
      </c>
      <c r="T979">
        <f t="shared" ref="T979:T984" si="610">ROUND(CU979*I979,2)</f>
        <v>0</v>
      </c>
      <c r="U979">
        <f t="shared" ref="U979:U984" si="611">CV979*I979</f>
        <v>32.026400000000002</v>
      </c>
      <c r="V979">
        <f t="shared" ref="V979:V984" si="612">CW979*I979</f>
        <v>0</v>
      </c>
      <c r="W979">
        <f t="shared" ref="W979:W984" si="613">ROUND(CX979*I979,2)</f>
        <v>0</v>
      </c>
      <c r="X979">
        <f t="shared" ref="X979:Y984" si="614">ROUND(CY979,2)</f>
        <v>11608.28</v>
      </c>
      <c r="Y979">
        <f t="shared" si="614"/>
        <v>1658.33</v>
      </c>
      <c r="AA979">
        <v>1423013546</v>
      </c>
      <c r="AB979">
        <f t="shared" ref="AB979:AB984" si="615">ROUND((AC979+AD979+AF979),6)</f>
        <v>5559.22</v>
      </c>
      <c r="AC979">
        <f t="shared" ref="AC979:AC984" si="616">ROUND((ES979),6)</f>
        <v>49.83</v>
      </c>
      <c r="AD979">
        <f t="shared" ref="AD979:AD984" si="617">ROUND((((ET979)-(EU979))+AE979),6)</f>
        <v>0</v>
      </c>
      <c r="AE979">
        <f t="shared" ref="AE979:AF984" si="618">ROUND((EU979),6)</f>
        <v>0</v>
      </c>
      <c r="AF979">
        <f t="shared" si="618"/>
        <v>5509.39</v>
      </c>
      <c r="AG979">
        <f t="shared" ref="AG979:AG984" si="619">ROUND((AP979),6)</f>
        <v>0</v>
      </c>
      <c r="AH979">
        <f t="shared" ref="AH979:AI984" si="620">(EW979)</f>
        <v>10.64</v>
      </c>
      <c r="AI979">
        <f t="shared" si="620"/>
        <v>0</v>
      </c>
      <c r="AJ979">
        <f t="shared" ref="AJ979:AJ984" si="621">(AS979)</f>
        <v>0</v>
      </c>
      <c r="AK979">
        <v>5559.22</v>
      </c>
      <c r="AL979">
        <v>49.83</v>
      </c>
      <c r="AM979">
        <v>0</v>
      </c>
      <c r="AN979">
        <v>0</v>
      </c>
      <c r="AO979">
        <v>5509.39</v>
      </c>
      <c r="AP979">
        <v>0</v>
      </c>
      <c r="AQ979">
        <v>10.64</v>
      </c>
      <c r="AR979">
        <v>0</v>
      </c>
      <c r="AS979">
        <v>0</v>
      </c>
      <c r="AT979">
        <v>70</v>
      </c>
      <c r="AU979">
        <v>10</v>
      </c>
      <c r="AV979">
        <v>1</v>
      </c>
      <c r="AW979">
        <v>1</v>
      </c>
      <c r="AZ979">
        <v>1</v>
      </c>
      <c r="BA979">
        <v>1</v>
      </c>
      <c r="BB979">
        <v>1</v>
      </c>
      <c r="BC979">
        <v>1</v>
      </c>
      <c r="BD979" t="s">
        <v>3</v>
      </c>
      <c r="BE979" t="s">
        <v>3</v>
      </c>
      <c r="BF979" t="s">
        <v>3</v>
      </c>
      <c r="BG979" t="s">
        <v>3</v>
      </c>
      <c r="BH979">
        <v>0</v>
      </c>
      <c r="BI979">
        <v>4</v>
      </c>
      <c r="BJ979" t="s">
        <v>57</v>
      </c>
      <c r="BM979">
        <v>0</v>
      </c>
      <c r="BN979">
        <v>0</v>
      </c>
      <c r="BO979" t="s">
        <v>3</v>
      </c>
      <c r="BP979">
        <v>0</v>
      </c>
      <c r="BQ979">
        <v>1</v>
      </c>
      <c r="BR979">
        <v>0</v>
      </c>
      <c r="BS979">
        <v>1</v>
      </c>
      <c r="BT979">
        <v>1</v>
      </c>
      <c r="BU979">
        <v>1</v>
      </c>
      <c r="BV979">
        <v>1</v>
      </c>
      <c r="BW979">
        <v>1</v>
      </c>
      <c r="BX979">
        <v>1</v>
      </c>
      <c r="BY979" t="s">
        <v>3</v>
      </c>
      <c r="BZ979">
        <v>70</v>
      </c>
      <c r="CA979">
        <v>10</v>
      </c>
      <c r="CB979" t="s">
        <v>3</v>
      </c>
      <c r="CE979">
        <v>0</v>
      </c>
      <c r="CF979">
        <v>0</v>
      </c>
      <c r="CG979">
        <v>0</v>
      </c>
      <c r="CM979">
        <v>0</v>
      </c>
      <c r="CN979" t="s">
        <v>3</v>
      </c>
      <c r="CO979">
        <v>0</v>
      </c>
      <c r="CP979">
        <f t="shared" ref="CP979:CP984" si="622">(P979+Q979+S979)</f>
        <v>16733.25</v>
      </c>
      <c r="CQ979">
        <f t="shared" ref="CQ979:CQ984" si="623">(AC979*BC979*AW979)</f>
        <v>49.83</v>
      </c>
      <c r="CR979">
        <f t="shared" ref="CR979:CR984" si="624">((((ET979)*BB979-(EU979)*BS979)+AE979*BS979)*AV979)</f>
        <v>0</v>
      </c>
      <c r="CS979">
        <f t="shared" ref="CS979:CS984" si="625">(AE979*BS979*AV979)</f>
        <v>0</v>
      </c>
      <c r="CT979">
        <f t="shared" ref="CT979:CT984" si="626">(AF979*BA979*AV979)</f>
        <v>5509.39</v>
      </c>
      <c r="CU979">
        <f t="shared" ref="CU979:CU984" si="627">AG979</f>
        <v>0</v>
      </c>
      <c r="CV979">
        <f t="shared" ref="CV979:CV984" si="628">(AH979*AV979)</f>
        <v>10.64</v>
      </c>
      <c r="CW979">
        <f t="shared" ref="CW979:CX984" si="629">AI979</f>
        <v>0</v>
      </c>
      <c r="CX979">
        <f t="shared" si="629"/>
        <v>0</v>
      </c>
      <c r="CY979">
        <f t="shared" ref="CY979:CY984" si="630">((S979*BZ979)/100)</f>
        <v>11608.281999999999</v>
      </c>
      <c r="CZ979">
        <f t="shared" ref="CZ979:CZ984" si="631">((S979*CA979)/100)</f>
        <v>1658.3259999999998</v>
      </c>
      <c r="DC979" t="s">
        <v>3</v>
      </c>
      <c r="DD979" t="s">
        <v>3</v>
      </c>
      <c r="DE979" t="s">
        <v>3</v>
      </c>
      <c r="DF979" t="s">
        <v>3</v>
      </c>
      <c r="DG979" t="s">
        <v>3</v>
      </c>
      <c r="DH979" t="s">
        <v>3</v>
      </c>
      <c r="DI979" t="s">
        <v>3</v>
      </c>
      <c r="DJ979" t="s">
        <v>3</v>
      </c>
      <c r="DK979" t="s">
        <v>3</v>
      </c>
      <c r="DL979" t="s">
        <v>3</v>
      </c>
      <c r="DM979" t="s">
        <v>3</v>
      </c>
      <c r="DN979">
        <v>0</v>
      </c>
      <c r="DO979">
        <v>0</v>
      </c>
      <c r="DP979">
        <v>1</v>
      </c>
      <c r="DQ979">
        <v>1</v>
      </c>
      <c r="DU979">
        <v>1003</v>
      </c>
      <c r="DV979" t="s">
        <v>56</v>
      </c>
      <c r="DW979" t="s">
        <v>56</v>
      </c>
      <c r="DX979">
        <v>100</v>
      </c>
      <c r="DZ979" t="s">
        <v>3</v>
      </c>
      <c r="EA979" t="s">
        <v>3</v>
      </c>
      <c r="EB979" t="s">
        <v>3</v>
      </c>
      <c r="EC979" t="s">
        <v>3</v>
      </c>
      <c r="EE979">
        <v>1306206291</v>
      </c>
      <c r="EF979">
        <v>1</v>
      </c>
      <c r="EG979" t="s">
        <v>23</v>
      </c>
      <c r="EH979">
        <v>0</v>
      </c>
      <c r="EI979" t="s">
        <v>3</v>
      </c>
      <c r="EJ979">
        <v>4</v>
      </c>
      <c r="EK979">
        <v>0</v>
      </c>
      <c r="EL979" t="s">
        <v>24</v>
      </c>
      <c r="EM979" t="s">
        <v>25</v>
      </c>
      <c r="EO979" t="s">
        <v>3</v>
      </c>
      <c r="EQ979">
        <v>0</v>
      </c>
      <c r="ER979">
        <v>5559.22</v>
      </c>
      <c r="ES979">
        <v>49.83</v>
      </c>
      <c r="ET979">
        <v>0</v>
      </c>
      <c r="EU979">
        <v>0</v>
      </c>
      <c r="EV979">
        <v>5509.39</v>
      </c>
      <c r="EW979">
        <v>10.64</v>
      </c>
      <c r="EX979">
        <v>0</v>
      </c>
      <c r="EY979">
        <v>0</v>
      </c>
      <c r="FQ979">
        <v>0</v>
      </c>
      <c r="FR979">
        <f t="shared" ref="FR979:FR984" si="632">ROUND(IF(BI979=3,GM979,0),2)</f>
        <v>0</v>
      </c>
      <c r="FS979">
        <v>0</v>
      </c>
      <c r="FX979">
        <v>70</v>
      </c>
      <c r="FY979">
        <v>10</v>
      </c>
      <c r="GA979" t="s">
        <v>3</v>
      </c>
      <c r="GD979">
        <v>0</v>
      </c>
      <c r="GF979">
        <v>378867325</v>
      </c>
      <c r="GG979">
        <v>2</v>
      </c>
      <c r="GH979">
        <v>1</v>
      </c>
      <c r="GI979">
        <v>-2</v>
      </c>
      <c r="GJ979">
        <v>0</v>
      </c>
      <c r="GK979">
        <f>ROUND(R979*(R12)/100,2)</f>
        <v>0</v>
      </c>
      <c r="GL979">
        <f t="shared" ref="GL979:GL984" si="633">ROUND(IF(AND(BH979=3,BI979=3,FS979&lt;&gt;0),P979,0),2)</f>
        <v>0</v>
      </c>
      <c r="GM979">
        <f t="shared" ref="GM979:GM984" si="634">ROUND(O979+X979+Y979+GK979,2)+GX979</f>
        <v>29999.86</v>
      </c>
      <c r="GN979">
        <f t="shared" ref="GN979:GN984" si="635">IF(OR(BI979=0,BI979=1),ROUND(O979+X979+Y979+GK979,2),0)</f>
        <v>0</v>
      </c>
      <c r="GO979">
        <f t="shared" ref="GO979:GO984" si="636">IF(BI979=2,ROUND(O979+X979+Y979+GK979,2),0)</f>
        <v>0</v>
      </c>
      <c r="GP979">
        <f t="shared" ref="GP979:GP984" si="637">IF(BI979=4,ROUND(O979+X979+Y979+GK979,2)+GX979,0)</f>
        <v>29999.86</v>
      </c>
      <c r="GR979">
        <v>0</v>
      </c>
      <c r="GS979">
        <v>3</v>
      </c>
      <c r="GT979">
        <v>0</v>
      </c>
      <c r="GU979" t="s">
        <v>3</v>
      </c>
      <c r="GV979">
        <f t="shared" ref="GV979:GV984" si="638">ROUND((GT979),6)</f>
        <v>0</v>
      </c>
      <c r="GW979">
        <v>1</v>
      </c>
      <c r="GX979">
        <f t="shared" ref="GX979:GX984" si="639">ROUND(HC979*I979,2)</f>
        <v>0</v>
      </c>
      <c r="HA979">
        <v>0</v>
      </c>
      <c r="HB979">
        <v>0</v>
      </c>
      <c r="HC979">
        <f t="shared" ref="HC979:HC984" si="640">GV979*GW979</f>
        <v>0</v>
      </c>
      <c r="HE979" t="s">
        <v>3</v>
      </c>
      <c r="HF979" t="s">
        <v>3</v>
      </c>
      <c r="HM979" t="s">
        <v>3</v>
      </c>
      <c r="HN979" t="s">
        <v>3</v>
      </c>
      <c r="HO979" t="s">
        <v>3</v>
      </c>
      <c r="HP979" t="s">
        <v>3</v>
      </c>
      <c r="HQ979" t="s">
        <v>3</v>
      </c>
      <c r="IK979">
        <v>0</v>
      </c>
    </row>
    <row r="980" spans="1:245" x14ac:dyDescent="0.2">
      <c r="A980">
        <v>17</v>
      </c>
      <c r="B980">
        <v>1</v>
      </c>
      <c r="C980">
        <f>ROW(SmtRes!A343)</f>
        <v>343</v>
      </c>
      <c r="D980">
        <f>ROW(EtalonRes!A349)</f>
        <v>349</v>
      </c>
      <c r="E980" t="s">
        <v>348</v>
      </c>
      <c r="F980" t="s">
        <v>59</v>
      </c>
      <c r="G980" t="s">
        <v>60</v>
      </c>
      <c r="H980" t="s">
        <v>56</v>
      </c>
      <c r="I980">
        <f>ROUND(ROUND((36+793+212)/100,9),9)</f>
        <v>10.41</v>
      </c>
      <c r="J980">
        <v>0</v>
      </c>
      <c r="K980">
        <f>ROUND(ROUND((36+793+212)/100,9),9)</f>
        <v>10.41</v>
      </c>
      <c r="O980">
        <f t="shared" si="605"/>
        <v>59323.88</v>
      </c>
      <c r="P980">
        <f t="shared" si="606"/>
        <v>1971.13</v>
      </c>
      <c r="Q980">
        <f t="shared" si="607"/>
        <v>0</v>
      </c>
      <c r="R980">
        <f t="shared" si="608"/>
        <v>0</v>
      </c>
      <c r="S980">
        <f t="shared" si="609"/>
        <v>57352.75</v>
      </c>
      <c r="T980">
        <f t="shared" si="610"/>
        <v>0</v>
      </c>
      <c r="U980">
        <f t="shared" si="611"/>
        <v>110.76240000000001</v>
      </c>
      <c r="V980">
        <f t="shared" si="612"/>
        <v>0</v>
      </c>
      <c r="W980">
        <f t="shared" si="613"/>
        <v>0</v>
      </c>
      <c r="X980">
        <f t="shared" si="614"/>
        <v>40146.93</v>
      </c>
      <c r="Y980">
        <f t="shared" si="614"/>
        <v>5735.28</v>
      </c>
      <c r="AA980">
        <v>1423013546</v>
      </c>
      <c r="AB980">
        <f t="shared" si="615"/>
        <v>5698.74</v>
      </c>
      <c r="AC980">
        <f t="shared" si="616"/>
        <v>189.35</v>
      </c>
      <c r="AD980">
        <f t="shared" si="617"/>
        <v>0</v>
      </c>
      <c r="AE980">
        <f t="shared" si="618"/>
        <v>0</v>
      </c>
      <c r="AF980">
        <f t="shared" si="618"/>
        <v>5509.39</v>
      </c>
      <c r="AG980">
        <f t="shared" si="619"/>
        <v>0</v>
      </c>
      <c r="AH980">
        <f t="shared" si="620"/>
        <v>10.64</v>
      </c>
      <c r="AI980">
        <f t="shared" si="620"/>
        <v>0</v>
      </c>
      <c r="AJ980">
        <f t="shared" si="621"/>
        <v>0</v>
      </c>
      <c r="AK980">
        <v>5698.74</v>
      </c>
      <c r="AL980">
        <v>189.35</v>
      </c>
      <c r="AM980">
        <v>0</v>
      </c>
      <c r="AN980">
        <v>0</v>
      </c>
      <c r="AO980">
        <v>5509.39</v>
      </c>
      <c r="AP980">
        <v>0</v>
      </c>
      <c r="AQ980">
        <v>10.64</v>
      </c>
      <c r="AR980">
        <v>0</v>
      </c>
      <c r="AS980">
        <v>0</v>
      </c>
      <c r="AT980">
        <v>70</v>
      </c>
      <c r="AU980">
        <v>10</v>
      </c>
      <c r="AV980">
        <v>1</v>
      </c>
      <c r="AW980">
        <v>1</v>
      </c>
      <c r="AZ980">
        <v>1</v>
      </c>
      <c r="BA980">
        <v>1</v>
      </c>
      <c r="BB980">
        <v>1</v>
      </c>
      <c r="BC980">
        <v>1</v>
      </c>
      <c r="BD980" t="s">
        <v>3</v>
      </c>
      <c r="BE980" t="s">
        <v>3</v>
      </c>
      <c r="BF980" t="s">
        <v>3</v>
      </c>
      <c r="BG980" t="s">
        <v>3</v>
      </c>
      <c r="BH980">
        <v>0</v>
      </c>
      <c r="BI980">
        <v>4</v>
      </c>
      <c r="BJ980" t="s">
        <v>61</v>
      </c>
      <c r="BM980">
        <v>0</v>
      </c>
      <c r="BN980">
        <v>0</v>
      </c>
      <c r="BO980" t="s">
        <v>3</v>
      </c>
      <c r="BP980">
        <v>0</v>
      </c>
      <c r="BQ980">
        <v>1</v>
      </c>
      <c r="BR980">
        <v>0</v>
      </c>
      <c r="BS980">
        <v>1</v>
      </c>
      <c r="BT980">
        <v>1</v>
      </c>
      <c r="BU980">
        <v>1</v>
      </c>
      <c r="BV980">
        <v>1</v>
      </c>
      <c r="BW980">
        <v>1</v>
      </c>
      <c r="BX980">
        <v>1</v>
      </c>
      <c r="BY980" t="s">
        <v>3</v>
      </c>
      <c r="BZ980">
        <v>70</v>
      </c>
      <c r="CA980">
        <v>10</v>
      </c>
      <c r="CB980" t="s">
        <v>3</v>
      </c>
      <c r="CE980">
        <v>0</v>
      </c>
      <c r="CF980">
        <v>0</v>
      </c>
      <c r="CG980">
        <v>0</v>
      </c>
      <c r="CM980">
        <v>0</v>
      </c>
      <c r="CN980" t="s">
        <v>3</v>
      </c>
      <c r="CO980">
        <v>0</v>
      </c>
      <c r="CP980">
        <f t="shared" si="622"/>
        <v>59323.88</v>
      </c>
      <c r="CQ980">
        <f t="shared" si="623"/>
        <v>189.35</v>
      </c>
      <c r="CR980">
        <f t="shared" si="624"/>
        <v>0</v>
      </c>
      <c r="CS980">
        <f t="shared" si="625"/>
        <v>0</v>
      </c>
      <c r="CT980">
        <f t="shared" si="626"/>
        <v>5509.39</v>
      </c>
      <c r="CU980">
        <f t="shared" si="627"/>
        <v>0</v>
      </c>
      <c r="CV980">
        <f t="shared" si="628"/>
        <v>10.64</v>
      </c>
      <c r="CW980">
        <f t="shared" si="629"/>
        <v>0</v>
      </c>
      <c r="CX980">
        <f t="shared" si="629"/>
        <v>0</v>
      </c>
      <c r="CY980">
        <f t="shared" si="630"/>
        <v>40146.925000000003</v>
      </c>
      <c r="CZ980">
        <f t="shared" si="631"/>
        <v>5735.2749999999996</v>
      </c>
      <c r="DC980" t="s">
        <v>3</v>
      </c>
      <c r="DD980" t="s">
        <v>3</v>
      </c>
      <c r="DE980" t="s">
        <v>3</v>
      </c>
      <c r="DF980" t="s">
        <v>3</v>
      </c>
      <c r="DG980" t="s">
        <v>3</v>
      </c>
      <c r="DH980" t="s">
        <v>3</v>
      </c>
      <c r="DI980" t="s">
        <v>3</v>
      </c>
      <c r="DJ980" t="s">
        <v>3</v>
      </c>
      <c r="DK980" t="s">
        <v>3</v>
      </c>
      <c r="DL980" t="s">
        <v>3</v>
      </c>
      <c r="DM980" t="s">
        <v>3</v>
      </c>
      <c r="DN980">
        <v>0</v>
      </c>
      <c r="DO980">
        <v>0</v>
      </c>
      <c r="DP980">
        <v>1</v>
      </c>
      <c r="DQ980">
        <v>1</v>
      </c>
      <c r="DU980">
        <v>1003</v>
      </c>
      <c r="DV980" t="s">
        <v>56</v>
      </c>
      <c r="DW980" t="s">
        <v>56</v>
      </c>
      <c r="DX980">
        <v>100</v>
      </c>
      <c r="DZ980" t="s">
        <v>3</v>
      </c>
      <c r="EA980" t="s">
        <v>3</v>
      </c>
      <c r="EB980" t="s">
        <v>3</v>
      </c>
      <c r="EC980" t="s">
        <v>3</v>
      </c>
      <c r="EE980">
        <v>1306206291</v>
      </c>
      <c r="EF980">
        <v>1</v>
      </c>
      <c r="EG980" t="s">
        <v>23</v>
      </c>
      <c r="EH980">
        <v>0</v>
      </c>
      <c r="EI980" t="s">
        <v>3</v>
      </c>
      <c r="EJ980">
        <v>4</v>
      </c>
      <c r="EK980">
        <v>0</v>
      </c>
      <c r="EL980" t="s">
        <v>24</v>
      </c>
      <c r="EM980" t="s">
        <v>25</v>
      </c>
      <c r="EO980" t="s">
        <v>3</v>
      </c>
      <c r="EQ980">
        <v>0</v>
      </c>
      <c r="ER980">
        <v>5698.74</v>
      </c>
      <c r="ES980">
        <v>189.35</v>
      </c>
      <c r="ET980">
        <v>0</v>
      </c>
      <c r="EU980">
        <v>0</v>
      </c>
      <c r="EV980">
        <v>5509.39</v>
      </c>
      <c r="EW980">
        <v>10.64</v>
      </c>
      <c r="EX980">
        <v>0</v>
      </c>
      <c r="EY980">
        <v>0</v>
      </c>
      <c r="FQ980">
        <v>0</v>
      </c>
      <c r="FR980">
        <f t="shared" si="632"/>
        <v>0</v>
      </c>
      <c r="FS980">
        <v>0</v>
      </c>
      <c r="FX980">
        <v>70</v>
      </c>
      <c r="FY980">
        <v>10</v>
      </c>
      <c r="GA980" t="s">
        <v>3</v>
      </c>
      <c r="GD980">
        <v>0</v>
      </c>
      <c r="GF980">
        <v>1190406279</v>
      </c>
      <c r="GG980">
        <v>2</v>
      </c>
      <c r="GH980">
        <v>1</v>
      </c>
      <c r="GI980">
        <v>-2</v>
      </c>
      <c r="GJ980">
        <v>0</v>
      </c>
      <c r="GK980">
        <f>ROUND(R980*(R12)/100,2)</f>
        <v>0</v>
      </c>
      <c r="GL980">
        <f t="shared" si="633"/>
        <v>0</v>
      </c>
      <c r="GM980">
        <f t="shared" si="634"/>
        <v>105206.09</v>
      </c>
      <c r="GN980">
        <f t="shared" si="635"/>
        <v>0</v>
      </c>
      <c r="GO980">
        <f t="shared" si="636"/>
        <v>0</v>
      </c>
      <c r="GP980">
        <f t="shared" si="637"/>
        <v>105206.09</v>
      </c>
      <c r="GR980">
        <v>0</v>
      </c>
      <c r="GS980">
        <v>3</v>
      </c>
      <c r="GT980">
        <v>0</v>
      </c>
      <c r="GU980" t="s">
        <v>3</v>
      </c>
      <c r="GV980">
        <f t="shared" si="638"/>
        <v>0</v>
      </c>
      <c r="GW980">
        <v>1</v>
      </c>
      <c r="GX980">
        <f t="shared" si="639"/>
        <v>0</v>
      </c>
      <c r="HA980">
        <v>0</v>
      </c>
      <c r="HB980">
        <v>0</v>
      </c>
      <c r="HC980">
        <f t="shared" si="640"/>
        <v>0</v>
      </c>
      <c r="HE980" t="s">
        <v>3</v>
      </c>
      <c r="HF980" t="s">
        <v>3</v>
      </c>
      <c r="HM980" t="s">
        <v>3</v>
      </c>
      <c r="HN980" t="s">
        <v>3</v>
      </c>
      <c r="HO980" t="s">
        <v>3</v>
      </c>
      <c r="HP980" t="s">
        <v>3</v>
      </c>
      <c r="HQ980" t="s">
        <v>3</v>
      </c>
      <c r="IK980">
        <v>0</v>
      </c>
    </row>
    <row r="981" spans="1:245" x14ac:dyDescent="0.2">
      <c r="A981">
        <v>17</v>
      </c>
      <c r="B981">
        <v>1</v>
      </c>
      <c r="C981">
        <f>ROW(SmtRes!A346)</f>
        <v>346</v>
      </c>
      <c r="D981">
        <f>ROW(EtalonRes!A352)</f>
        <v>352</v>
      </c>
      <c r="E981" t="s">
        <v>349</v>
      </c>
      <c r="F981" t="s">
        <v>148</v>
      </c>
      <c r="G981" t="s">
        <v>149</v>
      </c>
      <c r="H981" t="s">
        <v>56</v>
      </c>
      <c r="I981">
        <f>ROUND(ROUND((36+793+212)/100,9),9)</f>
        <v>10.41</v>
      </c>
      <c r="J981">
        <v>0</v>
      </c>
      <c r="K981">
        <f>ROUND(ROUND((36+793+212)/100,9),9)</f>
        <v>10.41</v>
      </c>
      <c r="O981">
        <f t="shared" si="605"/>
        <v>18860.419999999998</v>
      </c>
      <c r="P981">
        <f t="shared" si="606"/>
        <v>1919.29</v>
      </c>
      <c r="Q981">
        <f t="shared" si="607"/>
        <v>168.85</v>
      </c>
      <c r="R981">
        <f t="shared" si="608"/>
        <v>0.83</v>
      </c>
      <c r="S981">
        <f t="shared" si="609"/>
        <v>16772.28</v>
      </c>
      <c r="T981">
        <f t="shared" si="610"/>
        <v>0</v>
      </c>
      <c r="U981">
        <f t="shared" si="611"/>
        <v>35.810400000000001</v>
      </c>
      <c r="V981">
        <f t="shared" si="612"/>
        <v>0</v>
      </c>
      <c r="W981">
        <f t="shared" si="613"/>
        <v>0</v>
      </c>
      <c r="X981">
        <f t="shared" si="614"/>
        <v>11740.6</v>
      </c>
      <c r="Y981">
        <f t="shared" si="614"/>
        <v>1677.23</v>
      </c>
      <c r="AA981">
        <v>1423013546</v>
      </c>
      <c r="AB981">
        <f t="shared" si="615"/>
        <v>1811.76</v>
      </c>
      <c r="AC981">
        <f t="shared" si="616"/>
        <v>184.37</v>
      </c>
      <c r="AD981">
        <f t="shared" si="617"/>
        <v>16.22</v>
      </c>
      <c r="AE981">
        <f t="shared" si="618"/>
        <v>0.08</v>
      </c>
      <c r="AF981">
        <f t="shared" si="618"/>
        <v>1611.17</v>
      </c>
      <c r="AG981">
        <f t="shared" si="619"/>
        <v>0</v>
      </c>
      <c r="AH981">
        <f t="shared" si="620"/>
        <v>3.44</v>
      </c>
      <c r="AI981">
        <f t="shared" si="620"/>
        <v>0</v>
      </c>
      <c r="AJ981">
        <f t="shared" si="621"/>
        <v>0</v>
      </c>
      <c r="AK981">
        <v>1811.76</v>
      </c>
      <c r="AL981">
        <v>184.37</v>
      </c>
      <c r="AM981">
        <v>16.22</v>
      </c>
      <c r="AN981">
        <v>0.08</v>
      </c>
      <c r="AO981">
        <v>1611.17</v>
      </c>
      <c r="AP981">
        <v>0</v>
      </c>
      <c r="AQ981">
        <v>3.44</v>
      </c>
      <c r="AR981">
        <v>0</v>
      </c>
      <c r="AS981">
        <v>0</v>
      </c>
      <c r="AT981">
        <v>70</v>
      </c>
      <c r="AU981">
        <v>10</v>
      </c>
      <c r="AV981">
        <v>1</v>
      </c>
      <c r="AW981">
        <v>1</v>
      </c>
      <c r="AZ981">
        <v>1</v>
      </c>
      <c r="BA981">
        <v>1</v>
      </c>
      <c r="BB981">
        <v>1</v>
      </c>
      <c r="BC981">
        <v>1</v>
      </c>
      <c r="BD981" t="s">
        <v>3</v>
      </c>
      <c r="BE981" t="s">
        <v>3</v>
      </c>
      <c r="BF981" t="s">
        <v>3</v>
      </c>
      <c r="BG981" t="s">
        <v>3</v>
      </c>
      <c r="BH981">
        <v>0</v>
      </c>
      <c r="BI981">
        <v>4</v>
      </c>
      <c r="BJ981" t="s">
        <v>150</v>
      </c>
      <c r="BM981">
        <v>0</v>
      </c>
      <c r="BN981">
        <v>0</v>
      </c>
      <c r="BO981" t="s">
        <v>3</v>
      </c>
      <c r="BP981">
        <v>0</v>
      </c>
      <c r="BQ981">
        <v>1</v>
      </c>
      <c r="BR981">
        <v>0</v>
      </c>
      <c r="BS981">
        <v>1</v>
      </c>
      <c r="BT981">
        <v>1</v>
      </c>
      <c r="BU981">
        <v>1</v>
      </c>
      <c r="BV981">
        <v>1</v>
      </c>
      <c r="BW981">
        <v>1</v>
      </c>
      <c r="BX981">
        <v>1</v>
      </c>
      <c r="BY981" t="s">
        <v>3</v>
      </c>
      <c r="BZ981">
        <v>70</v>
      </c>
      <c r="CA981">
        <v>10</v>
      </c>
      <c r="CB981" t="s">
        <v>3</v>
      </c>
      <c r="CE981">
        <v>0</v>
      </c>
      <c r="CF981">
        <v>0</v>
      </c>
      <c r="CG981">
        <v>0</v>
      </c>
      <c r="CM981">
        <v>0</v>
      </c>
      <c r="CN981" t="s">
        <v>3</v>
      </c>
      <c r="CO981">
        <v>0</v>
      </c>
      <c r="CP981">
        <f t="shared" si="622"/>
        <v>18860.419999999998</v>
      </c>
      <c r="CQ981">
        <f t="shared" si="623"/>
        <v>184.37</v>
      </c>
      <c r="CR981">
        <f t="shared" si="624"/>
        <v>16.22</v>
      </c>
      <c r="CS981">
        <f t="shared" si="625"/>
        <v>0.08</v>
      </c>
      <c r="CT981">
        <f t="shared" si="626"/>
        <v>1611.17</v>
      </c>
      <c r="CU981">
        <f t="shared" si="627"/>
        <v>0</v>
      </c>
      <c r="CV981">
        <f t="shared" si="628"/>
        <v>3.44</v>
      </c>
      <c r="CW981">
        <f t="shared" si="629"/>
        <v>0</v>
      </c>
      <c r="CX981">
        <f t="shared" si="629"/>
        <v>0</v>
      </c>
      <c r="CY981">
        <f t="shared" si="630"/>
        <v>11740.595999999998</v>
      </c>
      <c r="CZ981">
        <f t="shared" si="631"/>
        <v>1677.2279999999998</v>
      </c>
      <c r="DC981" t="s">
        <v>3</v>
      </c>
      <c r="DD981" t="s">
        <v>3</v>
      </c>
      <c r="DE981" t="s">
        <v>3</v>
      </c>
      <c r="DF981" t="s">
        <v>3</v>
      </c>
      <c r="DG981" t="s">
        <v>3</v>
      </c>
      <c r="DH981" t="s">
        <v>3</v>
      </c>
      <c r="DI981" t="s">
        <v>3</v>
      </c>
      <c r="DJ981" t="s">
        <v>3</v>
      </c>
      <c r="DK981" t="s">
        <v>3</v>
      </c>
      <c r="DL981" t="s">
        <v>3</v>
      </c>
      <c r="DM981" t="s">
        <v>3</v>
      </c>
      <c r="DN981">
        <v>0</v>
      </c>
      <c r="DO981">
        <v>0</v>
      </c>
      <c r="DP981">
        <v>1</v>
      </c>
      <c r="DQ981">
        <v>1</v>
      </c>
      <c r="DU981">
        <v>1003</v>
      </c>
      <c r="DV981" t="s">
        <v>56</v>
      </c>
      <c r="DW981" t="s">
        <v>56</v>
      </c>
      <c r="DX981">
        <v>100</v>
      </c>
      <c r="DZ981" t="s">
        <v>3</v>
      </c>
      <c r="EA981" t="s">
        <v>3</v>
      </c>
      <c r="EB981" t="s">
        <v>3</v>
      </c>
      <c r="EC981" t="s">
        <v>3</v>
      </c>
      <c r="EE981">
        <v>1306206291</v>
      </c>
      <c r="EF981">
        <v>1</v>
      </c>
      <c r="EG981" t="s">
        <v>23</v>
      </c>
      <c r="EH981">
        <v>0</v>
      </c>
      <c r="EI981" t="s">
        <v>3</v>
      </c>
      <c r="EJ981">
        <v>4</v>
      </c>
      <c r="EK981">
        <v>0</v>
      </c>
      <c r="EL981" t="s">
        <v>24</v>
      </c>
      <c r="EM981" t="s">
        <v>25</v>
      </c>
      <c r="EO981" t="s">
        <v>3</v>
      </c>
      <c r="EQ981">
        <v>0</v>
      </c>
      <c r="ER981">
        <v>1811.76</v>
      </c>
      <c r="ES981">
        <v>184.37</v>
      </c>
      <c r="ET981">
        <v>16.22</v>
      </c>
      <c r="EU981">
        <v>0.08</v>
      </c>
      <c r="EV981">
        <v>1611.17</v>
      </c>
      <c r="EW981">
        <v>3.44</v>
      </c>
      <c r="EX981">
        <v>0</v>
      </c>
      <c r="EY981">
        <v>0</v>
      </c>
      <c r="FQ981">
        <v>0</v>
      </c>
      <c r="FR981">
        <f t="shared" si="632"/>
        <v>0</v>
      </c>
      <c r="FS981">
        <v>0</v>
      </c>
      <c r="FX981">
        <v>70</v>
      </c>
      <c r="FY981">
        <v>10</v>
      </c>
      <c r="GA981" t="s">
        <v>3</v>
      </c>
      <c r="GD981">
        <v>0</v>
      </c>
      <c r="GF981">
        <v>1564354006</v>
      </c>
      <c r="GG981">
        <v>2</v>
      </c>
      <c r="GH981">
        <v>1</v>
      </c>
      <c r="GI981">
        <v>-2</v>
      </c>
      <c r="GJ981">
        <v>0</v>
      </c>
      <c r="GK981">
        <f>ROUND(R981*(R12)/100,2)</f>
        <v>1.33</v>
      </c>
      <c r="GL981">
        <f t="shared" si="633"/>
        <v>0</v>
      </c>
      <c r="GM981">
        <f t="shared" si="634"/>
        <v>32279.58</v>
      </c>
      <c r="GN981">
        <f t="shared" si="635"/>
        <v>0</v>
      </c>
      <c r="GO981">
        <f t="shared" si="636"/>
        <v>0</v>
      </c>
      <c r="GP981">
        <f t="shared" si="637"/>
        <v>32279.58</v>
      </c>
      <c r="GR981">
        <v>0</v>
      </c>
      <c r="GS981">
        <v>3</v>
      </c>
      <c r="GT981">
        <v>0</v>
      </c>
      <c r="GU981" t="s">
        <v>3</v>
      </c>
      <c r="GV981">
        <f t="shared" si="638"/>
        <v>0</v>
      </c>
      <c r="GW981">
        <v>1</v>
      </c>
      <c r="GX981">
        <f t="shared" si="639"/>
        <v>0</v>
      </c>
      <c r="HA981">
        <v>0</v>
      </c>
      <c r="HB981">
        <v>0</v>
      </c>
      <c r="HC981">
        <f t="shared" si="640"/>
        <v>0</v>
      </c>
      <c r="HE981" t="s">
        <v>3</v>
      </c>
      <c r="HF981" t="s">
        <v>3</v>
      </c>
      <c r="HM981" t="s">
        <v>3</v>
      </c>
      <c r="HN981" t="s">
        <v>3</v>
      </c>
      <c r="HO981" t="s">
        <v>3</v>
      </c>
      <c r="HP981" t="s">
        <v>3</v>
      </c>
      <c r="HQ981" t="s">
        <v>3</v>
      </c>
      <c r="IK981">
        <v>0</v>
      </c>
    </row>
    <row r="982" spans="1:245" x14ac:dyDescent="0.2">
      <c r="A982">
        <v>17</v>
      </c>
      <c r="B982">
        <v>1</v>
      </c>
      <c r="C982">
        <f>ROW(SmtRes!A349)</f>
        <v>349</v>
      </c>
      <c r="D982">
        <f>ROW(EtalonRes!A355)</f>
        <v>355</v>
      </c>
      <c r="E982" t="s">
        <v>350</v>
      </c>
      <c r="F982" t="s">
        <v>144</v>
      </c>
      <c r="G982" t="s">
        <v>145</v>
      </c>
      <c r="H982" t="s">
        <v>56</v>
      </c>
      <c r="I982">
        <f>ROUND(ROUND((84+27+49+141)/100,9),9)</f>
        <v>3.01</v>
      </c>
      <c r="J982">
        <v>0</v>
      </c>
      <c r="K982">
        <f>ROUND(ROUND((84+27+49+141)/100,9),9)</f>
        <v>3.01</v>
      </c>
      <c r="O982">
        <f t="shared" si="605"/>
        <v>3588.88</v>
      </c>
      <c r="P982">
        <f t="shared" si="606"/>
        <v>154.47</v>
      </c>
      <c r="Q982">
        <f t="shared" si="607"/>
        <v>22.73</v>
      </c>
      <c r="R982">
        <f t="shared" si="608"/>
        <v>0.12</v>
      </c>
      <c r="S982">
        <f t="shared" si="609"/>
        <v>3411.68</v>
      </c>
      <c r="T982">
        <f t="shared" si="610"/>
        <v>0</v>
      </c>
      <c r="U982">
        <f t="shared" si="611"/>
        <v>7.2841999999999993</v>
      </c>
      <c r="V982">
        <f t="shared" si="612"/>
        <v>0</v>
      </c>
      <c r="W982">
        <f t="shared" si="613"/>
        <v>0</v>
      </c>
      <c r="X982">
        <f t="shared" si="614"/>
        <v>2388.1799999999998</v>
      </c>
      <c r="Y982">
        <f t="shared" si="614"/>
        <v>341.17</v>
      </c>
      <c r="AA982">
        <v>1423013546</v>
      </c>
      <c r="AB982">
        <f t="shared" si="615"/>
        <v>1192.32</v>
      </c>
      <c r="AC982">
        <f t="shared" si="616"/>
        <v>51.32</v>
      </c>
      <c r="AD982">
        <f t="shared" si="617"/>
        <v>7.55</v>
      </c>
      <c r="AE982">
        <f t="shared" si="618"/>
        <v>0.04</v>
      </c>
      <c r="AF982">
        <f t="shared" si="618"/>
        <v>1133.45</v>
      </c>
      <c r="AG982">
        <f t="shared" si="619"/>
        <v>0</v>
      </c>
      <c r="AH982">
        <f t="shared" si="620"/>
        <v>2.42</v>
      </c>
      <c r="AI982">
        <f t="shared" si="620"/>
        <v>0</v>
      </c>
      <c r="AJ982">
        <f t="shared" si="621"/>
        <v>0</v>
      </c>
      <c r="AK982">
        <v>1192.32</v>
      </c>
      <c r="AL982">
        <v>51.32</v>
      </c>
      <c r="AM982">
        <v>7.55</v>
      </c>
      <c r="AN982">
        <v>0.04</v>
      </c>
      <c r="AO982">
        <v>1133.45</v>
      </c>
      <c r="AP982">
        <v>0</v>
      </c>
      <c r="AQ982">
        <v>2.42</v>
      </c>
      <c r="AR982">
        <v>0</v>
      </c>
      <c r="AS982">
        <v>0</v>
      </c>
      <c r="AT982">
        <v>70</v>
      </c>
      <c r="AU982">
        <v>10</v>
      </c>
      <c r="AV982">
        <v>1</v>
      </c>
      <c r="AW982">
        <v>1</v>
      </c>
      <c r="AZ982">
        <v>1</v>
      </c>
      <c r="BA982">
        <v>1</v>
      </c>
      <c r="BB982">
        <v>1</v>
      </c>
      <c r="BC982">
        <v>1</v>
      </c>
      <c r="BD982" t="s">
        <v>3</v>
      </c>
      <c r="BE982" t="s">
        <v>3</v>
      </c>
      <c r="BF982" t="s">
        <v>3</v>
      </c>
      <c r="BG982" t="s">
        <v>3</v>
      </c>
      <c r="BH982">
        <v>0</v>
      </c>
      <c r="BI982">
        <v>4</v>
      </c>
      <c r="BJ982" t="s">
        <v>146</v>
      </c>
      <c r="BM982">
        <v>0</v>
      </c>
      <c r="BN982">
        <v>0</v>
      </c>
      <c r="BO982" t="s">
        <v>3</v>
      </c>
      <c r="BP982">
        <v>0</v>
      </c>
      <c r="BQ982">
        <v>1</v>
      </c>
      <c r="BR982">
        <v>0</v>
      </c>
      <c r="BS982">
        <v>1</v>
      </c>
      <c r="BT982">
        <v>1</v>
      </c>
      <c r="BU982">
        <v>1</v>
      </c>
      <c r="BV982">
        <v>1</v>
      </c>
      <c r="BW982">
        <v>1</v>
      </c>
      <c r="BX982">
        <v>1</v>
      </c>
      <c r="BY982" t="s">
        <v>3</v>
      </c>
      <c r="BZ982">
        <v>70</v>
      </c>
      <c r="CA982">
        <v>10</v>
      </c>
      <c r="CB982" t="s">
        <v>3</v>
      </c>
      <c r="CE982">
        <v>0</v>
      </c>
      <c r="CF982">
        <v>0</v>
      </c>
      <c r="CG982">
        <v>0</v>
      </c>
      <c r="CM982">
        <v>0</v>
      </c>
      <c r="CN982" t="s">
        <v>3</v>
      </c>
      <c r="CO982">
        <v>0</v>
      </c>
      <c r="CP982">
        <f t="shared" si="622"/>
        <v>3588.8799999999997</v>
      </c>
      <c r="CQ982">
        <f t="shared" si="623"/>
        <v>51.32</v>
      </c>
      <c r="CR982">
        <f t="shared" si="624"/>
        <v>7.55</v>
      </c>
      <c r="CS982">
        <f t="shared" si="625"/>
        <v>0.04</v>
      </c>
      <c r="CT982">
        <f t="shared" si="626"/>
        <v>1133.45</v>
      </c>
      <c r="CU982">
        <f t="shared" si="627"/>
        <v>0</v>
      </c>
      <c r="CV982">
        <f t="shared" si="628"/>
        <v>2.42</v>
      </c>
      <c r="CW982">
        <f t="shared" si="629"/>
        <v>0</v>
      </c>
      <c r="CX982">
        <f t="shared" si="629"/>
        <v>0</v>
      </c>
      <c r="CY982">
        <f t="shared" si="630"/>
        <v>2388.1759999999999</v>
      </c>
      <c r="CZ982">
        <f t="shared" si="631"/>
        <v>341.16799999999995</v>
      </c>
      <c r="DC982" t="s">
        <v>3</v>
      </c>
      <c r="DD982" t="s">
        <v>3</v>
      </c>
      <c r="DE982" t="s">
        <v>3</v>
      </c>
      <c r="DF982" t="s">
        <v>3</v>
      </c>
      <c r="DG982" t="s">
        <v>3</v>
      </c>
      <c r="DH982" t="s">
        <v>3</v>
      </c>
      <c r="DI982" t="s">
        <v>3</v>
      </c>
      <c r="DJ982" t="s">
        <v>3</v>
      </c>
      <c r="DK982" t="s">
        <v>3</v>
      </c>
      <c r="DL982" t="s">
        <v>3</v>
      </c>
      <c r="DM982" t="s">
        <v>3</v>
      </c>
      <c r="DN982">
        <v>0</v>
      </c>
      <c r="DO982">
        <v>0</v>
      </c>
      <c r="DP982">
        <v>1</v>
      </c>
      <c r="DQ982">
        <v>1</v>
      </c>
      <c r="DU982">
        <v>1003</v>
      </c>
      <c r="DV982" t="s">
        <v>56</v>
      </c>
      <c r="DW982" t="s">
        <v>56</v>
      </c>
      <c r="DX982">
        <v>100</v>
      </c>
      <c r="DZ982" t="s">
        <v>3</v>
      </c>
      <c r="EA982" t="s">
        <v>3</v>
      </c>
      <c r="EB982" t="s">
        <v>3</v>
      </c>
      <c r="EC982" t="s">
        <v>3</v>
      </c>
      <c r="EE982">
        <v>1306206291</v>
      </c>
      <c r="EF982">
        <v>1</v>
      </c>
      <c r="EG982" t="s">
        <v>23</v>
      </c>
      <c r="EH982">
        <v>0</v>
      </c>
      <c r="EI982" t="s">
        <v>3</v>
      </c>
      <c r="EJ982">
        <v>4</v>
      </c>
      <c r="EK982">
        <v>0</v>
      </c>
      <c r="EL982" t="s">
        <v>24</v>
      </c>
      <c r="EM982" t="s">
        <v>25</v>
      </c>
      <c r="EO982" t="s">
        <v>3</v>
      </c>
      <c r="EQ982">
        <v>0</v>
      </c>
      <c r="ER982">
        <v>1192.32</v>
      </c>
      <c r="ES982">
        <v>51.32</v>
      </c>
      <c r="ET982">
        <v>7.55</v>
      </c>
      <c r="EU982">
        <v>0.04</v>
      </c>
      <c r="EV982">
        <v>1133.45</v>
      </c>
      <c r="EW982">
        <v>2.42</v>
      </c>
      <c r="EX982">
        <v>0</v>
      </c>
      <c r="EY982">
        <v>0</v>
      </c>
      <c r="FQ982">
        <v>0</v>
      </c>
      <c r="FR982">
        <f t="shared" si="632"/>
        <v>0</v>
      </c>
      <c r="FS982">
        <v>0</v>
      </c>
      <c r="FX982">
        <v>70</v>
      </c>
      <c r="FY982">
        <v>10</v>
      </c>
      <c r="GA982" t="s">
        <v>3</v>
      </c>
      <c r="GD982">
        <v>0</v>
      </c>
      <c r="GF982">
        <v>1102977517</v>
      </c>
      <c r="GG982">
        <v>2</v>
      </c>
      <c r="GH982">
        <v>1</v>
      </c>
      <c r="GI982">
        <v>-2</v>
      </c>
      <c r="GJ982">
        <v>0</v>
      </c>
      <c r="GK982">
        <f>ROUND(R982*(R12)/100,2)</f>
        <v>0.19</v>
      </c>
      <c r="GL982">
        <f t="shared" si="633"/>
        <v>0</v>
      </c>
      <c r="GM982">
        <f t="shared" si="634"/>
        <v>6318.42</v>
      </c>
      <c r="GN982">
        <f t="shared" si="635"/>
        <v>0</v>
      </c>
      <c r="GO982">
        <f t="shared" si="636"/>
        <v>0</v>
      </c>
      <c r="GP982">
        <f t="shared" si="637"/>
        <v>6318.42</v>
      </c>
      <c r="GR982">
        <v>0</v>
      </c>
      <c r="GS982">
        <v>3</v>
      </c>
      <c r="GT982">
        <v>0</v>
      </c>
      <c r="GU982" t="s">
        <v>3</v>
      </c>
      <c r="GV982">
        <f t="shared" si="638"/>
        <v>0</v>
      </c>
      <c r="GW982">
        <v>1</v>
      </c>
      <c r="GX982">
        <f t="shared" si="639"/>
        <v>0</v>
      </c>
      <c r="HA982">
        <v>0</v>
      </c>
      <c r="HB982">
        <v>0</v>
      </c>
      <c r="HC982">
        <f t="shared" si="640"/>
        <v>0</v>
      </c>
      <c r="HE982" t="s">
        <v>3</v>
      </c>
      <c r="HF982" t="s">
        <v>3</v>
      </c>
      <c r="HM982" t="s">
        <v>3</v>
      </c>
      <c r="HN982" t="s">
        <v>3</v>
      </c>
      <c r="HO982" t="s">
        <v>3</v>
      </c>
      <c r="HP982" t="s">
        <v>3</v>
      </c>
      <c r="HQ982" t="s">
        <v>3</v>
      </c>
      <c r="IK982">
        <v>0</v>
      </c>
    </row>
    <row r="983" spans="1:245" x14ac:dyDescent="0.2">
      <c r="A983">
        <v>17</v>
      </c>
      <c r="B983">
        <v>1</v>
      </c>
      <c r="C983">
        <f>ROW(SmtRes!A351)</f>
        <v>351</v>
      </c>
      <c r="D983">
        <f>ROW(EtalonRes!A357)</f>
        <v>357</v>
      </c>
      <c r="E983" t="s">
        <v>351</v>
      </c>
      <c r="F983" t="s">
        <v>59</v>
      </c>
      <c r="G983" t="s">
        <v>60</v>
      </c>
      <c r="H983" t="s">
        <v>56</v>
      </c>
      <c r="I983">
        <f>ROUND(ROUND(50/100,9),9)</f>
        <v>0.5</v>
      </c>
      <c r="J983">
        <v>0</v>
      </c>
      <c r="K983">
        <f>ROUND(ROUND(50/100,9),9)</f>
        <v>0.5</v>
      </c>
      <c r="O983">
        <f t="shared" si="605"/>
        <v>2849.38</v>
      </c>
      <c r="P983">
        <f t="shared" si="606"/>
        <v>94.68</v>
      </c>
      <c r="Q983">
        <f t="shared" si="607"/>
        <v>0</v>
      </c>
      <c r="R983">
        <f t="shared" si="608"/>
        <v>0</v>
      </c>
      <c r="S983">
        <f t="shared" si="609"/>
        <v>2754.7</v>
      </c>
      <c r="T983">
        <f t="shared" si="610"/>
        <v>0</v>
      </c>
      <c r="U983">
        <f t="shared" si="611"/>
        <v>5.32</v>
      </c>
      <c r="V983">
        <f t="shared" si="612"/>
        <v>0</v>
      </c>
      <c r="W983">
        <f t="shared" si="613"/>
        <v>0</v>
      </c>
      <c r="X983">
        <f t="shared" si="614"/>
        <v>1928.29</v>
      </c>
      <c r="Y983">
        <f t="shared" si="614"/>
        <v>275.47000000000003</v>
      </c>
      <c r="AA983">
        <v>1423013546</v>
      </c>
      <c r="AB983">
        <f t="shared" si="615"/>
        <v>5698.74</v>
      </c>
      <c r="AC983">
        <f t="shared" si="616"/>
        <v>189.35</v>
      </c>
      <c r="AD983">
        <f t="shared" si="617"/>
        <v>0</v>
      </c>
      <c r="AE983">
        <f t="shared" si="618"/>
        <v>0</v>
      </c>
      <c r="AF983">
        <f t="shared" si="618"/>
        <v>5509.39</v>
      </c>
      <c r="AG983">
        <f t="shared" si="619"/>
        <v>0</v>
      </c>
      <c r="AH983">
        <f t="shared" si="620"/>
        <v>10.64</v>
      </c>
      <c r="AI983">
        <f t="shared" si="620"/>
        <v>0</v>
      </c>
      <c r="AJ983">
        <f t="shared" si="621"/>
        <v>0</v>
      </c>
      <c r="AK983">
        <v>5698.74</v>
      </c>
      <c r="AL983">
        <v>189.35</v>
      </c>
      <c r="AM983">
        <v>0</v>
      </c>
      <c r="AN983">
        <v>0</v>
      </c>
      <c r="AO983">
        <v>5509.39</v>
      </c>
      <c r="AP983">
        <v>0</v>
      </c>
      <c r="AQ983">
        <v>10.64</v>
      </c>
      <c r="AR983">
        <v>0</v>
      </c>
      <c r="AS983">
        <v>0</v>
      </c>
      <c r="AT983">
        <v>70</v>
      </c>
      <c r="AU983">
        <v>10</v>
      </c>
      <c r="AV983">
        <v>1</v>
      </c>
      <c r="AW983">
        <v>1</v>
      </c>
      <c r="AZ983">
        <v>1</v>
      </c>
      <c r="BA983">
        <v>1</v>
      </c>
      <c r="BB983">
        <v>1</v>
      </c>
      <c r="BC983">
        <v>1</v>
      </c>
      <c r="BD983" t="s">
        <v>3</v>
      </c>
      <c r="BE983" t="s">
        <v>3</v>
      </c>
      <c r="BF983" t="s">
        <v>3</v>
      </c>
      <c r="BG983" t="s">
        <v>3</v>
      </c>
      <c r="BH983">
        <v>0</v>
      </c>
      <c r="BI983">
        <v>4</v>
      </c>
      <c r="BJ983" t="s">
        <v>61</v>
      </c>
      <c r="BM983">
        <v>0</v>
      </c>
      <c r="BN983">
        <v>0</v>
      </c>
      <c r="BO983" t="s">
        <v>3</v>
      </c>
      <c r="BP983">
        <v>0</v>
      </c>
      <c r="BQ983">
        <v>1</v>
      </c>
      <c r="BR983">
        <v>0</v>
      </c>
      <c r="BS983">
        <v>1</v>
      </c>
      <c r="BT983">
        <v>1</v>
      </c>
      <c r="BU983">
        <v>1</v>
      </c>
      <c r="BV983">
        <v>1</v>
      </c>
      <c r="BW983">
        <v>1</v>
      </c>
      <c r="BX983">
        <v>1</v>
      </c>
      <c r="BY983" t="s">
        <v>3</v>
      </c>
      <c r="BZ983">
        <v>70</v>
      </c>
      <c r="CA983">
        <v>10</v>
      </c>
      <c r="CB983" t="s">
        <v>3</v>
      </c>
      <c r="CE983">
        <v>0</v>
      </c>
      <c r="CF983">
        <v>0</v>
      </c>
      <c r="CG983">
        <v>0</v>
      </c>
      <c r="CM983">
        <v>0</v>
      </c>
      <c r="CN983" t="s">
        <v>3</v>
      </c>
      <c r="CO983">
        <v>0</v>
      </c>
      <c r="CP983">
        <f t="shared" si="622"/>
        <v>2849.3799999999997</v>
      </c>
      <c r="CQ983">
        <f t="shared" si="623"/>
        <v>189.35</v>
      </c>
      <c r="CR983">
        <f t="shared" si="624"/>
        <v>0</v>
      </c>
      <c r="CS983">
        <f t="shared" si="625"/>
        <v>0</v>
      </c>
      <c r="CT983">
        <f t="shared" si="626"/>
        <v>5509.39</v>
      </c>
      <c r="CU983">
        <f t="shared" si="627"/>
        <v>0</v>
      </c>
      <c r="CV983">
        <f t="shared" si="628"/>
        <v>10.64</v>
      </c>
      <c r="CW983">
        <f t="shared" si="629"/>
        <v>0</v>
      </c>
      <c r="CX983">
        <f t="shared" si="629"/>
        <v>0</v>
      </c>
      <c r="CY983">
        <f t="shared" si="630"/>
        <v>1928.29</v>
      </c>
      <c r="CZ983">
        <f t="shared" si="631"/>
        <v>275.47000000000003</v>
      </c>
      <c r="DC983" t="s">
        <v>3</v>
      </c>
      <c r="DD983" t="s">
        <v>3</v>
      </c>
      <c r="DE983" t="s">
        <v>3</v>
      </c>
      <c r="DF983" t="s">
        <v>3</v>
      </c>
      <c r="DG983" t="s">
        <v>3</v>
      </c>
      <c r="DH983" t="s">
        <v>3</v>
      </c>
      <c r="DI983" t="s">
        <v>3</v>
      </c>
      <c r="DJ983" t="s">
        <v>3</v>
      </c>
      <c r="DK983" t="s">
        <v>3</v>
      </c>
      <c r="DL983" t="s">
        <v>3</v>
      </c>
      <c r="DM983" t="s">
        <v>3</v>
      </c>
      <c r="DN983">
        <v>0</v>
      </c>
      <c r="DO983">
        <v>0</v>
      </c>
      <c r="DP983">
        <v>1</v>
      </c>
      <c r="DQ983">
        <v>1</v>
      </c>
      <c r="DU983">
        <v>1003</v>
      </c>
      <c r="DV983" t="s">
        <v>56</v>
      </c>
      <c r="DW983" t="s">
        <v>56</v>
      </c>
      <c r="DX983">
        <v>100</v>
      </c>
      <c r="DZ983" t="s">
        <v>3</v>
      </c>
      <c r="EA983" t="s">
        <v>3</v>
      </c>
      <c r="EB983" t="s">
        <v>3</v>
      </c>
      <c r="EC983" t="s">
        <v>3</v>
      </c>
      <c r="EE983">
        <v>1306206291</v>
      </c>
      <c r="EF983">
        <v>1</v>
      </c>
      <c r="EG983" t="s">
        <v>23</v>
      </c>
      <c r="EH983">
        <v>0</v>
      </c>
      <c r="EI983" t="s">
        <v>3</v>
      </c>
      <c r="EJ983">
        <v>4</v>
      </c>
      <c r="EK983">
        <v>0</v>
      </c>
      <c r="EL983" t="s">
        <v>24</v>
      </c>
      <c r="EM983" t="s">
        <v>25</v>
      </c>
      <c r="EO983" t="s">
        <v>3</v>
      </c>
      <c r="EQ983">
        <v>0</v>
      </c>
      <c r="ER983">
        <v>5698.74</v>
      </c>
      <c r="ES983">
        <v>189.35</v>
      </c>
      <c r="ET983">
        <v>0</v>
      </c>
      <c r="EU983">
        <v>0</v>
      </c>
      <c r="EV983">
        <v>5509.39</v>
      </c>
      <c r="EW983">
        <v>10.64</v>
      </c>
      <c r="EX983">
        <v>0</v>
      </c>
      <c r="EY983">
        <v>0</v>
      </c>
      <c r="FQ983">
        <v>0</v>
      </c>
      <c r="FR983">
        <f t="shared" si="632"/>
        <v>0</v>
      </c>
      <c r="FS983">
        <v>0</v>
      </c>
      <c r="FX983">
        <v>70</v>
      </c>
      <c r="FY983">
        <v>10</v>
      </c>
      <c r="GA983" t="s">
        <v>3</v>
      </c>
      <c r="GD983">
        <v>0</v>
      </c>
      <c r="GF983">
        <v>1190406279</v>
      </c>
      <c r="GG983">
        <v>2</v>
      </c>
      <c r="GH983">
        <v>1</v>
      </c>
      <c r="GI983">
        <v>-2</v>
      </c>
      <c r="GJ983">
        <v>0</v>
      </c>
      <c r="GK983">
        <f>ROUND(R983*(R12)/100,2)</f>
        <v>0</v>
      </c>
      <c r="GL983">
        <f t="shared" si="633"/>
        <v>0</v>
      </c>
      <c r="GM983">
        <f t="shared" si="634"/>
        <v>5053.1400000000003</v>
      </c>
      <c r="GN983">
        <f t="shared" si="635"/>
        <v>0</v>
      </c>
      <c r="GO983">
        <f t="shared" si="636"/>
        <v>0</v>
      </c>
      <c r="GP983">
        <f t="shared" si="637"/>
        <v>5053.1400000000003</v>
      </c>
      <c r="GR983">
        <v>0</v>
      </c>
      <c r="GS983">
        <v>3</v>
      </c>
      <c r="GT983">
        <v>0</v>
      </c>
      <c r="GU983" t="s">
        <v>3</v>
      </c>
      <c r="GV983">
        <f t="shared" si="638"/>
        <v>0</v>
      </c>
      <c r="GW983">
        <v>1</v>
      </c>
      <c r="GX983">
        <f t="shared" si="639"/>
        <v>0</v>
      </c>
      <c r="HA983">
        <v>0</v>
      </c>
      <c r="HB983">
        <v>0</v>
      </c>
      <c r="HC983">
        <f t="shared" si="640"/>
        <v>0</v>
      </c>
      <c r="HE983" t="s">
        <v>3</v>
      </c>
      <c r="HF983" t="s">
        <v>3</v>
      </c>
      <c r="HM983" t="s">
        <v>3</v>
      </c>
      <c r="HN983" t="s">
        <v>3</v>
      </c>
      <c r="HO983" t="s">
        <v>3</v>
      </c>
      <c r="HP983" t="s">
        <v>3</v>
      </c>
      <c r="HQ983" t="s">
        <v>3</v>
      </c>
      <c r="IK983">
        <v>0</v>
      </c>
    </row>
    <row r="984" spans="1:245" x14ac:dyDescent="0.2">
      <c r="A984">
        <v>17</v>
      </c>
      <c r="B984">
        <v>1</v>
      </c>
      <c r="C984">
        <f>ROW(SmtRes!A354)</f>
        <v>354</v>
      </c>
      <c r="D984">
        <f>ROW(EtalonRes!A360)</f>
        <v>360</v>
      </c>
      <c r="E984" t="s">
        <v>352</v>
      </c>
      <c r="F984" t="s">
        <v>148</v>
      </c>
      <c r="G984" t="s">
        <v>149</v>
      </c>
      <c r="H984" t="s">
        <v>56</v>
      </c>
      <c r="I984">
        <f>ROUND(ROUND(50/100,9),9)</f>
        <v>0.5</v>
      </c>
      <c r="J984">
        <v>0</v>
      </c>
      <c r="K984">
        <f>ROUND(ROUND(50/100,9),9)</f>
        <v>0.5</v>
      </c>
      <c r="O984">
        <f t="shared" si="605"/>
        <v>905.89</v>
      </c>
      <c r="P984">
        <f t="shared" si="606"/>
        <v>92.19</v>
      </c>
      <c r="Q984">
        <f t="shared" si="607"/>
        <v>8.11</v>
      </c>
      <c r="R984">
        <f t="shared" si="608"/>
        <v>0.04</v>
      </c>
      <c r="S984">
        <f t="shared" si="609"/>
        <v>805.59</v>
      </c>
      <c r="T984">
        <f t="shared" si="610"/>
        <v>0</v>
      </c>
      <c r="U984">
        <f t="shared" si="611"/>
        <v>1.72</v>
      </c>
      <c r="V984">
        <f t="shared" si="612"/>
        <v>0</v>
      </c>
      <c r="W984">
        <f t="shared" si="613"/>
        <v>0</v>
      </c>
      <c r="X984">
        <f t="shared" si="614"/>
        <v>563.91</v>
      </c>
      <c r="Y984">
        <f t="shared" si="614"/>
        <v>80.56</v>
      </c>
      <c r="AA984">
        <v>1423013546</v>
      </c>
      <c r="AB984">
        <f t="shared" si="615"/>
        <v>1811.76</v>
      </c>
      <c r="AC984">
        <f t="shared" si="616"/>
        <v>184.37</v>
      </c>
      <c r="AD984">
        <f t="shared" si="617"/>
        <v>16.22</v>
      </c>
      <c r="AE984">
        <f t="shared" si="618"/>
        <v>0.08</v>
      </c>
      <c r="AF984">
        <f t="shared" si="618"/>
        <v>1611.17</v>
      </c>
      <c r="AG984">
        <f t="shared" si="619"/>
        <v>0</v>
      </c>
      <c r="AH984">
        <f t="shared" si="620"/>
        <v>3.44</v>
      </c>
      <c r="AI984">
        <f t="shared" si="620"/>
        <v>0</v>
      </c>
      <c r="AJ984">
        <f t="shared" si="621"/>
        <v>0</v>
      </c>
      <c r="AK984">
        <v>1811.76</v>
      </c>
      <c r="AL984">
        <v>184.37</v>
      </c>
      <c r="AM984">
        <v>16.22</v>
      </c>
      <c r="AN984">
        <v>0.08</v>
      </c>
      <c r="AO984">
        <v>1611.17</v>
      </c>
      <c r="AP984">
        <v>0</v>
      </c>
      <c r="AQ984">
        <v>3.44</v>
      </c>
      <c r="AR984">
        <v>0</v>
      </c>
      <c r="AS984">
        <v>0</v>
      </c>
      <c r="AT984">
        <v>70</v>
      </c>
      <c r="AU984">
        <v>10</v>
      </c>
      <c r="AV984">
        <v>1</v>
      </c>
      <c r="AW984">
        <v>1</v>
      </c>
      <c r="AZ984">
        <v>1</v>
      </c>
      <c r="BA984">
        <v>1</v>
      </c>
      <c r="BB984">
        <v>1</v>
      </c>
      <c r="BC984">
        <v>1</v>
      </c>
      <c r="BD984" t="s">
        <v>3</v>
      </c>
      <c r="BE984" t="s">
        <v>3</v>
      </c>
      <c r="BF984" t="s">
        <v>3</v>
      </c>
      <c r="BG984" t="s">
        <v>3</v>
      </c>
      <c r="BH984">
        <v>0</v>
      </c>
      <c r="BI984">
        <v>4</v>
      </c>
      <c r="BJ984" t="s">
        <v>150</v>
      </c>
      <c r="BM984">
        <v>0</v>
      </c>
      <c r="BN984">
        <v>0</v>
      </c>
      <c r="BO984" t="s">
        <v>3</v>
      </c>
      <c r="BP984">
        <v>0</v>
      </c>
      <c r="BQ984">
        <v>1</v>
      </c>
      <c r="BR984">
        <v>0</v>
      </c>
      <c r="BS984">
        <v>1</v>
      </c>
      <c r="BT984">
        <v>1</v>
      </c>
      <c r="BU984">
        <v>1</v>
      </c>
      <c r="BV984">
        <v>1</v>
      </c>
      <c r="BW984">
        <v>1</v>
      </c>
      <c r="BX984">
        <v>1</v>
      </c>
      <c r="BY984" t="s">
        <v>3</v>
      </c>
      <c r="BZ984">
        <v>70</v>
      </c>
      <c r="CA984">
        <v>10</v>
      </c>
      <c r="CB984" t="s">
        <v>3</v>
      </c>
      <c r="CE984">
        <v>0</v>
      </c>
      <c r="CF984">
        <v>0</v>
      </c>
      <c r="CG984">
        <v>0</v>
      </c>
      <c r="CM984">
        <v>0</v>
      </c>
      <c r="CN984" t="s">
        <v>3</v>
      </c>
      <c r="CO984">
        <v>0</v>
      </c>
      <c r="CP984">
        <f t="shared" si="622"/>
        <v>905.89</v>
      </c>
      <c r="CQ984">
        <f t="shared" si="623"/>
        <v>184.37</v>
      </c>
      <c r="CR984">
        <f t="shared" si="624"/>
        <v>16.22</v>
      </c>
      <c r="CS984">
        <f t="shared" si="625"/>
        <v>0.08</v>
      </c>
      <c r="CT984">
        <f t="shared" si="626"/>
        <v>1611.17</v>
      </c>
      <c r="CU984">
        <f t="shared" si="627"/>
        <v>0</v>
      </c>
      <c r="CV984">
        <f t="shared" si="628"/>
        <v>3.44</v>
      </c>
      <c r="CW984">
        <f t="shared" si="629"/>
        <v>0</v>
      </c>
      <c r="CX984">
        <f t="shared" si="629"/>
        <v>0</v>
      </c>
      <c r="CY984">
        <f t="shared" si="630"/>
        <v>563.91300000000001</v>
      </c>
      <c r="CZ984">
        <f t="shared" si="631"/>
        <v>80.559000000000012</v>
      </c>
      <c r="DC984" t="s">
        <v>3</v>
      </c>
      <c r="DD984" t="s">
        <v>3</v>
      </c>
      <c r="DE984" t="s">
        <v>3</v>
      </c>
      <c r="DF984" t="s">
        <v>3</v>
      </c>
      <c r="DG984" t="s">
        <v>3</v>
      </c>
      <c r="DH984" t="s">
        <v>3</v>
      </c>
      <c r="DI984" t="s">
        <v>3</v>
      </c>
      <c r="DJ984" t="s">
        <v>3</v>
      </c>
      <c r="DK984" t="s">
        <v>3</v>
      </c>
      <c r="DL984" t="s">
        <v>3</v>
      </c>
      <c r="DM984" t="s">
        <v>3</v>
      </c>
      <c r="DN984">
        <v>0</v>
      </c>
      <c r="DO984">
        <v>0</v>
      </c>
      <c r="DP984">
        <v>1</v>
      </c>
      <c r="DQ984">
        <v>1</v>
      </c>
      <c r="DU984">
        <v>1003</v>
      </c>
      <c r="DV984" t="s">
        <v>56</v>
      </c>
      <c r="DW984" t="s">
        <v>56</v>
      </c>
      <c r="DX984">
        <v>100</v>
      </c>
      <c r="DZ984" t="s">
        <v>3</v>
      </c>
      <c r="EA984" t="s">
        <v>3</v>
      </c>
      <c r="EB984" t="s">
        <v>3</v>
      </c>
      <c r="EC984" t="s">
        <v>3</v>
      </c>
      <c r="EE984">
        <v>1306206291</v>
      </c>
      <c r="EF984">
        <v>1</v>
      </c>
      <c r="EG984" t="s">
        <v>23</v>
      </c>
      <c r="EH984">
        <v>0</v>
      </c>
      <c r="EI984" t="s">
        <v>3</v>
      </c>
      <c r="EJ984">
        <v>4</v>
      </c>
      <c r="EK984">
        <v>0</v>
      </c>
      <c r="EL984" t="s">
        <v>24</v>
      </c>
      <c r="EM984" t="s">
        <v>25</v>
      </c>
      <c r="EO984" t="s">
        <v>3</v>
      </c>
      <c r="EQ984">
        <v>0</v>
      </c>
      <c r="ER984">
        <v>1811.76</v>
      </c>
      <c r="ES984">
        <v>184.37</v>
      </c>
      <c r="ET984">
        <v>16.22</v>
      </c>
      <c r="EU984">
        <v>0.08</v>
      </c>
      <c r="EV984">
        <v>1611.17</v>
      </c>
      <c r="EW984">
        <v>3.44</v>
      </c>
      <c r="EX984">
        <v>0</v>
      </c>
      <c r="EY984">
        <v>0</v>
      </c>
      <c r="FQ984">
        <v>0</v>
      </c>
      <c r="FR984">
        <f t="shared" si="632"/>
        <v>0</v>
      </c>
      <c r="FS984">
        <v>0</v>
      </c>
      <c r="FX984">
        <v>70</v>
      </c>
      <c r="FY984">
        <v>10</v>
      </c>
      <c r="GA984" t="s">
        <v>3</v>
      </c>
      <c r="GD984">
        <v>0</v>
      </c>
      <c r="GF984">
        <v>1564354006</v>
      </c>
      <c r="GG984">
        <v>2</v>
      </c>
      <c r="GH984">
        <v>1</v>
      </c>
      <c r="GI984">
        <v>-2</v>
      </c>
      <c r="GJ984">
        <v>0</v>
      </c>
      <c r="GK984">
        <f>ROUND(R984*(R12)/100,2)</f>
        <v>0.06</v>
      </c>
      <c r="GL984">
        <f t="shared" si="633"/>
        <v>0</v>
      </c>
      <c r="GM984">
        <f t="shared" si="634"/>
        <v>1550.42</v>
      </c>
      <c r="GN984">
        <f t="shared" si="635"/>
        <v>0</v>
      </c>
      <c r="GO984">
        <f t="shared" si="636"/>
        <v>0</v>
      </c>
      <c r="GP984">
        <f t="shared" si="637"/>
        <v>1550.42</v>
      </c>
      <c r="GR984">
        <v>0</v>
      </c>
      <c r="GS984">
        <v>3</v>
      </c>
      <c r="GT984">
        <v>0</v>
      </c>
      <c r="GU984" t="s">
        <v>3</v>
      </c>
      <c r="GV984">
        <f t="shared" si="638"/>
        <v>0</v>
      </c>
      <c r="GW984">
        <v>1</v>
      </c>
      <c r="GX984">
        <f t="shared" si="639"/>
        <v>0</v>
      </c>
      <c r="HA984">
        <v>0</v>
      </c>
      <c r="HB984">
        <v>0</v>
      </c>
      <c r="HC984">
        <f t="shared" si="640"/>
        <v>0</v>
      </c>
      <c r="HE984" t="s">
        <v>3</v>
      </c>
      <c r="HF984" t="s">
        <v>3</v>
      </c>
      <c r="HM984" t="s">
        <v>3</v>
      </c>
      <c r="HN984" t="s">
        <v>3</v>
      </c>
      <c r="HO984" t="s">
        <v>3</v>
      </c>
      <c r="HP984" t="s">
        <v>3</v>
      </c>
      <c r="HQ984" t="s">
        <v>3</v>
      </c>
      <c r="IK984">
        <v>0</v>
      </c>
    </row>
    <row r="986" spans="1:245" x14ac:dyDescent="0.2">
      <c r="A986" s="2">
        <v>51</v>
      </c>
      <c r="B986" s="2">
        <f>B974</f>
        <v>1</v>
      </c>
      <c r="C986" s="2">
        <f>A974</f>
        <v>5</v>
      </c>
      <c r="D986" s="2">
        <f>ROW(A974)</f>
        <v>974</v>
      </c>
      <c r="E986" s="2"/>
      <c r="F986" s="2" t="str">
        <f>IF(F974&lt;&gt;"",F974,"")</f>
        <v>Новый подраздел</v>
      </c>
      <c r="G986" s="2" t="str">
        <f>IF(G974&lt;&gt;"",G974,"")</f>
        <v>Вентиляция</v>
      </c>
      <c r="H986" s="2">
        <v>0</v>
      </c>
      <c r="I986" s="2"/>
      <c r="J986" s="2"/>
      <c r="K986" s="2"/>
      <c r="L986" s="2"/>
      <c r="M986" s="2"/>
      <c r="N986" s="2"/>
      <c r="O986" s="2">
        <f t="shared" ref="O986:T986" si="641">ROUND(AB986,2)</f>
        <v>102261.7</v>
      </c>
      <c r="P986" s="2">
        <f t="shared" si="641"/>
        <v>4381.75</v>
      </c>
      <c r="Q986" s="2">
        <f t="shared" si="641"/>
        <v>199.69</v>
      </c>
      <c r="R986" s="2">
        <f t="shared" si="641"/>
        <v>0.99</v>
      </c>
      <c r="S986" s="2">
        <f t="shared" si="641"/>
        <v>97680.26</v>
      </c>
      <c r="T986" s="2">
        <f t="shared" si="641"/>
        <v>0</v>
      </c>
      <c r="U986" s="2">
        <f>AH986</f>
        <v>192.92339999999999</v>
      </c>
      <c r="V986" s="2">
        <f>AI986</f>
        <v>0</v>
      </c>
      <c r="W986" s="2">
        <f>ROUND(AJ986,2)</f>
        <v>0</v>
      </c>
      <c r="X986" s="2">
        <f>ROUND(AK986,2)</f>
        <v>68376.19</v>
      </c>
      <c r="Y986" s="2">
        <f>ROUND(AL986,2)</f>
        <v>9768.0400000000009</v>
      </c>
      <c r="Z986" s="2"/>
      <c r="AA986" s="2"/>
      <c r="AB986" s="2">
        <f>ROUND(SUMIF(AA978:AA984,"=1423013546",O978:O984),2)</f>
        <v>102261.7</v>
      </c>
      <c r="AC986" s="2">
        <f>ROUND(SUMIF(AA978:AA984,"=1423013546",P978:P984),2)</f>
        <v>4381.75</v>
      </c>
      <c r="AD986" s="2">
        <f>ROUND(SUMIF(AA978:AA984,"=1423013546",Q978:Q984),2)</f>
        <v>199.69</v>
      </c>
      <c r="AE986" s="2">
        <f>ROUND(SUMIF(AA978:AA984,"=1423013546",R978:R984),2)</f>
        <v>0.99</v>
      </c>
      <c r="AF986" s="2">
        <f>ROUND(SUMIF(AA978:AA984,"=1423013546",S978:S984),2)</f>
        <v>97680.26</v>
      </c>
      <c r="AG986" s="2">
        <f>ROUND(SUMIF(AA978:AA984,"=1423013546",T978:T984),2)</f>
        <v>0</v>
      </c>
      <c r="AH986" s="2">
        <f>SUMIF(AA978:AA984,"=1423013546",U978:U984)</f>
        <v>192.92339999999999</v>
      </c>
      <c r="AI986" s="2">
        <f>SUMIF(AA978:AA984,"=1423013546",V978:V984)</f>
        <v>0</v>
      </c>
      <c r="AJ986" s="2">
        <f>ROUND(SUMIF(AA978:AA984,"=1423013546",W978:W984),2)</f>
        <v>0</v>
      </c>
      <c r="AK986" s="2">
        <f>ROUND(SUMIF(AA978:AA984,"=1423013546",X978:X984),2)</f>
        <v>68376.19</v>
      </c>
      <c r="AL986" s="2">
        <f>ROUND(SUMIF(AA978:AA984,"=1423013546",Y978:Y984),2)</f>
        <v>9768.0400000000009</v>
      </c>
      <c r="AM986" s="2"/>
      <c r="AN986" s="2"/>
      <c r="AO986" s="2">
        <f t="shared" ref="AO986:BD986" si="642">ROUND(BX986,2)</f>
        <v>0</v>
      </c>
      <c r="AP986" s="2">
        <f t="shared" si="642"/>
        <v>0</v>
      </c>
      <c r="AQ986" s="2">
        <f t="shared" si="642"/>
        <v>0</v>
      </c>
      <c r="AR986" s="2">
        <f t="shared" si="642"/>
        <v>180407.51</v>
      </c>
      <c r="AS986" s="2">
        <f t="shared" si="642"/>
        <v>0</v>
      </c>
      <c r="AT986" s="2">
        <f t="shared" si="642"/>
        <v>0</v>
      </c>
      <c r="AU986" s="2">
        <f t="shared" si="642"/>
        <v>180407.51</v>
      </c>
      <c r="AV986" s="2">
        <f t="shared" si="642"/>
        <v>4381.75</v>
      </c>
      <c r="AW986" s="2">
        <f t="shared" si="642"/>
        <v>4381.75</v>
      </c>
      <c r="AX986" s="2">
        <f t="shared" si="642"/>
        <v>0</v>
      </c>
      <c r="AY986" s="2">
        <f t="shared" si="642"/>
        <v>4381.75</v>
      </c>
      <c r="AZ986" s="2">
        <f t="shared" si="642"/>
        <v>0</v>
      </c>
      <c r="BA986" s="2">
        <f t="shared" si="642"/>
        <v>0</v>
      </c>
      <c r="BB986" s="2">
        <f t="shared" si="642"/>
        <v>0</v>
      </c>
      <c r="BC986" s="2">
        <f t="shared" si="642"/>
        <v>0</v>
      </c>
      <c r="BD986" s="2">
        <f t="shared" si="642"/>
        <v>0</v>
      </c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>
        <f>ROUND(SUMIF(AA978:AA984,"=1423013546",FQ978:FQ984),2)</f>
        <v>0</v>
      </c>
      <c r="BY986" s="2">
        <f>ROUND(SUMIF(AA978:AA984,"=1423013546",FR978:FR984),2)</f>
        <v>0</v>
      </c>
      <c r="BZ986" s="2">
        <f>ROUND(SUMIF(AA978:AA984,"=1423013546",GL978:GL984),2)</f>
        <v>0</v>
      </c>
      <c r="CA986" s="2">
        <f>ROUND(SUMIF(AA978:AA984,"=1423013546",GM978:GM984),2)</f>
        <v>180407.51</v>
      </c>
      <c r="CB986" s="2">
        <f>ROUND(SUMIF(AA978:AA984,"=1423013546",GN978:GN984),2)</f>
        <v>0</v>
      </c>
      <c r="CC986" s="2">
        <f>ROUND(SUMIF(AA978:AA984,"=1423013546",GO978:GO984),2)</f>
        <v>0</v>
      </c>
      <c r="CD986" s="2">
        <f>ROUND(SUMIF(AA978:AA984,"=1423013546",GP978:GP984),2)</f>
        <v>180407.51</v>
      </c>
      <c r="CE986" s="2">
        <f>AC986-BX986</f>
        <v>4381.75</v>
      </c>
      <c r="CF986" s="2">
        <f>AC986-BY986</f>
        <v>4381.75</v>
      </c>
      <c r="CG986" s="2">
        <f>BX986-BZ986</f>
        <v>0</v>
      </c>
      <c r="CH986" s="2">
        <f>AC986-BX986-BY986+BZ986</f>
        <v>4381.75</v>
      </c>
      <c r="CI986" s="2">
        <f>BY986-BZ986</f>
        <v>0</v>
      </c>
      <c r="CJ986" s="2">
        <f>ROUND(SUMIF(AA978:AA984,"=1423013546",GX978:GX984),2)</f>
        <v>0</v>
      </c>
      <c r="CK986" s="2">
        <f>ROUND(SUMIF(AA978:AA984,"=1423013546",GY978:GY984),2)</f>
        <v>0</v>
      </c>
      <c r="CL986" s="2">
        <f>ROUND(SUMIF(AA978:AA984,"=1423013546",GZ978:GZ984),2)</f>
        <v>0</v>
      </c>
      <c r="CM986" s="2">
        <f>ROUND(SUMIF(AA978:AA984,"=1423013546",HD978:HD984),2)</f>
        <v>0</v>
      </c>
      <c r="CN986" s="2"/>
      <c r="CO986" s="2"/>
      <c r="CP986" s="2"/>
      <c r="CQ986" s="2"/>
      <c r="CR986" s="2"/>
      <c r="CS986" s="2"/>
      <c r="CT986" s="2"/>
      <c r="CU986" s="2"/>
      <c r="CV986" s="2"/>
      <c r="CW986" s="2"/>
      <c r="CX986" s="2"/>
      <c r="CY986" s="2"/>
      <c r="CZ986" s="2"/>
      <c r="DA986" s="2"/>
      <c r="DB986" s="2"/>
      <c r="DC986" s="2"/>
      <c r="DD986" s="2"/>
      <c r="DE986" s="2"/>
      <c r="DF986" s="2"/>
      <c r="DG986" s="3"/>
      <c r="DH986" s="3"/>
      <c r="DI986" s="3"/>
      <c r="DJ986" s="3"/>
      <c r="DK986" s="3"/>
      <c r="DL986" s="3"/>
      <c r="DM986" s="3"/>
      <c r="DN986" s="3"/>
      <c r="DO986" s="3"/>
      <c r="DP986" s="3"/>
      <c r="DQ986" s="3"/>
      <c r="DR986" s="3"/>
      <c r="DS986" s="3"/>
      <c r="DT986" s="3"/>
      <c r="DU986" s="3"/>
      <c r="DV986" s="3"/>
      <c r="DW986" s="3"/>
      <c r="DX986" s="3"/>
      <c r="DY986" s="3"/>
      <c r="DZ986" s="3"/>
      <c r="EA986" s="3"/>
      <c r="EB986" s="3"/>
      <c r="EC986" s="3"/>
      <c r="ED986" s="3"/>
      <c r="EE986" s="3"/>
      <c r="EF986" s="3"/>
      <c r="EG986" s="3"/>
      <c r="EH986" s="3"/>
      <c r="EI986" s="3"/>
      <c r="EJ986" s="3"/>
      <c r="EK986" s="3"/>
      <c r="EL986" s="3"/>
      <c r="EM986" s="3"/>
      <c r="EN986" s="3"/>
      <c r="EO986" s="3"/>
      <c r="EP986" s="3"/>
      <c r="EQ986" s="3"/>
      <c r="ER986" s="3"/>
      <c r="ES986" s="3"/>
      <c r="ET986" s="3"/>
      <c r="EU986" s="3"/>
      <c r="EV986" s="3"/>
      <c r="EW986" s="3"/>
      <c r="EX986" s="3"/>
      <c r="EY986" s="3"/>
      <c r="EZ986" s="3"/>
      <c r="FA986" s="3"/>
      <c r="FB986" s="3"/>
      <c r="FC986" s="3"/>
      <c r="FD986" s="3"/>
      <c r="FE986" s="3"/>
      <c r="FF986" s="3"/>
      <c r="FG986" s="3"/>
      <c r="FH986" s="3"/>
      <c r="FI986" s="3"/>
      <c r="FJ986" s="3"/>
      <c r="FK986" s="3"/>
      <c r="FL986" s="3"/>
      <c r="FM986" s="3"/>
      <c r="FN986" s="3"/>
      <c r="FO986" s="3"/>
      <c r="FP986" s="3"/>
      <c r="FQ986" s="3"/>
      <c r="FR986" s="3"/>
      <c r="FS986" s="3"/>
      <c r="FT986" s="3"/>
      <c r="FU986" s="3"/>
      <c r="FV986" s="3"/>
      <c r="FW986" s="3"/>
      <c r="FX986" s="3"/>
      <c r="FY986" s="3"/>
      <c r="FZ986" s="3"/>
      <c r="GA986" s="3"/>
      <c r="GB986" s="3"/>
      <c r="GC986" s="3"/>
      <c r="GD986" s="3"/>
      <c r="GE986" s="3"/>
      <c r="GF986" s="3"/>
      <c r="GG986" s="3"/>
      <c r="GH986" s="3"/>
      <c r="GI986" s="3"/>
      <c r="GJ986" s="3"/>
      <c r="GK986" s="3"/>
      <c r="GL986" s="3"/>
      <c r="GM986" s="3"/>
      <c r="GN986" s="3"/>
      <c r="GO986" s="3"/>
      <c r="GP986" s="3"/>
      <c r="GQ986" s="3"/>
      <c r="GR986" s="3"/>
      <c r="GS986" s="3"/>
      <c r="GT986" s="3"/>
      <c r="GU986" s="3"/>
      <c r="GV986" s="3"/>
      <c r="GW986" s="3"/>
      <c r="GX986" s="3">
        <v>0</v>
      </c>
    </row>
    <row r="988" spans="1:245" x14ac:dyDescent="0.2">
      <c r="A988" s="4">
        <v>50</v>
      </c>
      <c r="B988" s="4">
        <v>0</v>
      </c>
      <c r="C988" s="4">
        <v>0</v>
      </c>
      <c r="D988" s="4">
        <v>1</v>
      </c>
      <c r="E988" s="4">
        <v>201</v>
      </c>
      <c r="F988" s="4">
        <f>ROUND(Source!O986,O988)</f>
        <v>102261.7</v>
      </c>
      <c r="G988" s="4" t="s">
        <v>66</v>
      </c>
      <c r="H988" s="4" t="s">
        <v>67</v>
      </c>
      <c r="I988" s="4"/>
      <c r="J988" s="4"/>
      <c r="K988" s="4">
        <v>201</v>
      </c>
      <c r="L988" s="4">
        <v>1</v>
      </c>
      <c r="M988" s="4">
        <v>3</v>
      </c>
      <c r="N988" s="4" t="s">
        <v>3</v>
      </c>
      <c r="O988" s="4">
        <v>2</v>
      </c>
      <c r="P988" s="4"/>
      <c r="Q988" s="4"/>
      <c r="R988" s="4"/>
      <c r="S988" s="4"/>
      <c r="T988" s="4"/>
      <c r="U988" s="4"/>
      <c r="V988" s="4"/>
      <c r="W988" s="4">
        <v>102261.7</v>
      </c>
      <c r="X988" s="4">
        <v>1</v>
      </c>
      <c r="Y988" s="4">
        <v>102261.7</v>
      </c>
      <c r="Z988" s="4"/>
      <c r="AA988" s="4"/>
      <c r="AB988" s="4"/>
    </row>
    <row r="989" spans="1:245" x14ac:dyDescent="0.2">
      <c r="A989" s="4">
        <v>50</v>
      </c>
      <c r="B989" s="4">
        <v>0</v>
      </c>
      <c r="C989" s="4">
        <v>0</v>
      </c>
      <c r="D989" s="4">
        <v>1</v>
      </c>
      <c r="E989" s="4">
        <v>202</v>
      </c>
      <c r="F989" s="4">
        <f>ROUND(Source!P986,O989)</f>
        <v>4381.75</v>
      </c>
      <c r="G989" s="4" t="s">
        <v>68</v>
      </c>
      <c r="H989" s="4" t="s">
        <v>69</v>
      </c>
      <c r="I989" s="4"/>
      <c r="J989" s="4"/>
      <c r="K989" s="4">
        <v>202</v>
      </c>
      <c r="L989" s="4">
        <v>2</v>
      </c>
      <c r="M989" s="4">
        <v>3</v>
      </c>
      <c r="N989" s="4" t="s">
        <v>3</v>
      </c>
      <c r="O989" s="4">
        <v>2</v>
      </c>
      <c r="P989" s="4"/>
      <c r="Q989" s="4"/>
      <c r="R989" s="4"/>
      <c r="S989" s="4"/>
      <c r="T989" s="4"/>
      <c r="U989" s="4"/>
      <c r="V989" s="4"/>
      <c r="W989" s="4">
        <v>4381.75</v>
      </c>
      <c r="X989" s="4">
        <v>1</v>
      </c>
      <c r="Y989" s="4">
        <v>4381.75</v>
      </c>
      <c r="Z989" s="4"/>
      <c r="AA989" s="4"/>
      <c r="AB989" s="4"/>
    </row>
    <row r="990" spans="1:245" x14ac:dyDescent="0.2">
      <c r="A990" s="4">
        <v>50</v>
      </c>
      <c r="B990" s="4">
        <v>0</v>
      </c>
      <c r="C990" s="4">
        <v>0</v>
      </c>
      <c r="D990" s="4">
        <v>1</v>
      </c>
      <c r="E990" s="4">
        <v>222</v>
      </c>
      <c r="F990" s="4">
        <f>ROUND(Source!AO986,O990)</f>
        <v>0</v>
      </c>
      <c r="G990" s="4" t="s">
        <v>70</v>
      </c>
      <c r="H990" s="4" t="s">
        <v>71</v>
      </c>
      <c r="I990" s="4"/>
      <c r="J990" s="4"/>
      <c r="K990" s="4">
        <v>222</v>
      </c>
      <c r="L990" s="4">
        <v>3</v>
      </c>
      <c r="M990" s="4">
        <v>3</v>
      </c>
      <c r="N990" s="4" t="s">
        <v>3</v>
      </c>
      <c r="O990" s="4">
        <v>2</v>
      </c>
      <c r="P990" s="4"/>
      <c r="Q990" s="4"/>
      <c r="R990" s="4"/>
      <c r="S990" s="4"/>
      <c r="T990" s="4"/>
      <c r="U990" s="4"/>
      <c r="V990" s="4"/>
      <c r="W990" s="4">
        <v>0</v>
      </c>
      <c r="X990" s="4">
        <v>1</v>
      </c>
      <c r="Y990" s="4">
        <v>0</v>
      </c>
      <c r="Z990" s="4"/>
      <c r="AA990" s="4"/>
      <c r="AB990" s="4"/>
    </row>
    <row r="991" spans="1:245" x14ac:dyDescent="0.2">
      <c r="A991" s="4">
        <v>50</v>
      </c>
      <c r="B991" s="4">
        <v>0</v>
      </c>
      <c r="C991" s="4">
        <v>0</v>
      </c>
      <c r="D991" s="4">
        <v>1</v>
      </c>
      <c r="E991" s="4">
        <v>225</v>
      </c>
      <c r="F991" s="4">
        <f>ROUND(Source!AV986,O991)</f>
        <v>4381.75</v>
      </c>
      <c r="G991" s="4" t="s">
        <v>72</v>
      </c>
      <c r="H991" s="4" t="s">
        <v>73</v>
      </c>
      <c r="I991" s="4"/>
      <c r="J991" s="4"/>
      <c r="K991" s="4">
        <v>225</v>
      </c>
      <c r="L991" s="4">
        <v>4</v>
      </c>
      <c r="M991" s="4">
        <v>3</v>
      </c>
      <c r="N991" s="4" t="s">
        <v>3</v>
      </c>
      <c r="O991" s="4">
        <v>2</v>
      </c>
      <c r="P991" s="4"/>
      <c r="Q991" s="4"/>
      <c r="R991" s="4"/>
      <c r="S991" s="4"/>
      <c r="T991" s="4"/>
      <c r="U991" s="4"/>
      <c r="V991" s="4"/>
      <c r="W991" s="4">
        <v>4381.75</v>
      </c>
      <c r="X991" s="4">
        <v>1</v>
      </c>
      <c r="Y991" s="4">
        <v>4381.75</v>
      </c>
      <c r="Z991" s="4"/>
      <c r="AA991" s="4"/>
      <c r="AB991" s="4"/>
    </row>
    <row r="992" spans="1:245" x14ac:dyDescent="0.2">
      <c r="A992" s="4">
        <v>50</v>
      </c>
      <c r="B992" s="4">
        <v>0</v>
      </c>
      <c r="C992" s="4">
        <v>0</v>
      </c>
      <c r="D992" s="4">
        <v>1</v>
      </c>
      <c r="E992" s="4">
        <v>226</v>
      </c>
      <c r="F992" s="4">
        <f>ROUND(Source!AW986,O992)</f>
        <v>4381.75</v>
      </c>
      <c r="G992" s="4" t="s">
        <v>74</v>
      </c>
      <c r="H992" s="4" t="s">
        <v>75</v>
      </c>
      <c r="I992" s="4"/>
      <c r="J992" s="4"/>
      <c r="K992" s="4">
        <v>226</v>
      </c>
      <c r="L992" s="4">
        <v>5</v>
      </c>
      <c r="M992" s="4">
        <v>3</v>
      </c>
      <c r="N992" s="4" t="s">
        <v>3</v>
      </c>
      <c r="O992" s="4">
        <v>2</v>
      </c>
      <c r="P992" s="4"/>
      <c r="Q992" s="4"/>
      <c r="R992" s="4"/>
      <c r="S992" s="4"/>
      <c r="T992" s="4"/>
      <c r="U992" s="4"/>
      <c r="V992" s="4"/>
      <c r="W992" s="4">
        <v>4381.75</v>
      </c>
      <c r="X992" s="4">
        <v>1</v>
      </c>
      <c r="Y992" s="4">
        <v>4381.75</v>
      </c>
      <c r="Z992" s="4"/>
      <c r="AA992" s="4"/>
      <c r="AB992" s="4"/>
    </row>
    <row r="993" spans="1:28" x14ac:dyDescent="0.2">
      <c r="A993" s="4">
        <v>50</v>
      </c>
      <c r="B993" s="4">
        <v>0</v>
      </c>
      <c r="C993" s="4">
        <v>0</v>
      </c>
      <c r="D993" s="4">
        <v>1</v>
      </c>
      <c r="E993" s="4">
        <v>227</v>
      </c>
      <c r="F993" s="4">
        <f>ROUND(Source!AX986,O993)</f>
        <v>0</v>
      </c>
      <c r="G993" s="4" t="s">
        <v>76</v>
      </c>
      <c r="H993" s="4" t="s">
        <v>77</v>
      </c>
      <c r="I993" s="4"/>
      <c r="J993" s="4"/>
      <c r="K993" s="4">
        <v>227</v>
      </c>
      <c r="L993" s="4">
        <v>6</v>
      </c>
      <c r="M993" s="4">
        <v>3</v>
      </c>
      <c r="N993" s="4" t="s">
        <v>3</v>
      </c>
      <c r="O993" s="4">
        <v>2</v>
      </c>
      <c r="P993" s="4"/>
      <c r="Q993" s="4"/>
      <c r="R993" s="4"/>
      <c r="S993" s="4"/>
      <c r="T993" s="4"/>
      <c r="U993" s="4"/>
      <c r="V993" s="4"/>
      <c r="W993" s="4">
        <v>0</v>
      </c>
      <c r="X993" s="4">
        <v>1</v>
      </c>
      <c r="Y993" s="4">
        <v>0</v>
      </c>
      <c r="Z993" s="4"/>
      <c r="AA993" s="4"/>
      <c r="AB993" s="4"/>
    </row>
    <row r="994" spans="1:28" x14ac:dyDescent="0.2">
      <c r="A994" s="4">
        <v>50</v>
      </c>
      <c r="B994" s="4">
        <v>0</v>
      </c>
      <c r="C994" s="4">
        <v>0</v>
      </c>
      <c r="D994" s="4">
        <v>1</v>
      </c>
      <c r="E994" s="4">
        <v>228</v>
      </c>
      <c r="F994" s="4">
        <f>ROUND(Source!AY986,O994)</f>
        <v>4381.75</v>
      </c>
      <c r="G994" s="4" t="s">
        <v>78</v>
      </c>
      <c r="H994" s="4" t="s">
        <v>79</v>
      </c>
      <c r="I994" s="4"/>
      <c r="J994" s="4"/>
      <c r="K994" s="4">
        <v>228</v>
      </c>
      <c r="L994" s="4">
        <v>7</v>
      </c>
      <c r="M994" s="4">
        <v>3</v>
      </c>
      <c r="N994" s="4" t="s">
        <v>3</v>
      </c>
      <c r="O994" s="4">
        <v>2</v>
      </c>
      <c r="P994" s="4"/>
      <c r="Q994" s="4"/>
      <c r="R994" s="4"/>
      <c r="S994" s="4"/>
      <c r="T994" s="4"/>
      <c r="U994" s="4"/>
      <c r="V994" s="4"/>
      <c r="W994" s="4">
        <v>4381.75</v>
      </c>
      <c r="X994" s="4">
        <v>1</v>
      </c>
      <c r="Y994" s="4">
        <v>4381.75</v>
      </c>
      <c r="Z994" s="4"/>
      <c r="AA994" s="4"/>
      <c r="AB994" s="4"/>
    </row>
    <row r="995" spans="1:28" x14ac:dyDescent="0.2">
      <c r="A995" s="4">
        <v>50</v>
      </c>
      <c r="B995" s="4">
        <v>0</v>
      </c>
      <c r="C995" s="4">
        <v>0</v>
      </c>
      <c r="D995" s="4">
        <v>1</v>
      </c>
      <c r="E995" s="4">
        <v>216</v>
      </c>
      <c r="F995" s="4">
        <f>ROUND(Source!AP986,O995)</f>
        <v>0</v>
      </c>
      <c r="G995" s="4" t="s">
        <v>80</v>
      </c>
      <c r="H995" s="4" t="s">
        <v>81</v>
      </c>
      <c r="I995" s="4"/>
      <c r="J995" s="4"/>
      <c r="K995" s="4">
        <v>216</v>
      </c>
      <c r="L995" s="4">
        <v>8</v>
      </c>
      <c r="M995" s="4">
        <v>3</v>
      </c>
      <c r="N995" s="4" t="s">
        <v>3</v>
      </c>
      <c r="O995" s="4">
        <v>2</v>
      </c>
      <c r="P995" s="4"/>
      <c r="Q995" s="4"/>
      <c r="R995" s="4"/>
      <c r="S995" s="4"/>
      <c r="T995" s="4"/>
      <c r="U995" s="4"/>
      <c r="V995" s="4"/>
      <c r="W995" s="4">
        <v>0</v>
      </c>
      <c r="X995" s="4">
        <v>1</v>
      </c>
      <c r="Y995" s="4">
        <v>0</v>
      </c>
      <c r="Z995" s="4"/>
      <c r="AA995" s="4"/>
      <c r="AB995" s="4"/>
    </row>
    <row r="996" spans="1:28" x14ac:dyDescent="0.2">
      <c r="A996" s="4">
        <v>50</v>
      </c>
      <c r="B996" s="4">
        <v>0</v>
      </c>
      <c r="C996" s="4">
        <v>0</v>
      </c>
      <c r="D996" s="4">
        <v>1</v>
      </c>
      <c r="E996" s="4">
        <v>223</v>
      </c>
      <c r="F996" s="4">
        <f>ROUND(Source!AQ986,O996)</f>
        <v>0</v>
      </c>
      <c r="G996" s="4" t="s">
        <v>82</v>
      </c>
      <c r="H996" s="4" t="s">
        <v>83</v>
      </c>
      <c r="I996" s="4"/>
      <c r="J996" s="4"/>
      <c r="K996" s="4">
        <v>223</v>
      </c>
      <c r="L996" s="4">
        <v>9</v>
      </c>
      <c r="M996" s="4">
        <v>3</v>
      </c>
      <c r="N996" s="4" t="s">
        <v>3</v>
      </c>
      <c r="O996" s="4">
        <v>2</v>
      </c>
      <c r="P996" s="4"/>
      <c r="Q996" s="4"/>
      <c r="R996" s="4"/>
      <c r="S996" s="4"/>
      <c r="T996" s="4"/>
      <c r="U996" s="4"/>
      <c r="V996" s="4"/>
      <c r="W996" s="4">
        <v>0</v>
      </c>
      <c r="X996" s="4">
        <v>1</v>
      </c>
      <c r="Y996" s="4">
        <v>0</v>
      </c>
      <c r="Z996" s="4"/>
      <c r="AA996" s="4"/>
      <c r="AB996" s="4"/>
    </row>
    <row r="997" spans="1:28" x14ac:dyDescent="0.2">
      <c r="A997" s="4">
        <v>50</v>
      </c>
      <c r="B997" s="4">
        <v>0</v>
      </c>
      <c r="C997" s="4">
        <v>0</v>
      </c>
      <c r="D997" s="4">
        <v>1</v>
      </c>
      <c r="E997" s="4">
        <v>229</v>
      </c>
      <c r="F997" s="4">
        <f>ROUND(Source!AZ986,O997)</f>
        <v>0</v>
      </c>
      <c r="G997" s="4" t="s">
        <v>84</v>
      </c>
      <c r="H997" s="4" t="s">
        <v>85</v>
      </c>
      <c r="I997" s="4"/>
      <c r="J997" s="4"/>
      <c r="K997" s="4">
        <v>229</v>
      </c>
      <c r="L997" s="4">
        <v>10</v>
      </c>
      <c r="M997" s="4">
        <v>3</v>
      </c>
      <c r="N997" s="4" t="s">
        <v>3</v>
      </c>
      <c r="O997" s="4">
        <v>2</v>
      </c>
      <c r="P997" s="4"/>
      <c r="Q997" s="4"/>
      <c r="R997" s="4"/>
      <c r="S997" s="4"/>
      <c r="T997" s="4"/>
      <c r="U997" s="4"/>
      <c r="V997" s="4"/>
      <c r="W997" s="4">
        <v>0</v>
      </c>
      <c r="X997" s="4">
        <v>1</v>
      </c>
      <c r="Y997" s="4">
        <v>0</v>
      </c>
      <c r="Z997" s="4"/>
      <c r="AA997" s="4"/>
      <c r="AB997" s="4"/>
    </row>
    <row r="998" spans="1:28" x14ac:dyDescent="0.2">
      <c r="A998" s="4">
        <v>50</v>
      </c>
      <c r="B998" s="4">
        <v>0</v>
      </c>
      <c r="C998" s="4">
        <v>0</v>
      </c>
      <c r="D998" s="4">
        <v>1</v>
      </c>
      <c r="E998" s="4">
        <v>203</v>
      </c>
      <c r="F998" s="4">
        <f>ROUND(Source!Q986,O998)</f>
        <v>199.69</v>
      </c>
      <c r="G998" s="4" t="s">
        <v>86</v>
      </c>
      <c r="H998" s="4" t="s">
        <v>87</v>
      </c>
      <c r="I998" s="4"/>
      <c r="J998" s="4"/>
      <c r="K998" s="4">
        <v>203</v>
      </c>
      <c r="L998" s="4">
        <v>11</v>
      </c>
      <c r="M998" s="4">
        <v>3</v>
      </c>
      <c r="N998" s="4" t="s">
        <v>3</v>
      </c>
      <c r="O998" s="4">
        <v>2</v>
      </c>
      <c r="P998" s="4"/>
      <c r="Q998" s="4"/>
      <c r="R998" s="4"/>
      <c r="S998" s="4"/>
      <c r="T998" s="4"/>
      <c r="U998" s="4"/>
      <c r="V998" s="4"/>
      <c r="W998" s="4">
        <v>199.69</v>
      </c>
      <c r="X998" s="4">
        <v>1</v>
      </c>
      <c r="Y998" s="4">
        <v>199.69</v>
      </c>
      <c r="Z998" s="4"/>
      <c r="AA998" s="4"/>
      <c r="AB998" s="4"/>
    </row>
    <row r="999" spans="1:28" x14ac:dyDescent="0.2">
      <c r="A999" s="4">
        <v>50</v>
      </c>
      <c r="B999" s="4">
        <v>0</v>
      </c>
      <c r="C999" s="4">
        <v>0</v>
      </c>
      <c r="D999" s="4">
        <v>1</v>
      </c>
      <c r="E999" s="4">
        <v>231</v>
      </c>
      <c r="F999" s="4">
        <f>ROUND(Source!BB986,O999)</f>
        <v>0</v>
      </c>
      <c r="G999" s="4" t="s">
        <v>88</v>
      </c>
      <c r="H999" s="4" t="s">
        <v>89</v>
      </c>
      <c r="I999" s="4"/>
      <c r="J999" s="4"/>
      <c r="K999" s="4">
        <v>231</v>
      </c>
      <c r="L999" s="4">
        <v>12</v>
      </c>
      <c r="M999" s="4">
        <v>3</v>
      </c>
      <c r="N999" s="4" t="s">
        <v>3</v>
      </c>
      <c r="O999" s="4">
        <v>2</v>
      </c>
      <c r="P999" s="4"/>
      <c r="Q999" s="4"/>
      <c r="R999" s="4"/>
      <c r="S999" s="4"/>
      <c r="T999" s="4"/>
      <c r="U999" s="4"/>
      <c r="V999" s="4"/>
      <c r="W999" s="4">
        <v>0</v>
      </c>
      <c r="X999" s="4">
        <v>1</v>
      </c>
      <c r="Y999" s="4">
        <v>0</v>
      </c>
      <c r="Z999" s="4"/>
      <c r="AA999" s="4"/>
      <c r="AB999" s="4"/>
    </row>
    <row r="1000" spans="1:28" x14ac:dyDescent="0.2">
      <c r="A1000" s="4">
        <v>50</v>
      </c>
      <c r="B1000" s="4">
        <v>0</v>
      </c>
      <c r="C1000" s="4">
        <v>0</v>
      </c>
      <c r="D1000" s="4">
        <v>1</v>
      </c>
      <c r="E1000" s="4">
        <v>204</v>
      </c>
      <c r="F1000" s="4">
        <f>ROUND(Source!R986,O1000)</f>
        <v>0.99</v>
      </c>
      <c r="G1000" s="4" t="s">
        <v>90</v>
      </c>
      <c r="H1000" s="4" t="s">
        <v>91</v>
      </c>
      <c r="I1000" s="4"/>
      <c r="J1000" s="4"/>
      <c r="K1000" s="4">
        <v>204</v>
      </c>
      <c r="L1000" s="4">
        <v>13</v>
      </c>
      <c r="M1000" s="4">
        <v>3</v>
      </c>
      <c r="N1000" s="4" t="s">
        <v>3</v>
      </c>
      <c r="O1000" s="4">
        <v>2</v>
      </c>
      <c r="P1000" s="4"/>
      <c r="Q1000" s="4"/>
      <c r="R1000" s="4"/>
      <c r="S1000" s="4"/>
      <c r="T1000" s="4"/>
      <c r="U1000" s="4"/>
      <c r="V1000" s="4"/>
      <c r="W1000" s="4">
        <v>0.99</v>
      </c>
      <c r="X1000" s="4">
        <v>1</v>
      </c>
      <c r="Y1000" s="4">
        <v>0.99</v>
      </c>
      <c r="Z1000" s="4"/>
      <c r="AA1000" s="4"/>
      <c r="AB1000" s="4"/>
    </row>
    <row r="1001" spans="1:28" x14ac:dyDescent="0.2">
      <c r="A1001" s="4">
        <v>50</v>
      </c>
      <c r="B1001" s="4">
        <v>0</v>
      </c>
      <c r="C1001" s="4">
        <v>0</v>
      </c>
      <c r="D1001" s="4">
        <v>1</v>
      </c>
      <c r="E1001" s="4">
        <v>205</v>
      </c>
      <c r="F1001" s="4">
        <f>ROUND(Source!S986,O1001)</f>
        <v>97680.26</v>
      </c>
      <c r="G1001" s="4" t="s">
        <v>92</v>
      </c>
      <c r="H1001" s="4" t="s">
        <v>93</v>
      </c>
      <c r="I1001" s="4"/>
      <c r="J1001" s="4"/>
      <c r="K1001" s="4">
        <v>205</v>
      </c>
      <c r="L1001" s="4">
        <v>14</v>
      </c>
      <c r="M1001" s="4">
        <v>3</v>
      </c>
      <c r="N1001" s="4" t="s">
        <v>3</v>
      </c>
      <c r="O1001" s="4">
        <v>2</v>
      </c>
      <c r="P1001" s="4"/>
      <c r="Q1001" s="4"/>
      <c r="R1001" s="4"/>
      <c r="S1001" s="4"/>
      <c r="T1001" s="4"/>
      <c r="U1001" s="4"/>
      <c r="V1001" s="4"/>
      <c r="W1001" s="4">
        <v>97680.26</v>
      </c>
      <c r="X1001" s="4">
        <v>1</v>
      </c>
      <c r="Y1001" s="4">
        <v>97680.26</v>
      </c>
      <c r="Z1001" s="4"/>
      <c r="AA1001" s="4"/>
      <c r="AB1001" s="4"/>
    </row>
    <row r="1002" spans="1:28" x14ac:dyDescent="0.2">
      <c r="A1002" s="4">
        <v>50</v>
      </c>
      <c r="B1002" s="4">
        <v>0</v>
      </c>
      <c r="C1002" s="4">
        <v>0</v>
      </c>
      <c r="D1002" s="4">
        <v>1</v>
      </c>
      <c r="E1002" s="4">
        <v>232</v>
      </c>
      <c r="F1002" s="4">
        <f>ROUND(Source!BC986,O1002)</f>
        <v>0</v>
      </c>
      <c r="G1002" s="4" t="s">
        <v>94</v>
      </c>
      <c r="H1002" s="4" t="s">
        <v>95</v>
      </c>
      <c r="I1002" s="4"/>
      <c r="J1002" s="4"/>
      <c r="K1002" s="4">
        <v>232</v>
      </c>
      <c r="L1002" s="4">
        <v>15</v>
      </c>
      <c r="M1002" s="4">
        <v>3</v>
      </c>
      <c r="N1002" s="4" t="s">
        <v>3</v>
      </c>
      <c r="O1002" s="4">
        <v>2</v>
      </c>
      <c r="P1002" s="4"/>
      <c r="Q1002" s="4"/>
      <c r="R1002" s="4"/>
      <c r="S1002" s="4"/>
      <c r="T1002" s="4"/>
      <c r="U1002" s="4"/>
      <c r="V1002" s="4"/>
      <c r="W1002" s="4">
        <v>0</v>
      </c>
      <c r="X1002" s="4">
        <v>1</v>
      </c>
      <c r="Y1002" s="4">
        <v>0</v>
      </c>
      <c r="Z1002" s="4"/>
      <c r="AA1002" s="4"/>
      <c r="AB1002" s="4"/>
    </row>
    <row r="1003" spans="1:28" x14ac:dyDescent="0.2">
      <c r="A1003" s="4">
        <v>50</v>
      </c>
      <c r="B1003" s="4">
        <v>0</v>
      </c>
      <c r="C1003" s="4">
        <v>0</v>
      </c>
      <c r="D1003" s="4">
        <v>1</v>
      </c>
      <c r="E1003" s="4">
        <v>214</v>
      </c>
      <c r="F1003" s="4">
        <f>ROUND(Source!AS986,O1003)</f>
        <v>0</v>
      </c>
      <c r="G1003" s="4" t="s">
        <v>96</v>
      </c>
      <c r="H1003" s="4" t="s">
        <v>97</v>
      </c>
      <c r="I1003" s="4"/>
      <c r="J1003" s="4"/>
      <c r="K1003" s="4">
        <v>214</v>
      </c>
      <c r="L1003" s="4">
        <v>16</v>
      </c>
      <c r="M1003" s="4">
        <v>3</v>
      </c>
      <c r="N1003" s="4" t="s">
        <v>3</v>
      </c>
      <c r="O1003" s="4">
        <v>2</v>
      </c>
      <c r="P1003" s="4"/>
      <c r="Q1003" s="4"/>
      <c r="R1003" s="4"/>
      <c r="S1003" s="4"/>
      <c r="T1003" s="4"/>
      <c r="U1003" s="4"/>
      <c r="V1003" s="4"/>
      <c r="W1003" s="4">
        <v>0</v>
      </c>
      <c r="X1003" s="4">
        <v>1</v>
      </c>
      <c r="Y1003" s="4">
        <v>0</v>
      </c>
      <c r="Z1003" s="4"/>
      <c r="AA1003" s="4"/>
      <c r="AB1003" s="4"/>
    </row>
    <row r="1004" spans="1:28" x14ac:dyDescent="0.2">
      <c r="A1004" s="4">
        <v>50</v>
      </c>
      <c r="B1004" s="4">
        <v>0</v>
      </c>
      <c r="C1004" s="4">
        <v>0</v>
      </c>
      <c r="D1004" s="4">
        <v>1</v>
      </c>
      <c r="E1004" s="4">
        <v>215</v>
      </c>
      <c r="F1004" s="4">
        <f>ROUND(Source!AT986,O1004)</f>
        <v>0</v>
      </c>
      <c r="G1004" s="4" t="s">
        <v>98</v>
      </c>
      <c r="H1004" s="4" t="s">
        <v>99</v>
      </c>
      <c r="I1004" s="4"/>
      <c r="J1004" s="4"/>
      <c r="K1004" s="4">
        <v>215</v>
      </c>
      <c r="L1004" s="4">
        <v>17</v>
      </c>
      <c r="M1004" s="4">
        <v>3</v>
      </c>
      <c r="N1004" s="4" t="s">
        <v>3</v>
      </c>
      <c r="O1004" s="4">
        <v>2</v>
      </c>
      <c r="P1004" s="4"/>
      <c r="Q1004" s="4"/>
      <c r="R1004" s="4"/>
      <c r="S1004" s="4"/>
      <c r="T1004" s="4"/>
      <c r="U1004" s="4"/>
      <c r="V1004" s="4"/>
      <c r="W1004" s="4">
        <v>0</v>
      </c>
      <c r="X1004" s="4">
        <v>1</v>
      </c>
      <c r="Y1004" s="4">
        <v>0</v>
      </c>
      <c r="Z1004" s="4"/>
      <c r="AA1004" s="4"/>
      <c r="AB1004" s="4"/>
    </row>
    <row r="1005" spans="1:28" x14ac:dyDescent="0.2">
      <c r="A1005" s="4">
        <v>50</v>
      </c>
      <c r="B1005" s="4">
        <v>0</v>
      </c>
      <c r="C1005" s="4">
        <v>0</v>
      </c>
      <c r="D1005" s="4">
        <v>1</v>
      </c>
      <c r="E1005" s="4">
        <v>217</v>
      </c>
      <c r="F1005" s="4">
        <f>ROUND(Source!AU986,O1005)</f>
        <v>180407.51</v>
      </c>
      <c r="G1005" s="4" t="s">
        <v>100</v>
      </c>
      <c r="H1005" s="4" t="s">
        <v>101</v>
      </c>
      <c r="I1005" s="4"/>
      <c r="J1005" s="4"/>
      <c r="K1005" s="4">
        <v>217</v>
      </c>
      <c r="L1005" s="4">
        <v>18</v>
      </c>
      <c r="M1005" s="4">
        <v>3</v>
      </c>
      <c r="N1005" s="4" t="s">
        <v>3</v>
      </c>
      <c r="O1005" s="4">
        <v>2</v>
      </c>
      <c r="P1005" s="4"/>
      <c r="Q1005" s="4"/>
      <c r="R1005" s="4"/>
      <c r="S1005" s="4"/>
      <c r="T1005" s="4"/>
      <c r="U1005" s="4"/>
      <c r="V1005" s="4"/>
      <c r="W1005" s="4">
        <v>180407.51</v>
      </c>
      <c r="X1005" s="4">
        <v>1</v>
      </c>
      <c r="Y1005" s="4">
        <v>180407.51</v>
      </c>
      <c r="Z1005" s="4"/>
      <c r="AA1005" s="4"/>
      <c r="AB1005" s="4"/>
    </row>
    <row r="1006" spans="1:28" x14ac:dyDescent="0.2">
      <c r="A1006" s="4">
        <v>50</v>
      </c>
      <c r="B1006" s="4">
        <v>0</v>
      </c>
      <c r="C1006" s="4">
        <v>0</v>
      </c>
      <c r="D1006" s="4">
        <v>1</v>
      </c>
      <c r="E1006" s="4">
        <v>230</v>
      </c>
      <c r="F1006" s="4">
        <f>ROUND(Source!BA986,O1006)</f>
        <v>0</v>
      </c>
      <c r="G1006" s="4" t="s">
        <v>102</v>
      </c>
      <c r="H1006" s="4" t="s">
        <v>103</v>
      </c>
      <c r="I1006" s="4"/>
      <c r="J1006" s="4"/>
      <c r="K1006" s="4">
        <v>230</v>
      </c>
      <c r="L1006" s="4">
        <v>19</v>
      </c>
      <c r="M1006" s="4">
        <v>3</v>
      </c>
      <c r="N1006" s="4" t="s">
        <v>3</v>
      </c>
      <c r="O1006" s="4">
        <v>2</v>
      </c>
      <c r="P1006" s="4"/>
      <c r="Q1006" s="4"/>
      <c r="R1006" s="4"/>
      <c r="S1006" s="4"/>
      <c r="T1006" s="4"/>
      <c r="U1006" s="4"/>
      <c r="V1006" s="4"/>
      <c r="W1006" s="4">
        <v>0</v>
      </c>
      <c r="X1006" s="4">
        <v>1</v>
      </c>
      <c r="Y1006" s="4">
        <v>0</v>
      </c>
      <c r="Z1006" s="4"/>
      <c r="AA1006" s="4"/>
      <c r="AB1006" s="4"/>
    </row>
    <row r="1007" spans="1:28" x14ac:dyDescent="0.2">
      <c r="A1007" s="4">
        <v>50</v>
      </c>
      <c r="B1007" s="4">
        <v>0</v>
      </c>
      <c r="C1007" s="4">
        <v>0</v>
      </c>
      <c r="D1007" s="4">
        <v>1</v>
      </c>
      <c r="E1007" s="4">
        <v>206</v>
      </c>
      <c r="F1007" s="4">
        <f>ROUND(Source!T986,O1007)</f>
        <v>0</v>
      </c>
      <c r="G1007" s="4" t="s">
        <v>104</v>
      </c>
      <c r="H1007" s="4" t="s">
        <v>105</v>
      </c>
      <c r="I1007" s="4"/>
      <c r="J1007" s="4"/>
      <c r="K1007" s="4">
        <v>206</v>
      </c>
      <c r="L1007" s="4">
        <v>20</v>
      </c>
      <c r="M1007" s="4">
        <v>3</v>
      </c>
      <c r="N1007" s="4" t="s">
        <v>3</v>
      </c>
      <c r="O1007" s="4">
        <v>2</v>
      </c>
      <c r="P1007" s="4"/>
      <c r="Q1007" s="4"/>
      <c r="R1007" s="4"/>
      <c r="S1007" s="4"/>
      <c r="T1007" s="4"/>
      <c r="U1007" s="4"/>
      <c r="V1007" s="4"/>
      <c r="W1007" s="4">
        <v>0</v>
      </c>
      <c r="X1007" s="4">
        <v>1</v>
      </c>
      <c r="Y1007" s="4">
        <v>0</v>
      </c>
      <c r="Z1007" s="4"/>
      <c r="AA1007" s="4"/>
      <c r="AB1007" s="4"/>
    </row>
    <row r="1008" spans="1:28" x14ac:dyDescent="0.2">
      <c r="A1008" s="4">
        <v>50</v>
      </c>
      <c r="B1008" s="4">
        <v>0</v>
      </c>
      <c r="C1008" s="4">
        <v>0</v>
      </c>
      <c r="D1008" s="4">
        <v>1</v>
      </c>
      <c r="E1008" s="4">
        <v>207</v>
      </c>
      <c r="F1008" s="4">
        <f>Source!U986</f>
        <v>192.92339999999999</v>
      </c>
      <c r="G1008" s="4" t="s">
        <v>106</v>
      </c>
      <c r="H1008" s="4" t="s">
        <v>107</v>
      </c>
      <c r="I1008" s="4"/>
      <c r="J1008" s="4"/>
      <c r="K1008" s="4">
        <v>207</v>
      </c>
      <c r="L1008" s="4">
        <v>21</v>
      </c>
      <c r="M1008" s="4">
        <v>3</v>
      </c>
      <c r="N1008" s="4" t="s">
        <v>3</v>
      </c>
      <c r="O1008" s="4">
        <v>-1</v>
      </c>
      <c r="P1008" s="4"/>
      <c r="Q1008" s="4"/>
      <c r="R1008" s="4"/>
      <c r="S1008" s="4"/>
      <c r="T1008" s="4"/>
      <c r="U1008" s="4"/>
      <c r="V1008" s="4"/>
      <c r="W1008" s="4">
        <v>192.92339999999999</v>
      </c>
      <c r="X1008" s="4">
        <v>1</v>
      </c>
      <c r="Y1008" s="4">
        <v>192.92339999999999</v>
      </c>
      <c r="Z1008" s="4"/>
      <c r="AA1008" s="4"/>
      <c r="AB1008" s="4"/>
    </row>
    <row r="1009" spans="1:206" x14ac:dyDescent="0.2">
      <c r="A1009" s="4">
        <v>50</v>
      </c>
      <c r="B1009" s="4">
        <v>0</v>
      </c>
      <c r="C1009" s="4">
        <v>0</v>
      </c>
      <c r="D1009" s="4">
        <v>1</v>
      </c>
      <c r="E1009" s="4">
        <v>208</v>
      </c>
      <c r="F1009" s="4">
        <f>Source!V986</f>
        <v>0</v>
      </c>
      <c r="G1009" s="4" t="s">
        <v>108</v>
      </c>
      <c r="H1009" s="4" t="s">
        <v>109</v>
      </c>
      <c r="I1009" s="4"/>
      <c r="J1009" s="4"/>
      <c r="K1009" s="4">
        <v>208</v>
      </c>
      <c r="L1009" s="4">
        <v>22</v>
      </c>
      <c r="M1009" s="4">
        <v>3</v>
      </c>
      <c r="N1009" s="4" t="s">
        <v>3</v>
      </c>
      <c r="O1009" s="4">
        <v>-1</v>
      </c>
      <c r="P1009" s="4"/>
      <c r="Q1009" s="4"/>
      <c r="R1009" s="4"/>
      <c r="S1009" s="4"/>
      <c r="T1009" s="4"/>
      <c r="U1009" s="4"/>
      <c r="V1009" s="4"/>
      <c r="W1009" s="4">
        <v>0</v>
      </c>
      <c r="X1009" s="4">
        <v>1</v>
      </c>
      <c r="Y1009" s="4">
        <v>0</v>
      </c>
      <c r="Z1009" s="4"/>
      <c r="AA1009" s="4"/>
      <c r="AB1009" s="4"/>
    </row>
    <row r="1010" spans="1:206" x14ac:dyDescent="0.2">
      <c r="A1010" s="4">
        <v>50</v>
      </c>
      <c r="B1010" s="4">
        <v>0</v>
      </c>
      <c r="C1010" s="4">
        <v>0</v>
      </c>
      <c r="D1010" s="4">
        <v>1</v>
      </c>
      <c r="E1010" s="4">
        <v>209</v>
      </c>
      <c r="F1010" s="4">
        <f>ROUND(Source!W986,O1010)</f>
        <v>0</v>
      </c>
      <c r="G1010" s="4" t="s">
        <v>110</v>
      </c>
      <c r="H1010" s="4" t="s">
        <v>111</v>
      </c>
      <c r="I1010" s="4"/>
      <c r="J1010" s="4"/>
      <c r="K1010" s="4">
        <v>209</v>
      </c>
      <c r="L1010" s="4">
        <v>23</v>
      </c>
      <c r="M1010" s="4">
        <v>3</v>
      </c>
      <c r="N1010" s="4" t="s">
        <v>3</v>
      </c>
      <c r="O1010" s="4">
        <v>2</v>
      </c>
      <c r="P1010" s="4"/>
      <c r="Q1010" s="4"/>
      <c r="R1010" s="4"/>
      <c r="S1010" s="4"/>
      <c r="T1010" s="4"/>
      <c r="U1010" s="4"/>
      <c r="V1010" s="4"/>
      <c r="W1010" s="4">
        <v>0</v>
      </c>
      <c r="X1010" s="4">
        <v>1</v>
      </c>
      <c r="Y1010" s="4">
        <v>0</v>
      </c>
      <c r="Z1010" s="4"/>
      <c r="AA1010" s="4"/>
      <c r="AB1010" s="4"/>
    </row>
    <row r="1011" spans="1:206" x14ac:dyDescent="0.2">
      <c r="A1011" s="4">
        <v>50</v>
      </c>
      <c r="B1011" s="4">
        <v>0</v>
      </c>
      <c r="C1011" s="4">
        <v>0</v>
      </c>
      <c r="D1011" s="4">
        <v>1</v>
      </c>
      <c r="E1011" s="4">
        <v>233</v>
      </c>
      <c r="F1011" s="4">
        <f>ROUND(Source!BD986,O1011)</f>
        <v>0</v>
      </c>
      <c r="G1011" s="4" t="s">
        <v>112</v>
      </c>
      <c r="H1011" s="4" t="s">
        <v>113</v>
      </c>
      <c r="I1011" s="4"/>
      <c r="J1011" s="4"/>
      <c r="K1011" s="4">
        <v>233</v>
      </c>
      <c r="L1011" s="4">
        <v>24</v>
      </c>
      <c r="M1011" s="4">
        <v>3</v>
      </c>
      <c r="N1011" s="4" t="s">
        <v>3</v>
      </c>
      <c r="O1011" s="4">
        <v>2</v>
      </c>
      <c r="P1011" s="4"/>
      <c r="Q1011" s="4"/>
      <c r="R1011" s="4"/>
      <c r="S1011" s="4"/>
      <c r="T1011" s="4"/>
      <c r="U1011" s="4"/>
      <c r="V1011" s="4"/>
      <c r="W1011" s="4">
        <v>0</v>
      </c>
      <c r="X1011" s="4">
        <v>1</v>
      </c>
      <c r="Y1011" s="4">
        <v>0</v>
      </c>
      <c r="Z1011" s="4"/>
      <c r="AA1011" s="4"/>
      <c r="AB1011" s="4"/>
    </row>
    <row r="1012" spans="1:206" x14ac:dyDescent="0.2">
      <c r="A1012" s="4">
        <v>50</v>
      </c>
      <c r="B1012" s="4">
        <v>0</v>
      </c>
      <c r="C1012" s="4">
        <v>0</v>
      </c>
      <c r="D1012" s="4">
        <v>1</v>
      </c>
      <c r="E1012" s="4">
        <v>210</v>
      </c>
      <c r="F1012" s="4">
        <f>ROUND(Source!X986,O1012)</f>
        <v>68376.19</v>
      </c>
      <c r="G1012" s="4" t="s">
        <v>114</v>
      </c>
      <c r="H1012" s="4" t="s">
        <v>115</v>
      </c>
      <c r="I1012" s="4"/>
      <c r="J1012" s="4"/>
      <c r="K1012" s="4">
        <v>210</v>
      </c>
      <c r="L1012" s="4">
        <v>25</v>
      </c>
      <c r="M1012" s="4">
        <v>3</v>
      </c>
      <c r="N1012" s="4" t="s">
        <v>3</v>
      </c>
      <c r="O1012" s="4">
        <v>2</v>
      </c>
      <c r="P1012" s="4"/>
      <c r="Q1012" s="4"/>
      <c r="R1012" s="4"/>
      <c r="S1012" s="4"/>
      <c r="T1012" s="4"/>
      <c r="U1012" s="4"/>
      <c r="V1012" s="4"/>
      <c r="W1012" s="4">
        <v>68376.19</v>
      </c>
      <c r="X1012" s="4">
        <v>1</v>
      </c>
      <c r="Y1012" s="4">
        <v>68376.19</v>
      </c>
      <c r="Z1012" s="4"/>
      <c r="AA1012" s="4"/>
      <c r="AB1012" s="4"/>
    </row>
    <row r="1013" spans="1:206" x14ac:dyDescent="0.2">
      <c r="A1013" s="4">
        <v>50</v>
      </c>
      <c r="B1013" s="4">
        <v>0</v>
      </c>
      <c r="C1013" s="4">
        <v>0</v>
      </c>
      <c r="D1013" s="4">
        <v>1</v>
      </c>
      <c r="E1013" s="4">
        <v>211</v>
      </c>
      <c r="F1013" s="4">
        <f>ROUND(Source!Y986,O1013)</f>
        <v>9768.0400000000009</v>
      </c>
      <c r="G1013" s="4" t="s">
        <v>116</v>
      </c>
      <c r="H1013" s="4" t="s">
        <v>117</v>
      </c>
      <c r="I1013" s="4"/>
      <c r="J1013" s="4"/>
      <c r="K1013" s="4">
        <v>211</v>
      </c>
      <c r="L1013" s="4">
        <v>26</v>
      </c>
      <c r="M1013" s="4">
        <v>3</v>
      </c>
      <c r="N1013" s="4" t="s">
        <v>3</v>
      </c>
      <c r="O1013" s="4">
        <v>2</v>
      </c>
      <c r="P1013" s="4"/>
      <c r="Q1013" s="4"/>
      <c r="R1013" s="4"/>
      <c r="S1013" s="4"/>
      <c r="T1013" s="4"/>
      <c r="U1013" s="4"/>
      <c r="V1013" s="4"/>
      <c r="W1013" s="4">
        <v>9768.0400000000009</v>
      </c>
      <c r="X1013" s="4">
        <v>1</v>
      </c>
      <c r="Y1013" s="4">
        <v>9768.0400000000009</v>
      </c>
      <c r="Z1013" s="4"/>
      <c r="AA1013" s="4"/>
      <c r="AB1013" s="4"/>
    </row>
    <row r="1014" spans="1:206" x14ac:dyDescent="0.2">
      <c r="A1014" s="4">
        <v>50</v>
      </c>
      <c r="B1014" s="4">
        <v>0</v>
      </c>
      <c r="C1014" s="4">
        <v>0</v>
      </c>
      <c r="D1014" s="4">
        <v>1</v>
      </c>
      <c r="E1014" s="4">
        <v>224</v>
      </c>
      <c r="F1014" s="4">
        <f>ROUND(Source!AR986,O1014)</f>
        <v>180407.51</v>
      </c>
      <c r="G1014" s="4" t="s">
        <v>118</v>
      </c>
      <c r="H1014" s="4" t="s">
        <v>119</v>
      </c>
      <c r="I1014" s="4"/>
      <c r="J1014" s="4"/>
      <c r="K1014" s="4">
        <v>224</v>
      </c>
      <c r="L1014" s="4">
        <v>27</v>
      </c>
      <c r="M1014" s="4">
        <v>3</v>
      </c>
      <c r="N1014" s="4" t="s">
        <v>3</v>
      </c>
      <c r="O1014" s="4">
        <v>2</v>
      </c>
      <c r="P1014" s="4"/>
      <c r="Q1014" s="4"/>
      <c r="R1014" s="4"/>
      <c r="S1014" s="4"/>
      <c r="T1014" s="4"/>
      <c r="U1014" s="4"/>
      <c r="V1014" s="4"/>
      <c r="W1014" s="4">
        <v>180407.51</v>
      </c>
      <c r="X1014" s="4">
        <v>1</v>
      </c>
      <c r="Y1014" s="4">
        <v>180407.51</v>
      </c>
      <c r="Z1014" s="4"/>
      <c r="AA1014" s="4"/>
      <c r="AB1014" s="4"/>
    </row>
    <row r="1016" spans="1:206" x14ac:dyDescent="0.2">
      <c r="A1016" s="2">
        <v>51</v>
      </c>
      <c r="B1016" s="2">
        <f>B866</f>
        <v>1</v>
      </c>
      <c r="C1016" s="2">
        <f>A866</f>
        <v>4</v>
      </c>
      <c r="D1016" s="2">
        <f>ROW(A866)</f>
        <v>866</v>
      </c>
      <c r="E1016" s="2"/>
      <c r="F1016" s="2" t="str">
        <f>IF(F866&lt;&gt;"",F866,"")</f>
        <v>Новый раздел</v>
      </c>
      <c r="G1016" s="2" t="str">
        <f>IF(G866&lt;&gt;"",G866,"")</f>
        <v>Подготовка к ОЗП-Смета 1.5</v>
      </c>
      <c r="H1016" s="2">
        <v>0</v>
      </c>
      <c r="I1016" s="2"/>
      <c r="J1016" s="2"/>
      <c r="K1016" s="2"/>
      <c r="L1016" s="2"/>
      <c r="M1016" s="2"/>
      <c r="N1016" s="2"/>
      <c r="O1016" s="2">
        <f t="shared" ref="O1016:T1016" si="643">ROUND(O891+O944+O986+AB1016,2)</f>
        <v>892253.21</v>
      </c>
      <c r="P1016" s="2">
        <f t="shared" si="643"/>
        <v>26882.94</v>
      </c>
      <c r="Q1016" s="2">
        <f t="shared" si="643"/>
        <v>1725.57</v>
      </c>
      <c r="R1016" s="2">
        <f t="shared" si="643"/>
        <v>8.49</v>
      </c>
      <c r="S1016" s="2">
        <f t="shared" si="643"/>
        <v>863644.7</v>
      </c>
      <c r="T1016" s="2">
        <f t="shared" si="643"/>
        <v>0</v>
      </c>
      <c r="U1016" s="2">
        <f>U891+U944+U986+AH1016</f>
        <v>1750.1850000000002</v>
      </c>
      <c r="V1016" s="2">
        <f>V891+V944+V986+AI1016</f>
        <v>0</v>
      </c>
      <c r="W1016" s="2">
        <f>ROUND(W891+W944+W986+AJ1016,2)</f>
        <v>0</v>
      </c>
      <c r="X1016" s="2">
        <f>ROUND(X891+X944+X986+AK1016,2)</f>
        <v>604551.34</v>
      </c>
      <c r="Y1016" s="2">
        <f>ROUND(Y891+Y944+Y986+AL1016,2)</f>
        <v>86364.51</v>
      </c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>
        <f t="shared" ref="AO1016:BD1016" si="644">ROUND(AO891+AO944+AO986+BX1016,2)</f>
        <v>0</v>
      </c>
      <c r="AP1016" s="2">
        <f t="shared" si="644"/>
        <v>0</v>
      </c>
      <c r="AQ1016" s="2">
        <f t="shared" si="644"/>
        <v>0</v>
      </c>
      <c r="AR1016" s="2">
        <f t="shared" si="644"/>
        <v>1583182.65</v>
      </c>
      <c r="AS1016" s="2">
        <f t="shared" si="644"/>
        <v>0</v>
      </c>
      <c r="AT1016" s="2">
        <f t="shared" si="644"/>
        <v>0</v>
      </c>
      <c r="AU1016" s="2">
        <f t="shared" si="644"/>
        <v>1583182.65</v>
      </c>
      <c r="AV1016" s="2">
        <f t="shared" si="644"/>
        <v>26882.94</v>
      </c>
      <c r="AW1016" s="2">
        <f t="shared" si="644"/>
        <v>26882.94</v>
      </c>
      <c r="AX1016" s="2">
        <f t="shared" si="644"/>
        <v>0</v>
      </c>
      <c r="AY1016" s="2">
        <f t="shared" si="644"/>
        <v>26882.94</v>
      </c>
      <c r="AZ1016" s="2">
        <f t="shared" si="644"/>
        <v>0</v>
      </c>
      <c r="BA1016" s="2">
        <f t="shared" si="644"/>
        <v>0</v>
      </c>
      <c r="BB1016" s="2">
        <f t="shared" si="644"/>
        <v>0</v>
      </c>
      <c r="BC1016" s="2">
        <f t="shared" si="644"/>
        <v>0</v>
      </c>
      <c r="BD1016" s="2">
        <f t="shared" si="644"/>
        <v>0</v>
      </c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  <c r="BV1016" s="2"/>
      <c r="BW1016" s="2"/>
      <c r="BX1016" s="2"/>
      <c r="BY1016" s="2"/>
      <c r="BZ1016" s="2"/>
      <c r="CA1016" s="2"/>
      <c r="CB1016" s="2"/>
      <c r="CC1016" s="2"/>
      <c r="CD1016" s="2"/>
      <c r="CE1016" s="2"/>
      <c r="CF1016" s="2"/>
      <c r="CG1016" s="2"/>
      <c r="CH1016" s="2"/>
      <c r="CI1016" s="2"/>
      <c r="CJ1016" s="2"/>
      <c r="CK1016" s="2"/>
      <c r="CL1016" s="2"/>
      <c r="CM1016" s="2"/>
      <c r="CN1016" s="2"/>
      <c r="CO1016" s="2"/>
      <c r="CP1016" s="2"/>
      <c r="CQ1016" s="2"/>
      <c r="CR1016" s="2"/>
      <c r="CS1016" s="2"/>
      <c r="CT1016" s="2"/>
      <c r="CU1016" s="2"/>
      <c r="CV1016" s="2"/>
      <c r="CW1016" s="2"/>
      <c r="CX1016" s="2"/>
      <c r="CY1016" s="2"/>
      <c r="CZ1016" s="2"/>
      <c r="DA1016" s="2"/>
      <c r="DB1016" s="2"/>
      <c r="DC1016" s="2"/>
      <c r="DD1016" s="2"/>
      <c r="DE1016" s="2"/>
      <c r="DF1016" s="2"/>
      <c r="DG1016" s="3"/>
      <c r="DH1016" s="3"/>
      <c r="DI1016" s="3"/>
      <c r="DJ1016" s="3"/>
      <c r="DK1016" s="3"/>
      <c r="DL1016" s="3"/>
      <c r="DM1016" s="3"/>
      <c r="DN1016" s="3"/>
      <c r="DO1016" s="3"/>
      <c r="DP1016" s="3"/>
      <c r="DQ1016" s="3"/>
      <c r="DR1016" s="3"/>
      <c r="DS1016" s="3"/>
      <c r="DT1016" s="3"/>
      <c r="DU1016" s="3"/>
      <c r="DV1016" s="3"/>
      <c r="DW1016" s="3"/>
      <c r="DX1016" s="3"/>
      <c r="DY1016" s="3"/>
      <c r="DZ1016" s="3"/>
      <c r="EA1016" s="3"/>
      <c r="EB1016" s="3"/>
      <c r="EC1016" s="3"/>
      <c r="ED1016" s="3"/>
      <c r="EE1016" s="3"/>
      <c r="EF1016" s="3"/>
      <c r="EG1016" s="3"/>
      <c r="EH1016" s="3"/>
      <c r="EI1016" s="3"/>
      <c r="EJ1016" s="3"/>
      <c r="EK1016" s="3"/>
      <c r="EL1016" s="3"/>
      <c r="EM1016" s="3"/>
      <c r="EN1016" s="3"/>
      <c r="EO1016" s="3"/>
      <c r="EP1016" s="3"/>
      <c r="EQ1016" s="3"/>
      <c r="ER1016" s="3"/>
      <c r="ES1016" s="3"/>
      <c r="ET1016" s="3"/>
      <c r="EU1016" s="3"/>
      <c r="EV1016" s="3"/>
      <c r="EW1016" s="3"/>
      <c r="EX1016" s="3"/>
      <c r="EY1016" s="3"/>
      <c r="EZ1016" s="3"/>
      <c r="FA1016" s="3"/>
      <c r="FB1016" s="3"/>
      <c r="FC1016" s="3"/>
      <c r="FD1016" s="3"/>
      <c r="FE1016" s="3"/>
      <c r="FF1016" s="3"/>
      <c r="FG1016" s="3"/>
      <c r="FH1016" s="3"/>
      <c r="FI1016" s="3"/>
      <c r="FJ1016" s="3"/>
      <c r="FK1016" s="3"/>
      <c r="FL1016" s="3"/>
      <c r="FM1016" s="3"/>
      <c r="FN1016" s="3"/>
      <c r="FO1016" s="3"/>
      <c r="FP1016" s="3"/>
      <c r="FQ1016" s="3"/>
      <c r="FR1016" s="3"/>
      <c r="FS1016" s="3"/>
      <c r="FT1016" s="3"/>
      <c r="FU1016" s="3"/>
      <c r="FV1016" s="3"/>
      <c r="FW1016" s="3"/>
      <c r="FX1016" s="3"/>
      <c r="FY1016" s="3"/>
      <c r="FZ1016" s="3"/>
      <c r="GA1016" s="3"/>
      <c r="GB1016" s="3"/>
      <c r="GC1016" s="3"/>
      <c r="GD1016" s="3"/>
      <c r="GE1016" s="3"/>
      <c r="GF1016" s="3"/>
      <c r="GG1016" s="3"/>
      <c r="GH1016" s="3"/>
      <c r="GI1016" s="3"/>
      <c r="GJ1016" s="3"/>
      <c r="GK1016" s="3"/>
      <c r="GL1016" s="3"/>
      <c r="GM1016" s="3"/>
      <c r="GN1016" s="3"/>
      <c r="GO1016" s="3"/>
      <c r="GP1016" s="3"/>
      <c r="GQ1016" s="3"/>
      <c r="GR1016" s="3"/>
      <c r="GS1016" s="3"/>
      <c r="GT1016" s="3"/>
      <c r="GU1016" s="3"/>
      <c r="GV1016" s="3"/>
      <c r="GW1016" s="3"/>
      <c r="GX1016" s="3">
        <v>0</v>
      </c>
    </row>
    <row r="1018" spans="1:206" x14ac:dyDescent="0.2">
      <c r="A1018" s="4">
        <v>50</v>
      </c>
      <c r="B1018" s="4">
        <v>0</v>
      </c>
      <c r="C1018" s="4">
        <v>0</v>
      </c>
      <c r="D1018" s="4">
        <v>1</v>
      </c>
      <c r="E1018" s="4">
        <v>201</v>
      </c>
      <c r="F1018" s="4">
        <f>ROUND(Source!O1016,O1018)</f>
        <v>892253.21</v>
      </c>
      <c r="G1018" s="4" t="s">
        <v>66</v>
      </c>
      <c r="H1018" s="4" t="s">
        <v>67</v>
      </c>
      <c r="I1018" s="4"/>
      <c r="J1018" s="4"/>
      <c r="K1018" s="4">
        <v>201</v>
      </c>
      <c r="L1018" s="4">
        <v>1</v>
      </c>
      <c r="M1018" s="4">
        <v>3</v>
      </c>
      <c r="N1018" s="4" t="s">
        <v>3</v>
      </c>
      <c r="O1018" s="4">
        <v>2</v>
      </c>
      <c r="P1018" s="4"/>
      <c r="Q1018" s="4"/>
      <c r="R1018" s="4"/>
      <c r="S1018" s="4"/>
      <c r="T1018" s="4"/>
      <c r="U1018" s="4"/>
      <c r="V1018" s="4"/>
      <c r="W1018" s="4">
        <v>892253.21</v>
      </c>
      <c r="X1018" s="4">
        <v>1</v>
      </c>
      <c r="Y1018" s="4">
        <v>892253.21</v>
      </c>
      <c r="Z1018" s="4"/>
      <c r="AA1018" s="4"/>
      <c r="AB1018" s="4"/>
    </row>
    <row r="1019" spans="1:206" x14ac:dyDescent="0.2">
      <c r="A1019" s="4">
        <v>50</v>
      </c>
      <c r="B1019" s="4">
        <v>0</v>
      </c>
      <c r="C1019" s="4">
        <v>0</v>
      </c>
      <c r="D1019" s="4">
        <v>1</v>
      </c>
      <c r="E1019" s="4">
        <v>202</v>
      </c>
      <c r="F1019" s="4">
        <f>ROUND(Source!P1016,O1019)</f>
        <v>26882.94</v>
      </c>
      <c r="G1019" s="4" t="s">
        <v>68</v>
      </c>
      <c r="H1019" s="4" t="s">
        <v>69</v>
      </c>
      <c r="I1019" s="4"/>
      <c r="J1019" s="4"/>
      <c r="K1019" s="4">
        <v>202</v>
      </c>
      <c r="L1019" s="4">
        <v>2</v>
      </c>
      <c r="M1019" s="4">
        <v>3</v>
      </c>
      <c r="N1019" s="4" t="s">
        <v>3</v>
      </c>
      <c r="O1019" s="4">
        <v>2</v>
      </c>
      <c r="P1019" s="4"/>
      <c r="Q1019" s="4"/>
      <c r="R1019" s="4"/>
      <c r="S1019" s="4"/>
      <c r="T1019" s="4"/>
      <c r="U1019" s="4"/>
      <c r="V1019" s="4"/>
      <c r="W1019" s="4">
        <v>26882.94</v>
      </c>
      <c r="X1019" s="4">
        <v>1</v>
      </c>
      <c r="Y1019" s="4">
        <v>26882.94</v>
      </c>
      <c r="Z1019" s="4"/>
      <c r="AA1019" s="4"/>
      <c r="AB1019" s="4"/>
    </row>
    <row r="1020" spans="1:206" x14ac:dyDescent="0.2">
      <c r="A1020" s="4">
        <v>50</v>
      </c>
      <c r="B1020" s="4">
        <v>0</v>
      </c>
      <c r="C1020" s="4">
        <v>0</v>
      </c>
      <c r="D1020" s="4">
        <v>1</v>
      </c>
      <c r="E1020" s="4">
        <v>222</v>
      </c>
      <c r="F1020" s="4">
        <f>ROUND(Source!AO1016,O1020)</f>
        <v>0</v>
      </c>
      <c r="G1020" s="4" t="s">
        <v>70</v>
      </c>
      <c r="H1020" s="4" t="s">
        <v>71</v>
      </c>
      <c r="I1020" s="4"/>
      <c r="J1020" s="4"/>
      <c r="K1020" s="4">
        <v>222</v>
      </c>
      <c r="L1020" s="4">
        <v>3</v>
      </c>
      <c r="M1020" s="4">
        <v>3</v>
      </c>
      <c r="N1020" s="4" t="s">
        <v>3</v>
      </c>
      <c r="O1020" s="4">
        <v>2</v>
      </c>
      <c r="P1020" s="4"/>
      <c r="Q1020" s="4"/>
      <c r="R1020" s="4"/>
      <c r="S1020" s="4"/>
      <c r="T1020" s="4"/>
      <c r="U1020" s="4"/>
      <c r="V1020" s="4"/>
      <c r="W1020" s="4">
        <v>0</v>
      </c>
      <c r="X1020" s="4">
        <v>1</v>
      </c>
      <c r="Y1020" s="4">
        <v>0</v>
      </c>
      <c r="Z1020" s="4"/>
      <c r="AA1020" s="4"/>
      <c r="AB1020" s="4"/>
    </row>
    <row r="1021" spans="1:206" x14ac:dyDescent="0.2">
      <c r="A1021" s="4">
        <v>50</v>
      </c>
      <c r="B1021" s="4">
        <v>0</v>
      </c>
      <c r="C1021" s="4">
        <v>0</v>
      </c>
      <c r="D1021" s="4">
        <v>1</v>
      </c>
      <c r="E1021" s="4">
        <v>225</v>
      </c>
      <c r="F1021" s="4">
        <f>ROUND(Source!AV1016,O1021)</f>
        <v>26882.94</v>
      </c>
      <c r="G1021" s="4" t="s">
        <v>72</v>
      </c>
      <c r="H1021" s="4" t="s">
        <v>73</v>
      </c>
      <c r="I1021" s="4"/>
      <c r="J1021" s="4"/>
      <c r="K1021" s="4">
        <v>225</v>
      </c>
      <c r="L1021" s="4">
        <v>4</v>
      </c>
      <c r="M1021" s="4">
        <v>3</v>
      </c>
      <c r="N1021" s="4" t="s">
        <v>3</v>
      </c>
      <c r="O1021" s="4">
        <v>2</v>
      </c>
      <c r="P1021" s="4"/>
      <c r="Q1021" s="4"/>
      <c r="R1021" s="4"/>
      <c r="S1021" s="4"/>
      <c r="T1021" s="4"/>
      <c r="U1021" s="4"/>
      <c r="V1021" s="4"/>
      <c r="W1021" s="4">
        <v>26882.94</v>
      </c>
      <c r="X1021" s="4">
        <v>1</v>
      </c>
      <c r="Y1021" s="4">
        <v>26882.94</v>
      </c>
      <c r="Z1021" s="4"/>
      <c r="AA1021" s="4"/>
      <c r="AB1021" s="4"/>
    </row>
    <row r="1022" spans="1:206" x14ac:dyDescent="0.2">
      <c r="A1022" s="4">
        <v>50</v>
      </c>
      <c r="B1022" s="4">
        <v>0</v>
      </c>
      <c r="C1022" s="4">
        <v>0</v>
      </c>
      <c r="D1022" s="4">
        <v>1</v>
      </c>
      <c r="E1022" s="4">
        <v>226</v>
      </c>
      <c r="F1022" s="4">
        <f>ROUND(Source!AW1016,O1022)</f>
        <v>26882.94</v>
      </c>
      <c r="G1022" s="4" t="s">
        <v>74</v>
      </c>
      <c r="H1022" s="4" t="s">
        <v>75</v>
      </c>
      <c r="I1022" s="4"/>
      <c r="J1022" s="4"/>
      <c r="K1022" s="4">
        <v>226</v>
      </c>
      <c r="L1022" s="4">
        <v>5</v>
      </c>
      <c r="M1022" s="4">
        <v>3</v>
      </c>
      <c r="N1022" s="4" t="s">
        <v>3</v>
      </c>
      <c r="O1022" s="4">
        <v>2</v>
      </c>
      <c r="P1022" s="4"/>
      <c r="Q1022" s="4"/>
      <c r="R1022" s="4"/>
      <c r="S1022" s="4"/>
      <c r="T1022" s="4"/>
      <c r="U1022" s="4"/>
      <c r="V1022" s="4"/>
      <c r="W1022" s="4">
        <v>26882.94</v>
      </c>
      <c r="X1022" s="4">
        <v>1</v>
      </c>
      <c r="Y1022" s="4">
        <v>26882.94</v>
      </c>
      <c r="Z1022" s="4"/>
      <c r="AA1022" s="4"/>
      <c r="AB1022" s="4"/>
    </row>
    <row r="1023" spans="1:206" x14ac:dyDescent="0.2">
      <c r="A1023" s="4">
        <v>50</v>
      </c>
      <c r="B1023" s="4">
        <v>0</v>
      </c>
      <c r="C1023" s="4">
        <v>0</v>
      </c>
      <c r="D1023" s="4">
        <v>1</v>
      </c>
      <c r="E1023" s="4">
        <v>227</v>
      </c>
      <c r="F1023" s="4">
        <f>ROUND(Source!AX1016,O1023)</f>
        <v>0</v>
      </c>
      <c r="G1023" s="4" t="s">
        <v>76</v>
      </c>
      <c r="H1023" s="4" t="s">
        <v>77</v>
      </c>
      <c r="I1023" s="4"/>
      <c r="J1023" s="4"/>
      <c r="K1023" s="4">
        <v>227</v>
      </c>
      <c r="L1023" s="4">
        <v>6</v>
      </c>
      <c r="M1023" s="4">
        <v>3</v>
      </c>
      <c r="N1023" s="4" t="s">
        <v>3</v>
      </c>
      <c r="O1023" s="4">
        <v>2</v>
      </c>
      <c r="P1023" s="4"/>
      <c r="Q1023" s="4"/>
      <c r="R1023" s="4"/>
      <c r="S1023" s="4"/>
      <c r="T1023" s="4"/>
      <c r="U1023" s="4"/>
      <c r="V1023" s="4"/>
      <c r="W1023" s="4">
        <v>0</v>
      </c>
      <c r="X1023" s="4">
        <v>1</v>
      </c>
      <c r="Y1023" s="4">
        <v>0</v>
      </c>
      <c r="Z1023" s="4"/>
      <c r="AA1023" s="4"/>
      <c r="AB1023" s="4"/>
    </row>
    <row r="1024" spans="1:206" x14ac:dyDescent="0.2">
      <c r="A1024" s="4">
        <v>50</v>
      </c>
      <c r="B1024" s="4">
        <v>0</v>
      </c>
      <c r="C1024" s="4">
        <v>0</v>
      </c>
      <c r="D1024" s="4">
        <v>1</v>
      </c>
      <c r="E1024" s="4">
        <v>228</v>
      </c>
      <c r="F1024" s="4">
        <f>ROUND(Source!AY1016,O1024)</f>
        <v>26882.94</v>
      </c>
      <c r="G1024" s="4" t="s">
        <v>78</v>
      </c>
      <c r="H1024" s="4" t="s">
        <v>79</v>
      </c>
      <c r="I1024" s="4"/>
      <c r="J1024" s="4"/>
      <c r="K1024" s="4">
        <v>228</v>
      </c>
      <c r="L1024" s="4">
        <v>7</v>
      </c>
      <c r="M1024" s="4">
        <v>3</v>
      </c>
      <c r="N1024" s="4" t="s">
        <v>3</v>
      </c>
      <c r="O1024" s="4">
        <v>2</v>
      </c>
      <c r="P1024" s="4"/>
      <c r="Q1024" s="4"/>
      <c r="R1024" s="4"/>
      <c r="S1024" s="4"/>
      <c r="T1024" s="4"/>
      <c r="U1024" s="4"/>
      <c r="V1024" s="4"/>
      <c r="W1024" s="4">
        <v>26882.94</v>
      </c>
      <c r="X1024" s="4">
        <v>1</v>
      </c>
      <c r="Y1024" s="4">
        <v>26882.94</v>
      </c>
      <c r="Z1024" s="4"/>
      <c r="AA1024" s="4"/>
      <c r="AB1024" s="4"/>
    </row>
    <row r="1025" spans="1:28" x14ac:dyDescent="0.2">
      <c r="A1025" s="4">
        <v>50</v>
      </c>
      <c r="B1025" s="4">
        <v>0</v>
      </c>
      <c r="C1025" s="4">
        <v>0</v>
      </c>
      <c r="D1025" s="4">
        <v>1</v>
      </c>
      <c r="E1025" s="4">
        <v>216</v>
      </c>
      <c r="F1025" s="4">
        <f>ROUND(Source!AP1016,O1025)</f>
        <v>0</v>
      </c>
      <c r="G1025" s="4" t="s">
        <v>80</v>
      </c>
      <c r="H1025" s="4" t="s">
        <v>81</v>
      </c>
      <c r="I1025" s="4"/>
      <c r="J1025" s="4"/>
      <c r="K1025" s="4">
        <v>216</v>
      </c>
      <c r="L1025" s="4">
        <v>8</v>
      </c>
      <c r="M1025" s="4">
        <v>3</v>
      </c>
      <c r="N1025" s="4" t="s">
        <v>3</v>
      </c>
      <c r="O1025" s="4">
        <v>2</v>
      </c>
      <c r="P1025" s="4"/>
      <c r="Q1025" s="4"/>
      <c r="R1025" s="4"/>
      <c r="S1025" s="4"/>
      <c r="T1025" s="4"/>
      <c r="U1025" s="4"/>
      <c r="V1025" s="4"/>
      <c r="W1025" s="4">
        <v>0</v>
      </c>
      <c r="X1025" s="4">
        <v>1</v>
      </c>
      <c r="Y1025" s="4">
        <v>0</v>
      </c>
      <c r="Z1025" s="4"/>
      <c r="AA1025" s="4"/>
      <c r="AB1025" s="4"/>
    </row>
    <row r="1026" spans="1:28" x14ac:dyDescent="0.2">
      <c r="A1026" s="4">
        <v>50</v>
      </c>
      <c r="B1026" s="4">
        <v>0</v>
      </c>
      <c r="C1026" s="4">
        <v>0</v>
      </c>
      <c r="D1026" s="4">
        <v>1</v>
      </c>
      <c r="E1026" s="4">
        <v>223</v>
      </c>
      <c r="F1026" s="4">
        <f>ROUND(Source!AQ1016,O1026)</f>
        <v>0</v>
      </c>
      <c r="G1026" s="4" t="s">
        <v>82</v>
      </c>
      <c r="H1026" s="4" t="s">
        <v>83</v>
      </c>
      <c r="I1026" s="4"/>
      <c r="J1026" s="4"/>
      <c r="K1026" s="4">
        <v>223</v>
      </c>
      <c r="L1026" s="4">
        <v>9</v>
      </c>
      <c r="M1026" s="4">
        <v>3</v>
      </c>
      <c r="N1026" s="4" t="s">
        <v>3</v>
      </c>
      <c r="O1026" s="4">
        <v>2</v>
      </c>
      <c r="P1026" s="4"/>
      <c r="Q1026" s="4"/>
      <c r="R1026" s="4"/>
      <c r="S1026" s="4"/>
      <c r="T1026" s="4"/>
      <c r="U1026" s="4"/>
      <c r="V1026" s="4"/>
      <c r="W1026" s="4">
        <v>0</v>
      </c>
      <c r="X1026" s="4">
        <v>1</v>
      </c>
      <c r="Y1026" s="4">
        <v>0</v>
      </c>
      <c r="Z1026" s="4"/>
      <c r="AA1026" s="4"/>
      <c r="AB1026" s="4"/>
    </row>
    <row r="1027" spans="1:28" x14ac:dyDescent="0.2">
      <c r="A1027" s="4">
        <v>50</v>
      </c>
      <c r="B1027" s="4">
        <v>0</v>
      </c>
      <c r="C1027" s="4">
        <v>0</v>
      </c>
      <c r="D1027" s="4">
        <v>1</v>
      </c>
      <c r="E1027" s="4">
        <v>229</v>
      </c>
      <c r="F1027" s="4">
        <f>ROUND(Source!AZ1016,O1027)</f>
        <v>0</v>
      </c>
      <c r="G1027" s="4" t="s">
        <v>84</v>
      </c>
      <c r="H1027" s="4" t="s">
        <v>85</v>
      </c>
      <c r="I1027" s="4"/>
      <c r="J1027" s="4"/>
      <c r="K1027" s="4">
        <v>229</v>
      </c>
      <c r="L1027" s="4">
        <v>10</v>
      </c>
      <c r="M1027" s="4">
        <v>3</v>
      </c>
      <c r="N1027" s="4" t="s">
        <v>3</v>
      </c>
      <c r="O1027" s="4">
        <v>2</v>
      </c>
      <c r="P1027" s="4"/>
      <c r="Q1027" s="4"/>
      <c r="R1027" s="4"/>
      <c r="S1027" s="4"/>
      <c r="T1027" s="4"/>
      <c r="U1027" s="4"/>
      <c r="V1027" s="4"/>
      <c r="W1027" s="4">
        <v>0</v>
      </c>
      <c r="X1027" s="4">
        <v>1</v>
      </c>
      <c r="Y1027" s="4">
        <v>0</v>
      </c>
      <c r="Z1027" s="4"/>
      <c r="AA1027" s="4"/>
      <c r="AB1027" s="4"/>
    </row>
    <row r="1028" spans="1:28" x14ac:dyDescent="0.2">
      <c r="A1028" s="4">
        <v>50</v>
      </c>
      <c r="B1028" s="4">
        <v>0</v>
      </c>
      <c r="C1028" s="4">
        <v>0</v>
      </c>
      <c r="D1028" s="4">
        <v>1</v>
      </c>
      <c r="E1028" s="4">
        <v>203</v>
      </c>
      <c r="F1028" s="4">
        <f>ROUND(Source!Q1016,O1028)</f>
        <v>1725.57</v>
      </c>
      <c r="G1028" s="4" t="s">
        <v>86</v>
      </c>
      <c r="H1028" s="4" t="s">
        <v>87</v>
      </c>
      <c r="I1028" s="4"/>
      <c r="J1028" s="4"/>
      <c r="K1028" s="4">
        <v>203</v>
      </c>
      <c r="L1028" s="4">
        <v>11</v>
      </c>
      <c r="M1028" s="4">
        <v>3</v>
      </c>
      <c r="N1028" s="4" t="s">
        <v>3</v>
      </c>
      <c r="O1028" s="4">
        <v>2</v>
      </c>
      <c r="P1028" s="4"/>
      <c r="Q1028" s="4"/>
      <c r="R1028" s="4"/>
      <c r="S1028" s="4"/>
      <c r="T1028" s="4"/>
      <c r="U1028" s="4"/>
      <c r="V1028" s="4"/>
      <c r="W1028" s="4">
        <v>1725.57</v>
      </c>
      <c r="X1028" s="4">
        <v>1</v>
      </c>
      <c r="Y1028" s="4">
        <v>1725.57</v>
      </c>
      <c r="Z1028" s="4"/>
      <c r="AA1028" s="4"/>
      <c r="AB1028" s="4"/>
    </row>
    <row r="1029" spans="1:28" x14ac:dyDescent="0.2">
      <c r="A1029" s="4">
        <v>50</v>
      </c>
      <c r="B1029" s="4">
        <v>0</v>
      </c>
      <c r="C1029" s="4">
        <v>0</v>
      </c>
      <c r="D1029" s="4">
        <v>1</v>
      </c>
      <c r="E1029" s="4">
        <v>231</v>
      </c>
      <c r="F1029" s="4">
        <f>ROUND(Source!BB1016,O1029)</f>
        <v>0</v>
      </c>
      <c r="G1029" s="4" t="s">
        <v>88</v>
      </c>
      <c r="H1029" s="4" t="s">
        <v>89</v>
      </c>
      <c r="I1029" s="4"/>
      <c r="J1029" s="4"/>
      <c r="K1029" s="4">
        <v>231</v>
      </c>
      <c r="L1029" s="4">
        <v>12</v>
      </c>
      <c r="M1029" s="4">
        <v>3</v>
      </c>
      <c r="N1029" s="4" t="s">
        <v>3</v>
      </c>
      <c r="O1029" s="4">
        <v>2</v>
      </c>
      <c r="P1029" s="4"/>
      <c r="Q1029" s="4"/>
      <c r="R1029" s="4"/>
      <c r="S1029" s="4"/>
      <c r="T1029" s="4"/>
      <c r="U1029" s="4"/>
      <c r="V1029" s="4"/>
      <c r="W1029" s="4">
        <v>0</v>
      </c>
      <c r="X1029" s="4">
        <v>1</v>
      </c>
      <c r="Y1029" s="4">
        <v>0</v>
      </c>
      <c r="Z1029" s="4"/>
      <c r="AA1029" s="4"/>
      <c r="AB1029" s="4"/>
    </row>
    <row r="1030" spans="1:28" x14ac:dyDescent="0.2">
      <c r="A1030" s="4">
        <v>50</v>
      </c>
      <c r="B1030" s="4">
        <v>0</v>
      </c>
      <c r="C1030" s="4">
        <v>0</v>
      </c>
      <c r="D1030" s="4">
        <v>1</v>
      </c>
      <c r="E1030" s="4">
        <v>204</v>
      </c>
      <c r="F1030" s="4">
        <f>ROUND(Source!R1016,O1030)</f>
        <v>8.49</v>
      </c>
      <c r="G1030" s="4" t="s">
        <v>90</v>
      </c>
      <c r="H1030" s="4" t="s">
        <v>91</v>
      </c>
      <c r="I1030" s="4"/>
      <c r="J1030" s="4"/>
      <c r="K1030" s="4">
        <v>204</v>
      </c>
      <c r="L1030" s="4">
        <v>13</v>
      </c>
      <c r="M1030" s="4">
        <v>3</v>
      </c>
      <c r="N1030" s="4" t="s">
        <v>3</v>
      </c>
      <c r="O1030" s="4">
        <v>2</v>
      </c>
      <c r="P1030" s="4"/>
      <c r="Q1030" s="4"/>
      <c r="R1030" s="4"/>
      <c r="S1030" s="4"/>
      <c r="T1030" s="4"/>
      <c r="U1030" s="4"/>
      <c r="V1030" s="4"/>
      <c r="W1030" s="4">
        <v>8.49</v>
      </c>
      <c r="X1030" s="4">
        <v>1</v>
      </c>
      <c r="Y1030" s="4">
        <v>8.49</v>
      </c>
      <c r="Z1030" s="4"/>
      <c r="AA1030" s="4"/>
      <c r="AB1030" s="4"/>
    </row>
    <row r="1031" spans="1:28" x14ac:dyDescent="0.2">
      <c r="A1031" s="4">
        <v>50</v>
      </c>
      <c r="B1031" s="4">
        <v>0</v>
      </c>
      <c r="C1031" s="4">
        <v>0</v>
      </c>
      <c r="D1031" s="4">
        <v>1</v>
      </c>
      <c r="E1031" s="4">
        <v>205</v>
      </c>
      <c r="F1031" s="4">
        <f>ROUND(Source!S1016,O1031)</f>
        <v>863644.7</v>
      </c>
      <c r="G1031" s="4" t="s">
        <v>92</v>
      </c>
      <c r="H1031" s="4" t="s">
        <v>93</v>
      </c>
      <c r="I1031" s="4"/>
      <c r="J1031" s="4"/>
      <c r="K1031" s="4">
        <v>205</v>
      </c>
      <c r="L1031" s="4">
        <v>14</v>
      </c>
      <c r="M1031" s="4">
        <v>3</v>
      </c>
      <c r="N1031" s="4" t="s">
        <v>3</v>
      </c>
      <c r="O1031" s="4">
        <v>2</v>
      </c>
      <c r="P1031" s="4"/>
      <c r="Q1031" s="4"/>
      <c r="R1031" s="4"/>
      <c r="S1031" s="4"/>
      <c r="T1031" s="4"/>
      <c r="U1031" s="4"/>
      <c r="V1031" s="4"/>
      <c r="W1031" s="4">
        <v>863644.7</v>
      </c>
      <c r="X1031" s="4">
        <v>1</v>
      </c>
      <c r="Y1031" s="4">
        <v>863644.7</v>
      </c>
      <c r="Z1031" s="4"/>
      <c r="AA1031" s="4"/>
      <c r="AB1031" s="4"/>
    </row>
    <row r="1032" spans="1:28" x14ac:dyDescent="0.2">
      <c r="A1032" s="4">
        <v>50</v>
      </c>
      <c r="B1032" s="4">
        <v>0</v>
      </c>
      <c r="C1032" s="4">
        <v>0</v>
      </c>
      <c r="D1032" s="4">
        <v>1</v>
      </c>
      <c r="E1032" s="4">
        <v>232</v>
      </c>
      <c r="F1032" s="4">
        <f>ROUND(Source!BC1016,O1032)</f>
        <v>0</v>
      </c>
      <c r="G1032" s="4" t="s">
        <v>94</v>
      </c>
      <c r="H1032" s="4" t="s">
        <v>95</v>
      </c>
      <c r="I1032" s="4"/>
      <c r="J1032" s="4"/>
      <c r="K1032" s="4">
        <v>232</v>
      </c>
      <c r="L1032" s="4">
        <v>15</v>
      </c>
      <c r="M1032" s="4">
        <v>3</v>
      </c>
      <c r="N1032" s="4" t="s">
        <v>3</v>
      </c>
      <c r="O1032" s="4">
        <v>2</v>
      </c>
      <c r="P1032" s="4"/>
      <c r="Q1032" s="4"/>
      <c r="R1032" s="4"/>
      <c r="S1032" s="4"/>
      <c r="T1032" s="4"/>
      <c r="U1032" s="4"/>
      <c r="V1032" s="4"/>
      <c r="W1032" s="4">
        <v>0</v>
      </c>
      <c r="X1032" s="4">
        <v>1</v>
      </c>
      <c r="Y1032" s="4">
        <v>0</v>
      </c>
      <c r="Z1032" s="4"/>
      <c r="AA1032" s="4"/>
      <c r="AB1032" s="4"/>
    </row>
    <row r="1033" spans="1:28" x14ac:dyDescent="0.2">
      <c r="A1033" s="4">
        <v>50</v>
      </c>
      <c r="B1033" s="4">
        <v>0</v>
      </c>
      <c r="C1033" s="4">
        <v>0</v>
      </c>
      <c r="D1033" s="4">
        <v>1</v>
      </c>
      <c r="E1033" s="4">
        <v>214</v>
      </c>
      <c r="F1033" s="4">
        <f>ROUND(Source!AS1016,O1033)</f>
        <v>0</v>
      </c>
      <c r="G1033" s="4" t="s">
        <v>96</v>
      </c>
      <c r="H1033" s="4" t="s">
        <v>97</v>
      </c>
      <c r="I1033" s="4"/>
      <c r="J1033" s="4"/>
      <c r="K1033" s="4">
        <v>214</v>
      </c>
      <c r="L1033" s="4">
        <v>16</v>
      </c>
      <c r="M1033" s="4">
        <v>3</v>
      </c>
      <c r="N1033" s="4" t="s">
        <v>3</v>
      </c>
      <c r="O1033" s="4">
        <v>2</v>
      </c>
      <c r="P1033" s="4"/>
      <c r="Q1033" s="4"/>
      <c r="R1033" s="4"/>
      <c r="S1033" s="4"/>
      <c r="T1033" s="4"/>
      <c r="U1033" s="4"/>
      <c r="V1033" s="4"/>
      <c r="W1033" s="4">
        <v>0</v>
      </c>
      <c r="X1033" s="4">
        <v>1</v>
      </c>
      <c r="Y1033" s="4">
        <v>0</v>
      </c>
      <c r="Z1033" s="4"/>
      <c r="AA1033" s="4"/>
      <c r="AB1033" s="4"/>
    </row>
    <row r="1034" spans="1:28" x14ac:dyDescent="0.2">
      <c r="A1034" s="4">
        <v>50</v>
      </c>
      <c r="B1034" s="4">
        <v>0</v>
      </c>
      <c r="C1034" s="4">
        <v>0</v>
      </c>
      <c r="D1034" s="4">
        <v>1</v>
      </c>
      <c r="E1034" s="4">
        <v>215</v>
      </c>
      <c r="F1034" s="4">
        <f>ROUND(Source!AT1016,O1034)</f>
        <v>0</v>
      </c>
      <c r="G1034" s="4" t="s">
        <v>98</v>
      </c>
      <c r="H1034" s="4" t="s">
        <v>99</v>
      </c>
      <c r="I1034" s="4"/>
      <c r="J1034" s="4"/>
      <c r="K1034" s="4">
        <v>215</v>
      </c>
      <c r="L1034" s="4">
        <v>17</v>
      </c>
      <c r="M1034" s="4">
        <v>3</v>
      </c>
      <c r="N1034" s="4" t="s">
        <v>3</v>
      </c>
      <c r="O1034" s="4">
        <v>2</v>
      </c>
      <c r="P1034" s="4"/>
      <c r="Q1034" s="4"/>
      <c r="R1034" s="4"/>
      <c r="S1034" s="4"/>
      <c r="T1034" s="4"/>
      <c r="U1034" s="4"/>
      <c r="V1034" s="4"/>
      <c r="W1034" s="4">
        <v>0</v>
      </c>
      <c r="X1034" s="4">
        <v>1</v>
      </c>
      <c r="Y1034" s="4">
        <v>0</v>
      </c>
      <c r="Z1034" s="4"/>
      <c r="AA1034" s="4"/>
      <c r="AB1034" s="4"/>
    </row>
    <row r="1035" spans="1:28" x14ac:dyDescent="0.2">
      <c r="A1035" s="4">
        <v>50</v>
      </c>
      <c r="B1035" s="4">
        <v>0</v>
      </c>
      <c r="C1035" s="4">
        <v>0</v>
      </c>
      <c r="D1035" s="4">
        <v>1</v>
      </c>
      <c r="E1035" s="4">
        <v>217</v>
      </c>
      <c r="F1035" s="4">
        <f>ROUND(Source!AU1016,O1035)</f>
        <v>1583182.65</v>
      </c>
      <c r="G1035" s="4" t="s">
        <v>100</v>
      </c>
      <c r="H1035" s="4" t="s">
        <v>101</v>
      </c>
      <c r="I1035" s="4"/>
      <c r="J1035" s="4"/>
      <c r="K1035" s="4">
        <v>217</v>
      </c>
      <c r="L1035" s="4">
        <v>18</v>
      </c>
      <c r="M1035" s="4">
        <v>3</v>
      </c>
      <c r="N1035" s="4" t="s">
        <v>3</v>
      </c>
      <c r="O1035" s="4">
        <v>2</v>
      </c>
      <c r="P1035" s="4"/>
      <c r="Q1035" s="4"/>
      <c r="R1035" s="4"/>
      <c r="S1035" s="4"/>
      <c r="T1035" s="4"/>
      <c r="U1035" s="4"/>
      <c r="V1035" s="4"/>
      <c r="W1035" s="4">
        <v>1583182.65</v>
      </c>
      <c r="X1035" s="4">
        <v>1</v>
      </c>
      <c r="Y1035" s="4">
        <v>1583182.65</v>
      </c>
      <c r="Z1035" s="4"/>
      <c r="AA1035" s="4"/>
      <c r="AB1035" s="4"/>
    </row>
    <row r="1036" spans="1:28" x14ac:dyDescent="0.2">
      <c r="A1036" s="4">
        <v>50</v>
      </c>
      <c r="B1036" s="4">
        <v>0</v>
      </c>
      <c r="C1036" s="4">
        <v>0</v>
      </c>
      <c r="D1036" s="4">
        <v>1</v>
      </c>
      <c r="E1036" s="4">
        <v>230</v>
      </c>
      <c r="F1036" s="4">
        <f>ROUND(Source!BA1016,O1036)</f>
        <v>0</v>
      </c>
      <c r="G1036" s="4" t="s">
        <v>102</v>
      </c>
      <c r="H1036" s="4" t="s">
        <v>103</v>
      </c>
      <c r="I1036" s="4"/>
      <c r="J1036" s="4"/>
      <c r="K1036" s="4">
        <v>230</v>
      </c>
      <c r="L1036" s="4">
        <v>19</v>
      </c>
      <c r="M1036" s="4">
        <v>3</v>
      </c>
      <c r="N1036" s="4" t="s">
        <v>3</v>
      </c>
      <c r="O1036" s="4">
        <v>2</v>
      </c>
      <c r="P1036" s="4"/>
      <c r="Q1036" s="4"/>
      <c r="R1036" s="4"/>
      <c r="S1036" s="4"/>
      <c r="T1036" s="4"/>
      <c r="U1036" s="4"/>
      <c r="V1036" s="4"/>
      <c r="W1036" s="4">
        <v>0</v>
      </c>
      <c r="X1036" s="4">
        <v>1</v>
      </c>
      <c r="Y1036" s="4">
        <v>0</v>
      </c>
      <c r="Z1036" s="4"/>
      <c r="AA1036" s="4"/>
      <c r="AB1036" s="4"/>
    </row>
    <row r="1037" spans="1:28" x14ac:dyDescent="0.2">
      <c r="A1037" s="4">
        <v>50</v>
      </c>
      <c r="B1037" s="4">
        <v>0</v>
      </c>
      <c r="C1037" s="4">
        <v>0</v>
      </c>
      <c r="D1037" s="4">
        <v>1</v>
      </c>
      <c r="E1037" s="4">
        <v>206</v>
      </c>
      <c r="F1037" s="4">
        <f>ROUND(Source!T1016,O1037)</f>
        <v>0</v>
      </c>
      <c r="G1037" s="4" t="s">
        <v>104</v>
      </c>
      <c r="H1037" s="4" t="s">
        <v>105</v>
      </c>
      <c r="I1037" s="4"/>
      <c r="J1037" s="4"/>
      <c r="K1037" s="4">
        <v>206</v>
      </c>
      <c r="L1037" s="4">
        <v>20</v>
      </c>
      <c r="M1037" s="4">
        <v>3</v>
      </c>
      <c r="N1037" s="4" t="s">
        <v>3</v>
      </c>
      <c r="O1037" s="4">
        <v>2</v>
      </c>
      <c r="P1037" s="4"/>
      <c r="Q1037" s="4"/>
      <c r="R1037" s="4"/>
      <c r="S1037" s="4"/>
      <c r="T1037" s="4"/>
      <c r="U1037" s="4"/>
      <c r="V1037" s="4"/>
      <c r="W1037" s="4">
        <v>0</v>
      </c>
      <c r="X1037" s="4">
        <v>1</v>
      </c>
      <c r="Y1037" s="4">
        <v>0</v>
      </c>
      <c r="Z1037" s="4"/>
      <c r="AA1037" s="4"/>
      <c r="AB1037" s="4"/>
    </row>
    <row r="1038" spans="1:28" x14ac:dyDescent="0.2">
      <c r="A1038" s="4">
        <v>50</v>
      </c>
      <c r="B1038" s="4">
        <v>0</v>
      </c>
      <c r="C1038" s="4">
        <v>0</v>
      </c>
      <c r="D1038" s="4">
        <v>1</v>
      </c>
      <c r="E1038" s="4">
        <v>207</v>
      </c>
      <c r="F1038" s="4">
        <f>Source!U1016</f>
        <v>1750.1850000000002</v>
      </c>
      <c r="G1038" s="4" t="s">
        <v>106</v>
      </c>
      <c r="H1038" s="4" t="s">
        <v>107</v>
      </c>
      <c r="I1038" s="4"/>
      <c r="J1038" s="4"/>
      <c r="K1038" s="4">
        <v>207</v>
      </c>
      <c r="L1038" s="4">
        <v>21</v>
      </c>
      <c r="M1038" s="4">
        <v>3</v>
      </c>
      <c r="N1038" s="4" t="s">
        <v>3</v>
      </c>
      <c r="O1038" s="4">
        <v>-1</v>
      </c>
      <c r="P1038" s="4"/>
      <c r="Q1038" s="4"/>
      <c r="R1038" s="4"/>
      <c r="S1038" s="4"/>
      <c r="T1038" s="4"/>
      <c r="U1038" s="4"/>
      <c r="V1038" s="4"/>
      <c r="W1038" s="4">
        <v>1750.1850000000004</v>
      </c>
      <c r="X1038" s="4">
        <v>1</v>
      </c>
      <c r="Y1038" s="4">
        <v>1750.1850000000004</v>
      </c>
      <c r="Z1038" s="4"/>
      <c r="AA1038" s="4"/>
      <c r="AB1038" s="4"/>
    </row>
    <row r="1039" spans="1:28" x14ac:dyDescent="0.2">
      <c r="A1039" s="4">
        <v>50</v>
      </c>
      <c r="B1039" s="4">
        <v>0</v>
      </c>
      <c r="C1039" s="4">
        <v>0</v>
      </c>
      <c r="D1039" s="4">
        <v>1</v>
      </c>
      <c r="E1039" s="4">
        <v>208</v>
      </c>
      <c r="F1039" s="4">
        <f>Source!V1016</f>
        <v>0</v>
      </c>
      <c r="G1039" s="4" t="s">
        <v>108</v>
      </c>
      <c r="H1039" s="4" t="s">
        <v>109</v>
      </c>
      <c r="I1039" s="4"/>
      <c r="J1039" s="4"/>
      <c r="K1039" s="4">
        <v>208</v>
      </c>
      <c r="L1039" s="4">
        <v>22</v>
      </c>
      <c r="M1039" s="4">
        <v>3</v>
      </c>
      <c r="N1039" s="4" t="s">
        <v>3</v>
      </c>
      <c r="O1039" s="4">
        <v>-1</v>
      </c>
      <c r="P1039" s="4"/>
      <c r="Q1039" s="4"/>
      <c r="R1039" s="4"/>
      <c r="S1039" s="4"/>
      <c r="T1039" s="4"/>
      <c r="U1039" s="4"/>
      <c r="V1039" s="4"/>
      <c r="W1039" s="4">
        <v>0</v>
      </c>
      <c r="X1039" s="4">
        <v>1</v>
      </c>
      <c r="Y1039" s="4">
        <v>0</v>
      </c>
      <c r="Z1039" s="4"/>
      <c r="AA1039" s="4"/>
      <c r="AB1039" s="4"/>
    </row>
    <row r="1040" spans="1:28" x14ac:dyDescent="0.2">
      <c r="A1040" s="4">
        <v>50</v>
      </c>
      <c r="B1040" s="4">
        <v>0</v>
      </c>
      <c r="C1040" s="4">
        <v>0</v>
      </c>
      <c r="D1040" s="4">
        <v>1</v>
      </c>
      <c r="E1040" s="4">
        <v>209</v>
      </c>
      <c r="F1040" s="4">
        <f>ROUND(Source!W1016,O1040)</f>
        <v>0</v>
      </c>
      <c r="G1040" s="4" t="s">
        <v>110</v>
      </c>
      <c r="H1040" s="4" t="s">
        <v>111</v>
      </c>
      <c r="I1040" s="4"/>
      <c r="J1040" s="4"/>
      <c r="K1040" s="4">
        <v>209</v>
      </c>
      <c r="L1040" s="4">
        <v>23</v>
      </c>
      <c r="M1040" s="4">
        <v>3</v>
      </c>
      <c r="N1040" s="4" t="s">
        <v>3</v>
      </c>
      <c r="O1040" s="4">
        <v>2</v>
      </c>
      <c r="P1040" s="4"/>
      <c r="Q1040" s="4"/>
      <c r="R1040" s="4"/>
      <c r="S1040" s="4"/>
      <c r="T1040" s="4"/>
      <c r="U1040" s="4"/>
      <c r="V1040" s="4"/>
      <c r="W1040" s="4">
        <v>0</v>
      </c>
      <c r="X1040" s="4">
        <v>1</v>
      </c>
      <c r="Y1040" s="4">
        <v>0</v>
      </c>
      <c r="Z1040" s="4"/>
      <c r="AA1040" s="4"/>
      <c r="AB1040" s="4"/>
    </row>
    <row r="1041" spans="1:245" x14ac:dyDescent="0.2">
      <c r="A1041" s="4">
        <v>50</v>
      </c>
      <c r="B1041" s="4">
        <v>0</v>
      </c>
      <c r="C1041" s="4">
        <v>0</v>
      </c>
      <c r="D1041" s="4">
        <v>1</v>
      </c>
      <c r="E1041" s="4">
        <v>233</v>
      </c>
      <c r="F1041" s="4">
        <f>ROUND(Source!BD1016,O1041)</f>
        <v>0</v>
      </c>
      <c r="G1041" s="4" t="s">
        <v>112</v>
      </c>
      <c r="H1041" s="4" t="s">
        <v>113</v>
      </c>
      <c r="I1041" s="4"/>
      <c r="J1041" s="4"/>
      <c r="K1041" s="4">
        <v>233</v>
      </c>
      <c r="L1041" s="4">
        <v>24</v>
      </c>
      <c r="M1041" s="4">
        <v>3</v>
      </c>
      <c r="N1041" s="4" t="s">
        <v>3</v>
      </c>
      <c r="O1041" s="4">
        <v>2</v>
      </c>
      <c r="P1041" s="4"/>
      <c r="Q1041" s="4"/>
      <c r="R1041" s="4"/>
      <c r="S1041" s="4"/>
      <c r="T1041" s="4"/>
      <c r="U1041" s="4"/>
      <c r="V1041" s="4"/>
      <c r="W1041" s="4">
        <v>0</v>
      </c>
      <c r="X1041" s="4">
        <v>1</v>
      </c>
      <c r="Y1041" s="4">
        <v>0</v>
      </c>
      <c r="Z1041" s="4"/>
      <c r="AA1041" s="4"/>
      <c r="AB1041" s="4"/>
    </row>
    <row r="1042" spans="1:245" x14ac:dyDescent="0.2">
      <c r="A1042" s="4">
        <v>50</v>
      </c>
      <c r="B1042" s="4">
        <v>0</v>
      </c>
      <c r="C1042" s="4">
        <v>0</v>
      </c>
      <c r="D1042" s="4">
        <v>1</v>
      </c>
      <c r="E1042" s="4">
        <v>210</v>
      </c>
      <c r="F1042" s="4">
        <f>ROUND(Source!X1016,O1042)</f>
        <v>604551.34</v>
      </c>
      <c r="G1042" s="4" t="s">
        <v>114</v>
      </c>
      <c r="H1042" s="4" t="s">
        <v>115</v>
      </c>
      <c r="I1042" s="4"/>
      <c r="J1042" s="4"/>
      <c r="K1042" s="4">
        <v>210</v>
      </c>
      <c r="L1042" s="4">
        <v>25</v>
      </c>
      <c r="M1042" s="4">
        <v>3</v>
      </c>
      <c r="N1042" s="4" t="s">
        <v>3</v>
      </c>
      <c r="O1042" s="4">
        <v>2</v>
      </c>
      <c r="P1042" s="4"/>
      <c r="Q1042" s="4"/>
      <c r="R1042" s="4"/>
      <c r="S1042" s="4"/>
      <c r="T1042" s="4"/>
      <c r="U1042" s="4"/>
      <c r="V1042" s="4"/>
      <c r="W1042" s="4">
        <v>604551.34</v>
      </c>
      <c r="X1042" s="4">
        <v>1</v>
      </c>
      <c r="Y1042" s="4">
        <v>604551.34</v>
      </c>
      <c r="Z1042" s="4"/>
      <c r="AA1042" s="4"/>
      <c r="AB1042" s="4"/>
    </row>
    <row r="1043" spans="1:245" x14ac:dyDescent="0.2">
      <c r="A1043" s="4">
        <v>50</v>
      </c>
      <c r="B1043" s="4">
        <v>0</v>
      </c>
      <c r="C1043" s="4">
        <v>0</v>
      </c>
      <c r="D1043" s="4">
        <v>1</v>
      </c>
      <c r="E1043" s="4">
        <v>211</v>
      </c>
      <c r="F1043" s="4">
        <f>ROUND(Source!Y1016,O1043)</f>
        <v>86364.51</v>
      </c>
      <c r="G1043" s="4" t="s">
        <v>116</v>
      </c>
      <c r="H1043" s="4" t="s">
        <v>117</v>
      </c>
      <c r="I1043" s="4"/>
      <c r="J1043" s="4"/>
      <c r="K1043" s="4">
        <v>211</v>
      </c>
      <c r="L1043" s="4">
        <v>26</v>
      </c>
      <c r="M1043" s="4">
        <v>3</v>
      </c>
      <c r="N1043" s="4" t="s">
        <v>3</v>
      </c>
      <c r="O1043" s="4">
        <v>2</v>
      </c>
      <c r="P1043" s="4"/>
      <c r="Q1043" s="4"/>
      <c r="R1043" s="4"/>
      <c r="S1043" s="4"/>
      <c r="T1043" s="4"/>
      <c r="U1043" s="4"/>
      <c r="V1043" s="4"/>
      <c r="W1043" s="4">
        <v>86364.51</v>
      </c>
      <c r="X1043" s="4">
        <v>1</v>
      </c>
      <c r="Y1043" s="4">
        <v>86364.51</v>
      </c>
      <c r="Z1043" s="4"/>
      <c r="AA1043" s="4"/>
      <c r="AB1043" s="4"/>
    </row>
    <row r="1044" spans="1:245" x14ac:dyDescent="0.2">
      <c r="A1044" s="4">
        <v>50</v>
      </c>
      <c r="B1044" s="4">
        <v>0</v>
      </c>
      <c r="C1044" s="4">
        <v>0</v>
      </c>
      <c r="D1044" s="4">
        <v>1</v>
      </c>
      <c r="E1044" s="4">
        <v>224</v>
      </c>
      <c r="F1044" s="4">
        <f>ROUND(Source!AR1016,O1044)</f>
        <v>1583182.65</v>
      </c>
      <c r="G1044" s="4" t="s">
        <v>118</v>
      </c>
      <c r="H1044" s="4" t="s">
        <v>119</v>
      </c>
      <c r="I1044" s="4"/>
      <c r="J1044" s="4"/>
      <c r="K1044" s="4">
        <v>224</v>
      </c>
      <c r="L1044" s="4">
        <v>27</v>
      </c>
      <c r="M1044" s="4">
        <v>3</v>
      </c>
      <c r="N1044" s="4" t="s">
        <v>3</v>
      </c>
      <c r="O1044" s="4">
        <v>2</v>
      </c>
      <c r="P1044" s="4"/>
      <c r="Q1044" s="4"/>
      <c r="R1044" s="4"/>
      <c r="S1044" s="4"/>
      <c r="T1044" s="4"/>
      <c r="U1044" s="4"/>
      <c r="V1044" s="4"/>
      <c r="W1044" s="4">
        <v>1583182.65</v>
      </c>
      <c r="X1044" s="4">
        <v>1</v>
      </c>
      <c r="Y1044" s="4">
        <v>1583182.65</v>
      </c>
      <c r="Z1044" s="4"/>
      <c r="AA1044" s="4"/>
      <c r="AB1044" s="4"/>
    </row>
    <row r="1046" spans="1:245" x14ac:dyDescent="0.2">
      <c r="A1046" s="1">
        <v>4</v>
      </c>
      <c r="B1046" s="1">
        <v>1</v>
      </c>
      <c r="C1046" s="1"/>
      <c r="D1046" s="1">
        <f>ROW(A1208)</f>
        <v>1208</v>
      </c>
      <c r="E1046" s="1"/>
      <c r="F1046" s="1" t="s">
        <v>13</v>
      </c>
      <c r="G1046" s="1" t="s">
        <v>353</v>
      </c>
      <c r="H1046" s="1" t="s">
        <v>3</v>
      </c>
      <c r="I1046" s="1">
        <v>0</v>
      </c>
      <c r="J1046" s="1"/>
      <c r="K1046" s="1">
        <v>0</v>
      </c>
      <c r="L1046" s="1"/>
      <c r="M1046" s="1" t="s">
        <v>3</v>
      </c>
      <c r="N1046" s="1"/>
      <c r="O1046" s="1"/>
      <c r="P1046" s="1"/>
      <c r="Q1046" s="1"/>
      <c r="R1046" s="1"/>
      <c r="S1046" s="1">
        <v>0</v>
      </c>
      <c r="T1046" s="1"/>
      <c r="U1046" s="1" t="s">
        <v>3</v>
      </c>
      <c r="V1046" s="1">
        <v>0</v>
      </c>
      <c r="W1046" s="1"/>
      <c r="X1046" s="1"/>
      <c r="Y1046" s="1"/>
      <c r="Z1046" s="1"/>
      <c r="AA1046" s="1"/>
      <c r="AB1046" s="1" t="s">
        <v>3</v>
      </c>
      <c r="AC1046" s="1" t="s">
        <v>3</v>
      </c>
      <c r="AD1046" s="1" t="s">
        <v>3</v>
      </c>
      <c r="AE1046" s="1" t="s">
        <v>3</v>
      </c>
      <c r="AF1046" s="1" t="s">
        <v>3</v>
      </c>
      <c r="AG1046" s="1" t="s">
        <v>3</v>
      </c>
      <c r="AH1046" s="1"/>
      <c r="AI1046" s="1"/>
      <c r="AJ1046" s="1"/>
      <c r="AK1046" s="1"/>
      <c r="AL1046" s="1"/>
      <c r="AM1046" s="1"/>
      <c r="AN1046" s="1"/>
      <c r="AO1046" s="1"/>
      <c r="AP1046" s="1" t="s">
        <v>3</v>
      </c>
      <c r="AQ1046" s="1" t="s">
        <v>3</v>
      </c>
      <c r="AR1046" s="1" t="s">
        <v>3</v>
      </c>
      <c r="AS1046" s="1"/>
      <c r="AT1046" s="1"/>
      <c r="AU1046" s="1"/>
      <c r="AV1046" s="1"/>
      <c r="AW1046" s="1"/>
      <c r="AX1046" s="1"/>
      <c r="AY1046" s="1"/>
      <c r="AZ1046" s="1" t="s">
        <v>3</v>
      </c>
      <c r="BA1046" s="1"/>
      <c r="BB1046" s="1" t="s">
        <v>3</v>
      </c>
      <c r="BC1046" s="1" t="s">
        <v>3</v>
      </c>
      <c r="BD1046" s="1" t="s">
        <v>3</v>
      </c>
      <c r="BE1046" s="1" t="s">
        <v>3</v>
      </c>
      <c r="BF1046" s="1" t="s">
        <v>3</v>
      </c>
      <c r="BG1046" s="1" t="s">
        <v>3</v>
      </c>
      <c r="BH1046" s="1" t="s">
        <v>3</v>
      </c>
      <c r="BI1046" s="1" t="s">
        <v>3</v>
      </c>
      <c r="BJ1046" s="1" t="s">
        <v>3</v>
      </c>
      <c r="BK1046" s="1" t="s">
        <v>3</v>
      </c>
      <c r="BL1046" s="1" t="s">
        <v>3</v>
      </c>
      <c r="BM1046" s="1" t="s">
        <v>3</v>
      </c>
      <c r="BN1046" s="1" t="s">
        <v>3</v>
      </c>
      <c r="BO1046" s="1" t="s">
        <v>3</v>
      </c>
      <c r="BP1046" s="1" t="s">
        <v>3</v>
      </c>
      <c r="BQ1046" s="1"/>
      <c r="BR1046" s="1"/>
      <c r="BS1046" s="1"/>
      <c r="BT1046" s="1"/>
      <c r="BU1046" s="1"/>
      <c r="BV1046" s="1"/>
      <c r="BW1046" s="1"/>
      <c r="BX1046" s="1">
        <v>0</v>
      </c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>
        <v>0</v>
      </c>
    </row>
    <row r="1048" spans="1:245" x14ac:dyDescent="0.2">
      <c r="A1048" s="2">
        <v>52</v>
      </c>
      <c r="B1048" s="2">
        <f t="shared" ref="B1048:G1048" si="645">B1208</f>
        <v>1</v>
      </c>
      <c r="C1048" s="2">
        <f t="shared" si="645"/>
        <v>4</v>
      </c>
      <c r="D1048" s="2">
        <f t="shared" si="645"/>
        <v>1046</v>
      </c>
      <c r="E1048" s="2">
        <f t="shared" si="645"/>
        <v>0</v>
      </c>
      <c r="F1048" s="2" t="str">
        <f t="shared" si="645"/>
        <v>Новый раздел</v>
      </c>
      <c r="G1048" s="2" t="str">
        <f t="shared" si="645"/>
        <v>Подготовка к ОЗП - Смета 6.2</v>
      </c>
      <c r="H1048" s="2"/>
      <c r="I1048" s="2"/>
      <c r="J1048" s="2"/>
      <c r="K1048" s="2"/>
      <c r="L1048" s="2"/>
      <c r="M1048" s="2"/>
      <c r="N1048" s="2"/>
      <c r="O1048" s="2">
        <f t="shared" ref="O1048:AT1048" si="646">O1208</f>
        <v>380610.39</v>
      </c>
      <c r="P1048" s="2">
        <f t="shared" si="646"/>
        <v>9314.64</v>
      </c>
      <c r="Q1048" s="2">
        <f t="shared" si="646"/>
        <v>289.2</v>
      </c>
      <c r="R1048" s="2">
        <f t="shared" si="646"/>
        <v>1.49</v>
      </c>
      <c r="S1048" s="2">
        <f t="shared" si="646"/>
        <v>371006.55</v>
      </c>
      <c r="T1048" s="2">
        <f t="shared" si="646"/>
        <v>0</v>
      </c>
      <c r="U1048" s="2">
        <f t="shared" si="646"/>
        <v>762.09280000000012</v>
      </c>
      <c r="V1048" s="2">
        <f t="shared" si="646"/>
        <v>0</v>
      </c>
      <c r="W1048" s="2">
        <f t="shared" si="646"/>
        <v>0</v>
      </c>
      <c r="X1048" s="2">
        <f t="shared" si="646"/>
        <v>259704.58</v>
      </c>
      <c r="Y1048" s="2">
        <f t="shared" si="646"/>
        <v>37100.639999999999</v>
      </c>
      <c r="Z1048" s="2">
        <f t="shared" si="646"/>
        <v>0</v>
      </c>
      <c r="AA1048" s="2">
        <f t="shared" si="646"/>
        <v>0</v>
      </c>
      <c r="AB1048" s="2">
        <f t="shared" si="646"/>
        <v>0</v>
      </c>
      <c r="AC1048" s="2">
        <f t="shared" si="646"/>
        <v>0</v>
      </c>
      <c r="AD1048" s="2">
        <f t="shared" si="646"/>
        <v>0</v>
      </c>
      <c r="AE1048" s="2">
        <f t="shared" si="646"/>
        <v>0</v>
      </c>
      <c r="AF1048" s="2">
        <f t="shared" si="646"/>
        <v>0</v>
      </c>
      <c r="AG1048" s="2">
        <f t="shared" si="646"/>
        <v>0</v>
      </c>
      <c r="AH1048" s="2">
        <f t="shared" si="646"/>
        <v>0</v>
      </c>
      <c r="AI1048" s="2">
        <f t="shared" si="646"/>
        <v>0</v>
      </c>
      <c r="AJ1048" s="2">
        <f t="shared" si="646"/>
        <v>0</v>
      </c>
      <c r="AK1048" s="2">
        <f t="shared" si="646"/>
        <v>0</v>
      </c>
      <c r="AL1048" s="2">
        <f t="shared" si="646"/>
        <v>0</v>
      </c>
      <c r="AM1048" s="2">
        <f t="shared" si="646"/>
        <v>0</v>
      </c>
      <c r="AN1048" s="2">
        <f t="shared" si="646"/>
        <v>0</v>
      </c>
      <c r="AO1048" s="2">
        <f t="shared" si="646"/>
        <v>0</v>
      </c>
      <c r="AP1048" s="2">
        <f t="shared" si="646"/>
        <v>0</v>
      </c>
      <c r="AQ1048" s="2">
        <f t="shared" si="646"/>
        <v>0</v>
      </c>
      <c r="AR1048" s="2">
        <f t="shared" si="646"/>
        <v>677418</v>
      </c>
      <c r="AS1048" s="2">
        <f t="shared" si="646"/>
        <v>0</v>
      </c>
      <c r="AT1048" s="2">
        <f t="shared" si="646"/>
        <v>0</v>
      </c>
      <c r="AU1048" s="2">
        <f t="shared" ref="AU1048:BZ1048" si="647">AU1208</f>
        <v>677418</v>
      </c>
      <c r="AV1048" s="2">
        <f t="shared" si="647"/>
        <v>9314.64</v>
      </c>
      <c r="AW1048" s="2">
        <f t="shared" si="647"/>
        <v>9314.64</v>
      </c>
      <c r="AX1048" s="2">
        <f t="shared" si="647"/>
        <v>0</v>
      </c>
      <c r="AY1048" s="2">
        <f t="shared" si="647"/>
        <v>9314.64</v>
      </c>
      <c r="AZ1048" s="2">
        <f t="shared" si="647"/>
        <v>0</v>
      </c>
      <c r="BA1048" s="2">
        <f t="shared" si="647"/>
        <v>0</v>
      </c>
      <c r="BB1048" s="2">
        <f t="shared" si="647"/>
        <v>0</v>
      </c>
      <c r="BC1048" s="2">
        <f t="shared" si="647"/>
        <v>0</v>
      </c>
      <c r="BD1048" s="2">
        <f t="shared" si="647"/>
        <v>0</v>
      </c>
      <c r="BE1048" s="2">
        <f t="shared" si="647"/>
        <v>0</v>
      </c>
      <c r="BF1048" s="2">
        <f t="shared" si="647"/>
        <v>0</v>
      </c>
      <c r="BG1048" s="2">
        <f t="shared" si="647"/>
        <v>0</v>
      </c>
      <c r="BH1048" s="2">
        <f t="shared" si="647"/>
        <v>0</v>
      </c>
      <c r="BI1048" s="2">
        <f t="shared" si="647"/>
        <v>0</v>
      </c>
      <c r="BJ1048" s="2">
        <f t="shared" si="647"/>
        <v>0</v>
      </c>
      <c r="BK1048" s="2">
        <f t="shared" si="647"/>
        <v>0</v>
      </c>
      <c r="BL1048" s="2">
        <f t="shared" si="647"/>
        <v>0</v>
      </c>
      <c r="BM1048" s="2">
        <f t="shared" si="647"/>
        <v>0</v>
      </c>
      <c r="BN1048" s="2">
        <f t="shared" si="647"/>
        <v>0</v>
      </c>
      <c r="BO1048" s="2">
        <f t="shared" si="647"/>
        <v>0</v>
      </c>
      <c r="BP1048" s="2">
        <f t="shared" si="647"/>
        <v>0</v>
      </c>
      <c r="BQ1048" s="2">
        <f t="shared" si="647"/>
        <v>0</v>
      </c>
      <c r="BR1048" s="2">
        <f t="shared" si="647"/>
        <v>0</v>
      </c>
      <c r="BS1048" s="2">
        <f t="shared" si="647"/>
        <v>0</v>
      </c>
      <c r="BT1048" s="2">
        <f t="shared" si="647"/>
        <v>0</v>
      </c>
      <c r="BU1048" s="2">
        <f t="shared" si="647"/>
        <v>0</v>
      </c>
      <c r="BV1048" s="2">
        <f t="shared" si="647"/>
        <v>0</v>
      </c>
      <c r="BW1048" s="2">
        <f t="shared" si="647"/>
        <v>0</v>
      </c>
      <c r="BX1048" s="2">
        <f t="shared" si="647"/>
        <v>0</v>
      </c>
      <c r="BY1048" s="2">
        <f t="shared" si="647"/>
        <v>0</v>
      </c>
      <c r="BZ1048" s="2">
        <f t="shared" si="647"/>
        <v>0</v>
      </c>
      <c r="CA1048" s="2">
        <f t="shared" ref="CA1048:DF1048" si="648">CA1208</f>
        <v>0</v>
      </c>
      <c r="CB1048" s="2">
        <f t="shared" si="648"/>
        <v>0</v>
      </c>
      <c r="CC1048" s="2">
        <f t="shared" si="648"/>
        <v>0</v>
      </c>
      <c r="CD1048" s="2">
        <f t="shared" si="648"/>
        <v>0</v>
      </c>
      <c r="CE1048" s="2">
        <f t="shared" si="648"/>
        <v>0</v>
      </c>
      <c r="CF1048" s="2">
        <f t="shared" si="648"/>
        <v>0</v>
      </c>
      <c r="CG1048" s="2">
        <f t="shared" si="648"/>
        <v>0</v>
      </c>
      <c r="CH1048" s="2">
        <f t="shared" si="648"/>
        <v>0</v>
      </c>
      <c r="CI1048" s="2">
        <f t="shared" si="648"/>
        <v>0</v>
      </c>
      <c r="CJ1048" s="2">
        <f t="shared" si="648"/>
        <v>0</v>
      </c>
      <c r="CK1048" s="2">
        <f t="shared" si="648"/>
        <v>0</v>
      </c>
      <c r="CL1048" s="2">
        <f t="shared" si="648"/>
        <v>0</v>
      </c>
      <c r="CM1048" s="2">
        <f t="shared" si="648"/>
        <v>0</v>
      </c>
      <c r="CN1048" s="2">
        <f t="shared" si="648"/>
        <v>0</v>
      </c>
      <c r="CO1048" s="2">
        <f t="shared" si="648"/>
        <v>0</v>
      </c>
      <c r="CP1048" s="2">
        <f t="shared" si="648"/>
        <v>0</v>
      </c>
      <c r="CQ1048" s="2">
        <f t="shared" si="648"/>
        <v>0</v>
      </c>
      <c r="CR1048" s="2">
        <f t="shared" si="648"/>
        <v>0</v>
      </c>
      <c r="CS1048" s="2">
        <f t="shared" si="648"/>
        <v>0</v>
      </c>
      <c r="CT1048" s="2">
        <f t="shared" si="648"/>
        <v>0</v>
      </c>
      <c r="CU1048" s="2">
        <f t="shared" si="648"/>
        <v>0</v>
      </c>
      <c r="CV1048" s="2">
        <f t="shared" si="648"/>
        <v>0</v>
      </c>
      <c r="CW1048" s="2">
        <f t="shared" si="648"/>
        <v>0</v>
      </c>
      <c r="CX1048" s="2">
        <f t="shared" si="648"/>
        <v>0</v>
      </c>
      <c r="CY1048" s="2">
        <f t="shared" si="648"/>
        <v>0</v>
      </c>
      <c r="CZ1048" s="2">
        <f t="shared" si="648"/>
        <v>0</v>
      </c>
      <c r="DA1048" s="2">
        <f t="shared" si="648"/>
        <v>0</v>
      </c>
      <c r="DB1048" s="2">
        <f t="shared" si="648"/>
        <v>0</v>
      </c>
      <c r="DC1048" s="2">
        <f t="shared" si="648"/>
        <v>0</v>
      </c>
      <c r="DD1048" s="2">
        <f t="shared" si="648"/>
        <v>0</v>
      </c>
      <c r="DE1048" s="2">
        <f t="shared" si="648"/>
        <v>0</v>
      </c>
      <c r="DF1048" s="2">
        <f t="shared" si="648"/>
        <v>0</v>
      </c>
      <c r="DG1048" s="3">
        <f t="shared" ref="DG1048:EL1048" si="649">DG1208</f>
        <v>0</v>
      </c>
      <c r="DH1048" s="3">
        <f t="shared" si="649"/>
        <v>0</v>
      </c>
      <c r="DI1048" s="3">
        <f t="shared" si="649"/>
        <v>0</v>
      </c>
      <c r="DJ1048" s="3">
        <f t="shared" si="649"/>
        <v>0</v>
      </c>
      <c r="DK1048" s="3">
        <f t="shared" si="649"/>
        <v>0</v>
      </c>
      <c r="DL1048" s="3">
        <f t="shared" si="649"/>
        <v>0</v>
      </c>
      <c r="DM1048" s="3">
        <f t="shared" si="649"/>
        <v>0</v>
      </c>
      <c r="DN1048" s="3">
        <f t="shared" si="649"/>
        <v>0</v>
      </c>
      <c r="DO1048" s="3">
        <f t="shared" si="649"/>
        <v>0</v>
      </c>
      <c r="DP1048" s="3">
        <f t="shared" si="649"/>
        <v>0</v>
      </c>
      <c r="DQ1048" s="3">
        <f t="shared" si="649"/>
        <v>0</v>
      </c>
      <c r="DR1048" s="3">
        <f t="shared" si="649"/>
        <v>0</v>
      </c>
      <c r="DS1048" s="3">
        <f t="shared" si="649"/>
        <v>0</v>
      </c>
      <c r="DT1048" s="3">
        <f t="shared" si="649"/>
        <v>0</v>
      </c>
      <c r="DU1048" s="3">
        <f t="shared" si="649"/>
        <v>0</v>
      </c>
      <c r="DV1048" s="3">
        <f t="shared" si="649"/>
        <v>0</v>
      </c>
      <c r="DW1048" s="3">
        <f t="shared" si="649"/>
        <v>0</v>
      </c>
      <c r="DX1048" s="3">
        <f t="shared" si="649"/>
        <v>0</v>
      </c>
      <c r="DY1048" s="3">
        <f t="shared" si="649"/>
        <v>0</v>
      </c>
      <c r="DZ1048" s="3">
        <f t="shared" si="649"/>
        <v>0</v>
      </c>
      <c r="EA1048" s="3">
        <f t="shared" si="649"/>
        <v>0</v>
      </c>
      <c r="EB1048" s="3">
        <f t="shared" si="649"/>
        <v>0</v>
      </c>
      <c r="EC1048" s="3">
        <f t="shared" si="649"/>
        <v>0</v>
      </c>
      <c r="ED1048" s="3">
        <f t="shared" si="649"/>
        <v>0</v>
      </c>
      <c r="EE1048" s="3">
        <f t="shared" si="649"/>
        <v>0</v>
      </c>
      <c r="EF1048" s="3">
        <f t="shared" si="649"/>
        <v>0</v>
      </c>
      <c r="EG1048" s="3">
        <f t="shared" si="649"/>
        <v>0</v>
      </c>
      <c r="EH1048" s="3">
        <f t="shared" si="649"/>
        <v>0</v>
      </c>
      <c r="EI1048" s="3">
        <f t="shared" si="649"/>
        <v>0</v>
      </c>
      <c r="EJ1048" s="3">
        <f t="shared" si="649"/>
        <v>0</v>
      </c>
      <c r="EK1048" s="3">
        <f t="shared" si="649"/>
        <v>0</v>
      </c>
      <c r="EL1048" s="3">
        <f t="shared" si="649"/>
        <v>0</v>
      </c>
      <c r="EM1048" s="3">
        <f t="shared" ref="EM1048:FR1048" si="650">EM1208</f>
        <v>0</v>
      </c>
      <c r="EN1048" s="3">
        <f t="shared" si="650"/>
        <v>0</v>
      </c>
      <c r="EO1048" s="3">
        <f t="shared" si="650"/>
        <v>0</v>
      </c>
      <c r="EP1048" s="3">
        <f t="shared" si="650"/>
        <v>0</v>
      </c>
      <c r="EQ1048" s="3">
        <f t="shared" si="650"/>
        <v>0</v>
      </c>
      <c r="ER1048" s="3">
        <f t="shared" si="650"/>
        <v>0</v>
      </c>
      <c r="ES1048" s="3">
        <f t="shared" si="650"/>
        <v>0</v>
      </c>
      <c r="ET1048" s="3">
        <f t="shared" si="650"/>
        <v>0</v>
      </c>
      <c r="EU1048" s="3">
        <f t="shared" si="650"/>
        <v>0</v>
      </c>
      <c r="EV1048" s="3">
        <f t="shared" si="650"/>
        <v>0</v>
      </c>
      <c r="EW1048" s="3">
        <f t="shared" si="650"/>
        <v>0</v>
      </c>
      <c r="EX1048" s="3">
        <f t="shared" si="650"/>
        <v>0</v>
      </c>
      <c r="EY1048" s="3">
        <f t="shared" si="650"/>
        <v>0</v>
      </c>
      <c r="EZ1048" s="3">
        <f t="shared" si="650"/>
        <v>0</v>
      </c>
      <c r="FA1048" s="3">
        <f t="shared" si="650"/>
        <v>0</v>
      </c>
      <c r="FB1048" s="3">
        <f t="shared" si="650"/>
        <v>0</v>
      </c>
      <c r="FC1048" s="3">
        <f t="shared" si="650"/>
        <v>0</v>
      </c>
      <c r="FD1048" s="3">
        <f t="shared" si="650"/>
        <v>0</v>
      </c>
      <c r="FE1048" s="3">
        <f t="shared" si="650"/>
        <v>0</v>
      </c>
      <c r="FF1048" s="3">
        <f t="shared" si="650"/>
        <v>0</v>
      </c>
      <c r="FG1048" s="3">
        <f t="shared" si="650"/>
        <v>0</v>
      </c>
      <c r="FH1048" s="3">
        <f t="shared" si="650"/>
        <v>0</v>
      </c>
      <c r="FI1048" s="3">
        <f t="shared" si="650"/>
        <v>0</v>
      </c>
      <c r="FJ1048" s="3">
        <f t="shared" si="650"/>
        <v>0</v>
      </c>
      <c r="FK1048" s="3">
        <f t="shared" si="650"/>
        <v>0</v>
      </c>
      <c r="FL1048" s="3">
        <f t="shared" si="650"/>
        <v>0</v>
      </c>
      <c r="FM1048" s="3">
        <f t="shared" si="650"/>
        <v>0</v>
      </c>
      <c r="FN1048" s="3">
        <f t="shared" si="650"/>
        <v>0</v>
      </c>
      <c r="FO1048" s="3">
        <f t="shared" si="650"/>
        <v>0</v>
      </c>
      <c r="FP1048" s="3">
        <f t="shared" si="650"/>
        <v>0</v>
      </c>
      <c r="FQ1048" s="3">
        <f t="shared" si="650"/>
        <v>0</v>
      </c>
      <c r="FR1048" s="3">
        <f t="shared" si="650"/>
        <v>0</v>
      </c>
      <c r="FS1048" s="3">
        <f t="shared" ref="FS1048:GX1048" si="651">FS1208</f>
        <v>0</v>
      </c>
      <c r="FT1048" s="3">
        <f t="shared" si="651"/>
        <v>0</v>
      </c>
      <c r="FU1048" s="3">
        <f t="shared" si="651"/>
        <v>0</v>
      </c>
      <c r="FV1048" s="3">
        <f t="shared" si="651"/>
        <v>0</v>
      </c>
      <c r="FW1048" s="3">
        <f t="shared" si="651"/>
        <v>0</v>
      </c>
      <c r="FX1048" s="3">
        <f t="shared" si="651"/>
        <v>0</v>
      </c>
      <c r="FY1048" s="3">
        <f t="shared" si="651"/>
        <v>0</v>
      </c>
      <c r="FZ1048" s="3">
        <f t="shared" si="651"/>
        <v>0</v>
      </c>
      <c r="GA1048" s="3">
        <f t="shared" si="651"/>
        <v>0</v>
      </c>
      <c r="GB1048" s="3">
        <f t="shared" si="651"/>
        <v>0</v>
      </c>
      <c r="GC1048" s="3">
        <f t="shared" si="651"/>
        <v>0</v>
      </c>
      <c r="GD1048" s="3">
        <f t="shared" si="651"/>
        <v>0</v>
      </c>
      <c r="GE1048" s="3">
        <f t="shared" si="651"/>
        <v>0</v>
      </c>
      <c r="GF1048" s="3">
        <f t="shared" si="651"/>
        <v>0</v>
      </c>
      <c r="GG1048" s="3">
        <f t="shared" si="651"/>
        <v>0</v>
      </c>
      <c r="GH1048" s="3">
        <f t="shared" si="651"/>
        <v>0</v>
      </c>
      <c r="GI1048" s="3">
        <f t="shared" si="651"/>
        <v>0</v>
      </c>
      <c r="GJ1048" s="3">
        <f t="shared" si="651"/>
        <v>0</v>
      </c>
      <c r="GK1048" s="3">
        <f t="shared" si="651"/>
        <v>0</v>
      </c>
      <c r="GL1048" s="3">
        <f t="shared" si="651"/>
        <v>0</v>
      </c>
      <c r="GM1048" s="3">
        <f t="shared" si="651"/>
        <v>0</v>
      </c>
      <c r="GN1048" s="3">
        <f t="shared" si="651"/>
        <v>0</v>
      </c>
      <c r="GO1048" s="3">
        <f t="shared" si="651"/>
        <v>0</v>
      </c>
      <c r="GP1048" s="3">
        <f t="shared" si="651"/>
        <v>0</v>
      </c>
      <c r="GQ1048" s="3">
        <f t="shared" si="651"/>
        <v>0</v>
      </c>
      <c r="GR1048" s="3">
        <f t="shared" si="651"/>
        <v>0</v>
      </c>
      <c r="GS1048" s="3">
        <f t="shared" si="651"/>
        <v>0</v>
      </c>
      <c r="GT1048" s="3">
        <f t="shared" si="651"/>
        <v>0</v>
      </c>
      <c r="GU1048" s="3">
        <f t="shared" si="651"/>
        <v>0</v>
      </c>
      <c r="GV1048" s="3">
        <f t="shared" si="651"/>
        <v>0</v>
      </c>
      <c r="GW1048" s="3">
        <f t="shared" si="651"/>
        <v>0</v>
      </c>
      <c r="GX1048" s="3">
        <f t="shared" si="651"/>
        <v>0</v>
      </c>
    </row>
    <row r="1050" spans="1:245" x14ac:dyDescent="0.2">
      <c r="A1050" s="1">
        <v>5</v>
      </c>
      <c r="B1050" s="1">
        <v>1</v>
      </c>
      <c r="C1050" s="1"/>
      <c r="D1050" s="1">
        <f>ROW(A1058)</f>
        <v>1058</v>
      </c>
      <c r="E1050" s="1"/>
      <c r="F1050" s="1" t="s">
        <v>15</v>
      </c>
      <c r="G1050" s="1" t="s">
        <v>120</v>
      </c>
      <c r="H1050" s="1" t="s">
        <v>3</v>
      </c>
      <c r="I1050" s="1">
        <v>0</v>
      </c>
      <c r="J1050" s="1"/>
      <c r="K1050" s="1">
        <v>0</v>
      </c>
      <c r="L1050" s="1"/>
      <c r="M1050" s="1" t="s">
        <v>3</v>
      </c>
      <c r="N1050" s="1"/>
      <c r="O1050" s="1"/>
      <c r="P1050" s="1"/>
      <c r="Q1050" s="1"/>
      <c r="R1050" s="1"/>
      <c r="S1050" s="1">
        <v>0</v>
      </c>
      <c r="T1050" s="1"/>
      <c r="U1050" s="1" t="s">
        <v>3</v>
      </c>
      <c r="V1050" s="1">
        <v>0</v>
      </c>
      <c r="W1050" s="1"/>
      <c r="X1050" s="1"/>
      <c r="Y1050" s="1"/>
      <c r="Z1050" s="1"/>
      <c r="AA1050" s="1"/>
      <c r="AB1050" s="1" t="s">
        <v>3</v>
      </c>
      <c r="AC1050" s="1" t="s">
        <v>3</v>
      </c>
      <c r="AD1050" s="1" t="s">
        <v>3</v>
      </c>
      <c r="AE1050" s="1" t="s">
        <v>3</v>
      </c>
      <c r="AF1050" s="1" t="s">
        <v>3</v>
      </c>
      <c r="AG1050" s="1" t="s">
        <v>3</v>
      </c>
      <c r="AH1050" s="1"/>
      <c r="AI1050" s="1"/>
      <c r="AJ1050" s="1"/>
      <c r="AK1050" s="1"/>
      <c r="AL1050" s="1"/>
      <c r="AM1050" s="1"/>
      <c r="AN1050" s="1"/>
      <c r="AO1050" s="1"/>
      <c r="AP1050" s="1" t="s">
        <v>3</v>
      </c>
      <c r="AQ1050" s="1" t="s">
        <v>3</v>
      </c>
      <c r="AR1050" s="1" t="s">
        <v>3</v>
      </c>
      <c r="AS1050" s="1"/>
      <c r="AT1050" s="1"/>
      <c r="AU1050" s="1"/>
      <c r="AV1050" s="1"/>
      <c r="AW1050" s="1"/>
      <c r="AX1050" s="1"/>
      <c r="AY1050" s="1"/>
      <c r="AZ1050" s="1" t="s">
        <v>3</v>
      </c>
      <c r="BA1050" s="1"/>
      <c r="BB1050" s="1" t="s">
        <v>3</v>
      </c>
      <c r="BC1050" s="1" t="s">
        <v>3</v>
      </c>
      <c r="BD1050" s="1" t="s">
        <v>3</v>
      </c>
      <c r="BE1050" s="1" t="s">
        <v>3</v>
      </c>
      <c r="BF1050" s="1" t="s">
        <v>3</v>
      </c>
      <c r="BG1050" s="1" t="s">
        <v>3</v>
      </c>
      <c r="BH1050" s="1" t="s">
        <v>3</v>
      </c>
      <c r="BI1050" s="1" t="s">
        <v>3</v>
      </c>
      <c r="BJ1050" s="1" t="s">
        <v>3</v>
      </c>
      <c r="BK1050" s="1" t="s">
        <v>3</v>
      </c>
      <c r="BL1050" s="1" t="s">
        <v>3</v>
      </c>
      <c r="BM1050" s="1" t="s">
        <v>3</v>
      </c>
      <c r="BN1050" s="1" t="s">
        <v>3</v>
      </c>
      <c r="BO1050" s="1" t="s">
        <v>3</v>
      </c>
      <c r="BP1050" s="1" t="s">
        <v>3</v>
      </c>
      <c r="BQ1050" s="1"/>
      <c r="BR1050" s="1"/>
      <c r="BS1050" s="1"/>
      <c r="BT1050" s="1"/>
      <c r="BU1050" s="1"/>
      <c r="BV1050" s="1"/>
      <c r="BW1050" s="1"/>
      <c r="BX1050" s="1">
        <v>0</v>
      </c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>
        <v>0</v>
      </c>
    </row>
    <row r="1052" spans="1:245" x14ac:dyDescent="0.2">
      <c r="A1052" s="2">
        <v>52</v>
      </c>
      <c r="B1052" s="2">
        <f t="shared" ref="B1052:G1052" si="652">B1058</f>
        <v>1</v>
      </c>
      <c r="C1052" s="2">
        <f t="shared" si="652"/>
        <v>5</v>
      </c>
      <c r="D1052" s="2">
        <f t="shared" si="652"/>
        <v>1050</v>
      </c>
      <c r="E1052" s="2">
        <f t="shared" si="652"/>
        <v>0</v>
      </c>
      <c r="F1052" s="2" t="str">
        <f t="shared" si="652"/>
        <v>Новый подраздел</v>
      </c>
      <c r="G1052" s="2" t="str">
        <f t="shared" si="652"/>
        <v>Отопление</v>
      </c>
      <c r="H1052" s="2"/>
      <c r="I1052" s="2"/>
      <c r="J1052" s="2"/>
      <c r="K1052" s="2"/>
      <c r="L1052" s="2"/>
      <c r="M1052" s="2"/>
      <c r="N1052" s="2"/>
      <c r="O1052" s="2">
        <f t="shared" ref="O1052:AT1052" si="653">O1058</f>
        <v>218045.74</v>
      </c>
      <c r="P1052" s="2">
        <f t="shared" si="653"/>
        <v>2190.7399999999998</v>
      </c>
      <c r="Q1052" s="2">
        <f t="shared" si="653"/>
        <v>161.87</v>
      </c>
      <c r="R1052" s="2">
        <f t="shared" si="653"/>
        <v>0.86</v>
      </c>
      <c r="S1052" s="2">
        <f t="shared" si="653"/>
        <v>215693.13</v>
      </c>
      <c r="T1052" s="2">
        <f t="shared" si="653"/>
        <v>0</v>
      </c>
      <c r="U1052" s="2">
        <f t="shared" si="653"/>
        <v>426.28640000000007</v>
      </c>
      <c r="V1052" s="2">
        <f t="shared" si="653"/>
        <v>0</v>
      </c>
      <c r="W1052" s="2">
        <f t="shared" si="653"/>
        <v>0</v>
      </c>
      <c r="X1052" s="2">
        <f t="shared" si="653"/>
        <v>150985.19</v>
      </c>
      <c r="Y1052" s="2">
        <f t="shared" si="653"/>
        <v>21569.31</v>
      </c>
      <c r="Z1052" s="2">
        <f t="shared" si="653"/>
        <v>0</v>
      </c>
      <c r="AA1052" s="2">
        <f t="shared" si="653"/>
        <v>0</v>
      </c>
      <c r="AB1052" s="2">
        <f t="shared" si="653"/>
        <v>218045.74</v>
      </c>
      <c r="AC1052" s="2">
        <f t="shared" si="653"/>
        <v>2190.7399999999998</v>
      </c>
      <c r="AD1052" s="2">
        <f t="shared" si="653"/>
        <v>161.87</v>
      </c>
      <c r="AE1052" s="2">
        <f t="shared" si="653"/>
        <v>0.86</v>
      </c>
      <c r="AF1052" s="2">
        <f t="shared" si="653"/>
        <v>215693.13</v>
      </c>
      <c r="AG1052" s="2">
        <f t="shared" si="653"/>
        <v>0</v>
      </c>
      <c r="AH1052" s="2">
        <f t="shared" si="653"/>
        <v>426.28640000000007</v>
      </c>
      <c r="AI1052" s="2">
        <f t="shared" si="653"/>
        <v>0</v>
      </c>
      <c r="AJ1052" s="2">
        <f t="shared" si="653"/>
        <v>0</v>
      </c>
      <c r="AK1052" s="2">
        <f t="shared" si="653"/>
        <v>150985.19</v>
      </c>
      <c r="AL1052" s="2">
        <f t="shared" si="653"/>
        <v>21569.31</v>
      </c>
      <c r="AM1052" s="2">
        <f t="shared" si="653"/>
        <v>0</v>
      </c>
      <c r="AN1052" s="2">
        <f t="shared" si="653"/>
        <v>0</v>
      </c>
      <c r="AO1052" s="2">
        <f t="shared" si="653"/>
        <v>0</v>
      </c>
      <c r="AP1052" s="2">
        <f t="shared" si="653"/>
        <v>0</v>
      </c>
      <c r="AQ1052" s="2">
        <f t="shared" si="653"/>
        <v>0</v>
      </c>
      <c r="AR1052" s="2">
        <f t="shared" si="653"/>
        <v>390601.62</v>
      </c>
      <c r="AS1052" s="2">
        <f t="shared" si="653"/>
        <v>0</v>
      </c>
      <c r="AT1052" s="2">
        <f t="shared" si="653"/>
        <v>0</v>
      </c>
      <c r="AU1052" s="2">
        <f t="shared" ref="AU1052:BZ1052" si="654">AU1058</f>
        <v>390601.62</v>
      </c>
      <c r="AV1052" s="2">
        <f t="shared" si="654"/>
        <v>2190.7399999999998</v>
      </c>
      <c r="AW1052" s="2">
        <f t="shared" si="654"/>
        <v>2190.7399999999998</v>
      </c>
      <c r="AX1052" s="2">
        <f t="shared" si="654"/>
        <v>0</v>
      </c>
      <c r="AY1052" s="2">
        <f t="shared" si="654"/>
        <v>2190.7399999999998</v>
      </c>
      <c r="AZ1052" s="2">
        <f t="shared" si="654"/>
        <v>0</v>
      </c>
      <c r="BA1052" s="2">
        <f t="shared" si="654"/>
        <v>0</v>
      </c>
      <c r="BB1052" s="2">
        <f t="shared" si="654"/>
        <v>0</v>
      </c>
      <c r="BC1052" s="2">
        <f t="shared" si="654"/>
        <v>0</v>
      </c>
      <c r="BD1052" s="2">
        <f t="shared" si="654"/>
        <v>0</v>
      </c>
      <c r="BE1052" s="2">
        <f t="shared" si="654"/>
        <v>0</v>
      </c>
      <c r="BF1052" s="2">
        <f t="shared" si="654"/>
        <v>0</v>
      </c>
      <c r="BG1052" s="2">
        <f t="shared" si="654"/>
        <v>0</v>
      </c>
      <c r="BH1052" s="2">
        <f t="shared" si="654"/>
        <v>0</v>
      </c>
      <c r="BI1052" s="2">
        <f t="shared" si="654"/>
        <v>0</v>
      </c>
      <c r="BJ1052" s="2">
        <f t="shared" si="654"/>
        <v>0</v>
      </c>
      <c r="BK1052" s="2">
        <f t="shared" si="654"/>
        <v>0</v>
      </c>
      <c r="BL1052" s="2">
        <f t="shared" si="654"/>
        <v>0</v>
      </c>
      <c r="BM1052" s="2">
        <f t="shared" si="654"/>
        <v>0</v>
      </c>
      <c r="BN1052" s="2">
        <f t="shared" si="654"/>
        <v>0</v>
      </c>
      <c r="BO1052" s="2">
        <f t="shared" si="654"/>
        <v>0</v>
      </c>
      <c r="BP1052" s="2">
        <f t="shared" si="654"/>
        <v>0</v>
      </c>
      <c r="BQ1052" s="2">
        <f t="shared" si="654"/>
        <v>0</v>
      </c>
      <c r="BR1052" s="2">
        <f t="shared" si="654"/>
        <v>0</v>
      </c>
      <c r="BS1052" s="2">
        <f t="shared" si="654"/>
        <v>0</v>
      </c>
      <c r="BT1052" s="2">
        <f t="shared" si="654"/>
        <v>0</v>
      </c>
      <c r="BU1052" s="2">
        <f t="shared" si="654"/>
        <v>0</v>
      </c>
      <c r="BV1052" s="2">
        <f t="shared" si="654"/>
        <v>0</v>
      </c>
      <c r="BW1052" s="2">
        <f t="shared" si="654"/>
        <v>0</v>
      </c>
      <c r="BX1052" s="2">
        <f t="shared" si="654"/>
        <v>0</v>
      </c>
      <c r="BY1052" s="2">
        <f t="shared" si="654"/>
        <v>0</v>
      </c>
      <c r="BZ1052" s="2">
        <f t="shared" si="654"/>
        <v>0</v>
      </c>
      <c r="CA1052" s="2">
        <f t="shared" ref="CA1052:DF1052" si="655">CA1058</f>
        <v>390601.62</v>
      </c>
      <c r="CB1052" s="2">
        <f t="shared" si="655"/>
        <v>0</v>
      </c>
      <c r="CC1052" s="2">
        <f t="shared" si="655"/>
        <v>0</v>
      </c>
      <c r="CD1052" s="2">
        <f t="shared" si="655"/>
        <v>390601.62</v>
      </c>
      <c r="CE1052" s="2">
        <f t="shared" si="655"/>
        <v>2190.7399999999998</v>
      </c>
      <c r="CF1052" s="2">
        <f t="shared" si="655"/>
        <v>2190.7399999999998</v>
      </c>
      <c r="CG1052" s="2">
        <f t="shared" si="655"/>
        <v>0</v>
      </c>
      <c r="CH1052" s="2">
        <f t="shared" si="655"/>
        <v>2190.7399999999998</v>
      </c>
      <c r="CI1052" s="2">
        <f t="shared" si="655"/>
        <v>0</v>
      </c>
      <c r="CJ1052" s="2">
        <f t="shared" si="655"/>
        <v>0</v>
      </c>
      <c r="CK1052" s="2">
        <f t="shared" si="655"/>
        <v>0</v>
      </c>
      <c r="CL1052" s="2">
        <f t="shared" si="655"/>
        <v>0</v>
      </c>
      <c r="CM1052" s="2">
        <f t="shared" si="655"/>
        <v>0</v>
      </c>
      <c r="CN1052" s="2">
        <f t="shared" si="655"/>
        <v>0</v>
      </c>
      <c r="CO1052" s="2">
        <f t="shared" si="655"/>
        <v>0</v>
      </c>
      <c r="CP1052" s="2">
        <f t="shared" si="655"/>
        <v>0</v>
      </c>
      <c r="CQ1052" s="2">
        <f t="shared" si="655"/>
        <v>0</v>
      </c>
      <c r="CR1052" s="2">
        <f t="shared" si="655"/>
        <v>0</v>
      </c>
      <c r="CS1052" s="2">
        <f t="shared" si="655"/>
        <v>0</v>
      </c>
      <c r="CT1052" s="2">
        <f t="shared" si="655"/>
        <v>0</v>
      </c>
      <c r="CU1052" s="2">
        <f t="shared" si="655"/>
        <v>0</v>
      </c>
      <c r="CV1052" s="2">
        <f t="shared" si="655"/>
        <v>0</v>
      </c>
      <c r="CW1052" s="2">
        <f t="shared" si="655"/>
        <v>0</v>
      </c>
      <c r="CX1052" s="2">
        <f t="shared" si="655"/>
        <v>0</v>
      </c>
      <c r="CY1052" s="2">
        <f t="shared" si="655"/>
        <v>0</v>
      </c>
      <c r="CZ1052" s="2">
        <f t="shared" si="655"/>
        <v>0</v>
      </c>
      <c r="DA1052" s="2">
        <f t="shared" si="655"/>
        <v>0</v>
      </c>
      <c r="DB1052" s="2">
        <f t="shared" si="655"/>
        <v>0</v>
      </c>
      <c r="DC1052" s="2">
        <f t="shared" si="655"/>
        <v>0</v>
      </c>
      <c r="DD1052" s="2">
        <f t="shared" si="655"/>
        <v>0</v>
      </c>
      <c r="DE1052" s="2">
        <f t="shared" si="655"/>
        <v>0</v>
      </c>
      <c r="DF1052" s="2">
        <f t="shared" si="655"/>
        <v>0</v>
      </c>
      <c r="DG1052" s="3">
        <f t="shared" ref="DG1052:EL1052" si="656">DG1058</f>
        <v>0</v>
      </c>
      <c r="DH1052" s="3">
        <f t="shared" si="656"/>
        <v>0</v>
      </c>
      <c r="DI1052" s="3">
        <f t="shared" si="656"/>
        <v>0</v>
      </c>
      <c r="DJ1052" s="3">
        <f t="shared" si="656"/>
        <v>0</v>
      </c>
      <c r="DK1052" s="3">
        <f t="shared" si="656"/>
        <v>0</v>
      </c>
      <c r="DL1052" s="3">
        <f t="shared" si="656"/>
        <v>0</v>
      </c>
      <c r="DM1052" s="3">
        <f t="shared" si="656"/>
        <v>0</v>
      </c>
      <c r="DN1052" s="3">
        <f t="shared" si="656"/>
        <v>0</v>
      </c>
      <c r="DO1052" s="3">
        <f t="shared" si="656"/>
        <v>0</v>
      </c>
      <c r="DP1052" s="3">
        <f t="shared" si="656"/>
        <v>0</v>
      </c>
      <c r="DQ1052" s="3">
        <f t="shared" si="656"/>
        <v>0</v>
      </c>
      <c r="DR1052" s="3">
        <f t="shared" si="656"/>
        <v>0</v>
      </c>
      <c r="DS1052" s="3">
        <f t="shared" si="656"/>
        <v>0</v>
      </c>
      <c r="DT1052" s="3">
        <f t="shared" si="656"/>
        <v>0</v>
      </c>
      <c r="DU1052" s="3">
        <f t="shared" si="656"/>
        <v>0</v>
      </c>
      <c r="DV1052" s="3">
        <f t="shared" si="656"/>
        <v>0</v>
      </c>
      <c r="DW1052" s="3">
        <f t="shared" si="656"/>
        <v>0</v>
      </c>
      <c r="DX1052" s="3">
        <f t="shared" si="656"/>
        <v>0</v>
      </c>
      <c r="DY1052" s="3">
        <f t="shared" si="656"/>
        <v>0</v>
      </c>
      <c r="DZ1052" s="3">
        <f t="shared" si="656"/>
        <v>0</v>
      </c>
      <c r="EA1052" s="3">
        <f t="shared" si="656"/>
        <v>0</v>
      </c>
      <c r="EB1052" s="3">
        <f t="shared" si="656"/>
        <v>0</v>
      </c>
      <c r="EC1052" s="3">
        <f t="shared" si="656"/>
        <v>0</v>
      </c>
      <c r="ED1052" s="3">
        <f t="shared" si="656"/>
        <v>0</v>
      </c>
      <c r="EE1052" s="3">
        <f t="shared" si="656"/>
        <v>0</v>
      </c>
      <c r="EF1052" s="3">
        <f t="shared" si="656"/>
        <v>0</v>
      </c>
      <c r="EG1052" s="3">
        <f t="shared" si="656"/>
        <v>0</v>
      </c>
      <c r="EH1052" s="3">
        <f t="shared" si="656"/>
        <v>0</v>
      </c>
      <c r="EI1052" s="3">
        <f t="shared" si="656"/>
        <v>0</v>
      </c>
      <c r="EJ1052" s="3">
        <f t="shared" si="656"/>
        <v>0</v>
      </c>
      <c r="EK1052" s="3">
        <f t="shared" si="656"/>
        <v>0</v>
      </c>
      <c r="EL1052" s="3">
        <f t="shared" si="656"/>
        <v>0</v>
      </c>
      <c r="EM1052" s="3">
        <f t="shared" ref="EM1052:FR1052" si="657">EM1058</f>
        <v>0</v>
      </c>
      <c r="EN1052" s="3">
        <f t="shared" si="657"/>
        <v>0</v>
      </c>
      <c r="EO1052" s="3">
        <f t="shared" si="657"/>
        <v>0</v>
      </c>
      <c r="EP1052" s="3">
        <f t="shared" si="657"/>
        <v>0</v>
      </c>
      <c r="EQ1052" s="3">
        <f t="shared" si="657"/>
        <v>0</v>
      </c>
      <c r="ER1052" s="3">
        <f t="shared" si="657"/>
        <v>0</v>
      </c>
      <c r="ES1052" s="3">
        <f t="shared" si="657"/>
        <v>0</v>
      </c>
      <c r="ET1052" s="3">
        <f t="shared" si="657"/>
        <v>0</v>
      </c>
      <c r="EU1052" s="3">
        <f t="shared" si="657"/>
        <v>0</v>
      </c>
      <c r="EV1052" s="3">
        <f t="shared" si="657"/>
        <v>0</v>
      </c>
      <c r="EW1052" s="3">
        <f t="shared" si="657"/>
        <v>0</v>
      </c>
      <c r="EX1052" s="3">
        <f t="shared" si="657"/>
        <v>0</v>
      </c>
      <c r="EY1052" s="3">
        <f t="shared" si="657"/>
        <v>0</v>
      </c>
      <c r="EZ1052" s="3">
        <f t="shared" si="657"/>
        <v>0</v>
      </c>
      <c r="FA1052" s="3">
        <f t="shared" si="657"/>
        <v>0</v>
      </c>
      <c r="FB1052" s="3">
        <f t="shared" si="657"/>
        <v>0</v>
      </c>
      <c r="FC1052" s="3">
        <f t="shared" si="657"/>
        <v>0</v>
      </c>
      <c r="FD1052" s="3">
        <f t="shared" si="657"/>
        <v>0</v>
      </c>
      <c r="FE1052" s="3">
        <f t="shared" si="657"/>
        <v>0</v>
      </c>
      <c r="FF1052" s="3">
        <f t="shared" si="657"/>
        <v>0</v>
      </c>
      <c r="FG1052" s="3">
        <f t="shared" si="657"/>
        <v>0</v>
      </c>
      <c r="FH1052" s="3">
        <f t="shared" si="657"/>
        <v>0</v>
      </c>
      <c r="FI1052" s="3">
        <f t="shared" si="657"/>
        <v>0</v>
      </c>
      <c r="FJ1052" s="3">
        <f t="shared" si="657"/>
        <v>0</v>
      </c>
      <c r="FK1052" s="3">
        <f t="shared" si="657"/>
        <v>0</v>
      </c>
      <c r="FL1052" s="3">
        <f t="shared" si="657"/>
        <v>0</v>
      </c>
      <c r="FM1052" s="3">
        <f t="shared" si="657"/>
        <v>0</v>
      </c>
      <c r="FN1052" s="3">
        <f t="shared" si="657"/>
        <v>0</v>
      </c>
      <c r="FO1052" s="3">
        <f t="shared" si="657"/>
        <v>0</v>
      </c>
      <c r="FP1052" s="3">
        <f t="shared" si="657"/>
        <v>0</v>
      </c>
      <c r="FQ1052" s="3">
        <f t="shared" si="657"/>
        <v>0</v>
      </c>
      <c r="FR1052" s="3">
        <f t="shared" si="657"/>
        <v>0</v>
      </c>
      <c r="FS1052" s="3">
        <f t="shared" ref="FS1052:GX1052" si="658">FS1058</f>
        <v>0</v>
      </c>
      <c r="FT1052" s="3">
        <f t="shared" si="658"/>
        <v>0</v>
      </c>
      <c r="FU1052" s="3">
        <f t="shared" si="658"/>
        <v>0</v>
      </c>
      <c r="FV1052" s="3">
        <f t="shared" si="658"/>
        <v>0</v>
      </c>
      <c r="FW1052" s="3">
        <f t="shared" si="658"/>
        <v>0</v>
      </c>
      <c r="FX1052" s="3">
        <f t="shared" si="658"/>
        <v>0</v>
      </c>
      <c r="FY1052" s="3">
        <f t="shared" si="658"/>
        <v>0</v>
      </c>
      <c r="FZ1052" s="3">
        <f t="shared" si="658"/>
        <v>0</v>
      </c>
      <c r="GA1052" s="3">
        <f t="shared" si="658"/>
        <v>0</v>
      </c>
      <c r="GB1052" s="3">
        <f t="shared" si="658"/>
        <v>0</v>
      </c>
      <c r="GC1052" s="3">
        <f t="shared" si="658"/>
        <v>0</v>
      </c>
      <c r="GD1052" s="3">
        <f t="shared" si="658"/>
        <v>0</v>
      </c>
      <c r="GE1052" s="3">
        <f t="shared" si="658"/>
        <v>0</v>
      </c>
      <c r="GF1052" s="3">
        <f t="shared" si="658"/>
        <v>0</v>
      </c>
      <c r="GG1052" s="3">
        <f t="shared" si="658"/>
        <v>0</v>
      </c>
      <c r="GH1052" s="3">
        <f t="shared" si="658"/>
        <v>0</v>
      </c>
      <c r="GI1052" s="3">
        <f t="shared" si="658"/>
        <v>0</v>
      </c>
      <c r="GJ1052" s="3">
        <f t="shared" si="658"/>
        <v>0</v>
      </c>
      <c r="GK1052" s="3">
        <f t="shared" si="658"/>
        <v>0</v>
      </c>
      <c r="GL1052" s="3">
        <f t="shared" si="658"/>
        <v>0</v>
      </c>
      <c r="GM1052" s="3">
        <f t="shared" si="658"/>
        <v>0</v>
      </c>
      <c r="GN1052" s="3">
        <f t="shared" si="658"/>
        <v>0</v>
      </c>
      <c r="GO1052" s="3">
        <f t="shared" si="658"/>
        <v>0</v>
      </c>
      <c r="GP1052" s="3">
        <f t="shared" si="658"/>
        <v>0</v>
      </c>
      <c r="GQ1052" s="3">
        <f t="shared" si="658"/>
        <v>0</v>
      </c>
      <c r="GR1052" s="3">
        <f t="shared" si="658"/>
        <v>0</v>
      </c>
      <c r="GS1052" s="3">
        <f t="shared" si="658"/>
        <v>0</v>
      </c>
      <c r="GT1052" s="3">
        <f t="shared" si="658"/>
        <v>0</v>
      </c>
      <c r="GU1052" s="3">
        <f t="shared" si="658"/>
        <v>0</v>
      </c>
      <c r="GV1052" s="3">
        <f t="shared" si="658"/>
        <v>0</v>
      </c>
      <c r="GW1052" s="3">
        <f t="shared" si="658"/>
        <v>0</v>
      </c>
      <c r="GX1052" s="3">
        <f t="shared" si="658"/>
        <v>0</v>
      </c>
    </row>
    <row r="1054" spans="1:245" x14ac:dyDescent="0.2">
      <c r="A1054">
        <v>17</v>
      </c>
      <c r="B1054">
        <v>1</v>
      </c>
      <c r="C1054">
        <f>ROW(SmtRes!A357)</f>
        <v>357</v>
      </c>
      <c r="D1054">
        <f>ROW(EtalonRes!A363)</f>
        <v>363</v>
      </c>
      <c r="E1054" t="s">
        <v>354</v>
      </c>
      <c r="F1054" t="s">
        <v>144</v>
      </c>
      <c r="G1054" t="s">
        <v>145</v>
      </c>
      <c r="H1054" t="s">
        <v>56</v>
      </c>
      <c r="I1054">
        <f>ROUND(2144/100,9)</f>
        <v>21.44</v>
      </c>
      <c r="J1054">
        <v>0</v>
      </c>
      <c r="K1054">
        <f>ROUND(2144/100,9)</f>
        <v>21.44</v>
      </c>
      <c r="O1054">
        <f>ROUND(CP1054,2)</f>
        <v>25563.34</v>
      </c>
      <c r="P1054">
        <f>ROUND(CQ1054*I1054,2)</f>
        <v>1100.3</v>
      </c>
      <c r="Q1054">
        <f>ROUND(CR1054*I1054,2)</f>
        <v>161.87</v>
      </c>
      <c r="R1054">
        <f>ROUND(CS1054*I1054,2)</f>
        <v>0.86</v>
      </c>
      <c r="S1054">
        <f>ROUND(CT1054*I1054,2)</f>
        <v>24301.17</v>
      </c>
      <c r="T1054">
        <f>ROUND(CU1054*I1054,2)</f>
        <v>0</v>
      </c>
      <c r="U1054">
        <f>CV1054*I1054</f>
        <v>51.884799999999998</v>
      </c>
      <c r="V1054">
        <f>CW1054*I1054</f>
        <v>0</v>
      </c>
      <c r="W1054">
        <f>ROUND(CX1054*I1054,2)</f>
        <v>0</v>
      </c>
      <c r="X1054">
        <f t="shared" ref="X1054:Y1056" si="659">ROUND(CY1054,2)</f>
        <v>17010.82</v>
      </c>
      <c r="Y1054">
        <f t="shared" si="659"/>
        <v>2430.12</v>
      </c>
      <c r="AA1054">
        <v>1423013546</v>
      </c>
      <c r="AB1054">
        <f>ROUND((AC1054+AD1054+AF1054),6)</f>
        <v>1192.32</v>
      </c>
      <c r="AC1054">
        <f>ROUND((ES1054),6)</f>
        <v>51.32</v>
      </c>
      <c r="AD1054">
        <f>ROUND((((ET1054)-(EU1054))+AE1054),6)</f>
        <v>7.55</v>
      </c>
      <c r="AE1054">
        <f t="shared" ref="AE1054:AF1056" si="660">ROUND((EU1054),6)</f>
        <v>0.04</v>
      </c>
      <c r="AF1054">
        <f t="shared" si="660"/>
        <v>1133.45</v>
      </c>
      <c r="AG1054">
        <f>ROUND((AP1054),6)</f>
        <v>0</v>
      </c>
      <c r="AH1054">
        <f t="shared" ref="AH1054:AI1056" si="661">(EW1054)</f>
        <v>2.42</v>
      </c>
      <c r="AI1054">
        <f t="shared" si="661"/>
        <v>0</v>
      </c>
      <c r="AJ1054">
        <f>(AS1054)</f>
        <v>0</v>
      </c>
      <c r="AK1054">
        <v>1192.32</v>
      </c>
      <c r="AL1054">
        <v>51.32</v>
      </c>
      <c r="AM1054">
        <v>7.55</v>
      </c>
      <c r="AN1054">
        <v>0.04</v>
      </c>
      <c r="AO1054">
        <v>1133.45</v>
      </c>
      <c r="AP1054">
        <v>0</v>
      </c>
      <c r="AQ1054">
        <v>2.42</v>
      </c>
      <c r="AR1054">
        <v>0</v>
      </c>
      <c r="AS1054">
        <v>0</v>
      </c>
      <c r="AT1054">
        <v>70</v>
      </c>
      <c r="AU1054">
        <v>10</v>
      </c>
      <c r="AV1054">
        <v>1</v>
      </c>
      <c r="AW1054">
        <v>1</v>
      </c>
      <c r="AZ1054">
        <v>1</v>
      </c>
      <c r="BA1054">
        <v>1</v>
      </c>
      <c r="BB1054">
        <v>1</v>
      </c>
      <c r="BC1054">
        <v>1</v>
      </c>
      <c r="BD1054" t="s">
        <v>3</v>
      </c>
      <c r="BE1054" t="s">
        <v>3</v>
      </c>
      <c r="BF1054" t="s">
        <v>3</v>
      </c>
      <c r="BG1054" t="s">
        <v>3</v>
      </c>
      <c r="BH1054">
        <v>0</v>
      </c>
      <c r="BI1054">
        <v>4</v>
      </c>
      <c r="BJ1054" t="s">
        <v>146</v>
      </c>
      <c r="BM1054">
        <v>0</v>
      </c>
      <c r="BN1054">
        <v>0</v>
      </c>
      <c r="BO1054" t="s">
        <v>3</v>
      </c>
      <c r="BP1054">
        <v>0</v>
      </c>
      <c r="BQ1054">
        <v>1</v>
      </c>
      <c r="BR1054">
        <v>0</v>
      </c>
      <c r="BS1054">
        <v>1</v>
      </c>
      <c r="BT1054">
        <v>1</v>
      </c>
      <c r="BU1054">
        <v>1</v>
      </c>
      <c r="BV1054">
        <v>1</v>
      </c>
      <c r="BW1054">
        <v>1</v>
      </c>
      <c r="BX1054">
        <v>1</v>
      </c>
      <c r="BY1054" t="s">
        <v>3</v>
      </c>
      <c r="BZ1054">
        <v>70</v>
      </c>
      <c r="CA1054">
        <v>10</v>
      </c>
      <c r="CB1054" t="s">
        <v>3</v>
      </c>
      <c r="CE1054">
        <v>0</v>
      </c>
      <c r="CF1054">
        <v>0</v>
      </c>
      <c r="CG1054">
        <v>0</v>
      </c>
      <c r="CM1054">
        <v>0</v>
      </c>
      <c r="CN1054" t="s">
        <v>3</v>
      </c>
      <c r="CO1054">
        <v>0</v>
      </c>
      <c r="CP1054">
        <f>(P1054+Q1054+S1054)</f>
        <v>25563.339999999997</v>
      </c>
      <c r="CQ1054">
        <f>(AC1054*BC1054*AW1054)</f>
        <v>51.32</v>
      </c>
      <c r="CR1054">
        <f>((((ET1054)*BB1054-(EU1054)*BS1054)+AE1054*BS1054)*AV1054)</f>
        <v>7.55</v>
      </c>
      <c r="CS1054">
        <f>(AE1054*BS1054*AV1054)</f>
        <v>0.04</v>
      </c>
      <c r="CT1054">
        <f>(AF1054*BA1054*AV1054)</f>
        <v>1133.45</v>
      </c>
      <c r="CU1054">
        <f>AG1054</f>
        <v>0</v>
      </c>
      <c r="CV1054">
        <f>(AH1054*AV1054)</f>
        <v>2.42</v>
      </c>
      <c r="CW1054">
        <f t="shared" ref="CW1054:CX1056" si="662">AI1054</f>
        <v>0</v>
      </c>
      <c r="CX1054">
        <f t="shared" si="662"/>
        <v>0</v>
      </c>
      <c r="CY1054">
        <f>((S1054*BZ1054)/100)</f>
        <v>17010.819</v>
      </c>
      <c r="CZ1054">
        <f>((S1054*CA1054)/100)</f>
        <v>2430.1169999999997</v>
      </c>
      <c r="DC1054" t="s">
        <v>3</v>
      </c>
      <c r="DD1054" t="s">
        <v>3</v>
      </c>
      <c r="DE1054" t="s">
        <v>3</v>
      </c>
      <c r="DF1054" t="s">
        <v>3</v>
      </c>
      <c r="DG1054" t="s">
        <v>3</v>
      </c>
      <c r="DH1054" t="s">
        <v>3</v>
      </c>
      <c r="DI1054" t="s">
        <v>3</v>
      </c>
      <c r="DJ1054" t="s">
        <v>3</v>
      </c>
      <c r="DK1054" t="s">
        <v>3</v>
      </c>
      <c r="DL1054" t="s">
        <v>3</v>
      </c>
      <c r="DM1054" t="s">
        <v>3</v>
      </c>
      <c r="DN1054">
        <v>0</v>
      </c>
      <c r="DO1054">
        <v>0</v>
      </c>
      <c r="DP1054">
        <v>1</v>
      </c>
      <c r="DQ1054">
        <v>1</v>
      </c>
      <c r="DU1054">
        <v>1003</v>
      </c>
      <c r="DV1054" t="s">
        <v>56</v>
      </c>
      <c r="DW1054" t="s">
        <v>56</v>
      </c>
      <c r="DX1054">
        <v>100</v>
      </c>
      <c r="DZ1054" t="s">
        <v>3</v>
      </c>
      <c r="EA1054" t="s">
        <v>3</v>
      </c>
      <c r="EB1054" t="s">
        <v>3</v>
      </c>
      <c r="EC1054" t="s">
        <v>3</v>
      </c>
      <c r="EE1054">
        <v>1306206291</v>
      </c>
      <c r="EF1054">
        <v>1</v>
      </c>
      <c r="EG1054" t="s">
        <v>23</v>
      </c>
      <c r="EH1054">
        <v>0</v>
      </c>
      <c r="EI1054" t="s">
        <v>3</v>
      </c>
      <c r="EJ1054">
        <v>4</v>
      </c>
      <c r="EK1054">
        <v>0</v>
      </c>
      <c r="EL1054" t="s">
        <v>24</v>
      </c>
      <c r="EM1054" t="s">
        <v>25</v>
      </c>
      <c r="EO1054" t="s">
        <v>3</v>
      </c>
      <c r="EQ1054">
        <v>0</v>
      </c>
      <c r="ER1054">
        <v>1192.32</v>
      </c>
      <c r="ES1054">
        <v>51.32</v>
      </c>
      <c r="ET1054">
        <v>7.55</v>
      </c>
      <c r="EU1054">
        <v>0.04</v>
      </c>
      <c r="EV1054">
        <v>1133.45</v>
      </c>
      <c r="EW1054">
        <v>2.42</v>
      </c>
      <c r="EX1054">
        <v>0</v>
      </c>
      <c r="EY1054">
        <v>0</v>
      </c>
      <c r="FQ1054">
        <v>0</v>
      </c>
      <c r="FR1054">
        <f>ROUND(IF(BI1054=3,GM1054,0),2)</f>
        <v>0</v>
      </c>
      <c r="FS1054">
        <v>0</v>
      </c>
      <c r="FX1054">
        <v>70</v>
      </c>
      <c r="FY1054">
        <v>10</v>
      </c>
      <c r="GA1054" t="s">
        <v>3</v>
      </c>
      <c r="GD1054">
        <v>0</v>
      </c>
      <c r="GF1054">
        <v>1102977517</v>
      </c>
      <c r="GG1054">
        <v>2</v>
      </c>
      <c r="GH1054">
        <v>1</v>
      </c>
      <c r="GI1054">
        <v>-2</v>
      </c>
      <c r="GJ1054">
        <v>0</v>
      </c>
      <c r="GK1054">
        <f>ROUND(R1054*(R12)/100,2)</f>
        <v>1.38</v>
      </c>
      <c r="GL1054">
        <f>ROUND(IF(AND(BH1054=3,BI1054=3,FS1054&lt;&gt;0),P1054,0),2)</f>
        <v>0</v>
      </c>
      <c r="GM1054">
        <f>ROUND(O1054+X1054+Y1054+GK1054,2)+GX1054</f>
        <v>45005.66</v>
      </c>
      <c r="GN1054">
        <f>IF(OR(BI1054=0,BI1054=1),ROUND(O1054+X1054+Y1054+GK1054,2),0)</f>
        <v>0</v>
      </c>
      <c r="GO1054">
        <f>IF(BI1054=2,ROUND(O1054+X1054+Y1054+GK1054,2),0)</f>
        <v>0</v>
      </c>
      <c r="GP1054">
        <f>IF(BI1054=4,ROUND(O1054+X1054+Y1054+GK1054,2)+GX1054,0)</f>
        <v>45005.66</v>
      </c>
      <c r="GR1054">
        <v>0</v>
      </c>
      <c r="GS1054">
        <v>3</v>
      </c>
      <c r="GT1054">
        <v>0</v>
      </c>
      <c r="GU1054" t="s">
        <v>3</v>
      </c>
      <c r="GV1054">
        <f>ROUND((GT1054),6)</f>
        <v>0</v>
      </c>
      <c r="GW1054">
        <v>1</v>
      </c>
      <c r="GX1054">
        <f>ROUND(HC1054*I1054,2)</f>
        <v>0</v>
      </c>
      <c r="HA1054">
        <v>0</v>
      </c>
      <c r="HB1054">
        <v>0</v>
      </c>
      <c r="HC1054">
        <f>GV1054*GW1054</f>
        <v>0</v>
      </c>
      <c r="HE1054" t="s">
        <v>3</v>
      </c>
      <c r="HF1054" t="s">
        <v>3</v>
      </c>
      <c r="HM1054" t="s">
        <v>3</v>
      </c>
      <c r="HN1054" t="s">
        <v>3</v>
      </c>
      <c r="HO1054" t="s">
        <v>3</v>
      </c>
      <c r="HP1054" t="s">
        <v>3</v>
      </c>
      <c r="HQ1054" t="s">
        <v>3</v>
      </c>
      <c r="IK1054">
        <v>0</v>
      </c>
    </row>
    <row r="1055" spans="1:245" x14ac:dyDescent="0.2">
      <c r="A1055">
        <v>17</v>
      </c>
      <c r="B1055">
        <v>1</v>
      </c>
      <c r="C1055">
        <f>ROW(SmtRes!A359)</f>
        <v>359</v>
      </c>
      <c r="D1055">
        <f>ROW(EtalonRes!A365)</f>
        <v>365</v>
      </c>
      <c r="E1055" t="s">
        <v>355</v>
      </c>
      <c r="F1055" t="s">
        <v>54</v>
      </c>
      <c r="G1055" t="s">
        <v>55</v>
      </c>
      <c r="H1055" t="s">
        <v>56</v>
      </c>
      <c r="I1055">
        <f>ROUND(2144/100,9)</f>
        <v>21.44</v>
      </c>
      <c r="J1055">
        <v>0</v>
      </c>
      <c r="K1055">
        <f>ROUND(2144/100,9)</f>
        <v>21.44</v>
      </c>
      <c r="O1055">
        <f>ROUND(CP1055,2)</f>
        <v>119189.68</v>
      </c>
      <c r="P1055">
        <f>ROUND(CQ1055*I1055,2)</f>
        <v>1068.3599999999999</v>
      </c>
      <c r="Q1055">
        <f>ROUND(CR1055*I1055,2)</f>
        <v>0</v>
      </c>
      <c r="R1055">
        <f>ROUND(CS1055*I1055,2)</f>
        <v>0</v>
      </c>
      <c r="S1055">
        <f>ROUND(CT1055*I1055,2)</f>
        <v>118121.32</v>
      </c>
      <c r="T1055">
        <f>ROUND(CU1055*I1055,2)</f>
        <v>0</v>
      </c>
      <c r="U1055">
        <f>CV1055*I1055</f>
        <v>228.12160000000003</v>
      </c>
      <c r="V1055">
        <f>CW1055*I1055</f>
        <v>0</v>
      </c>
      <c r="W1055">
        <f>ROUND(CX1055*I1055,2)</f>
        <v>0</v>
      </c>
      <c r="X1055">
        <f t="shared" si="659"/>
        <v>82684.92</v>
      </c>
      <c r="Y1055">
        <f t="shared" si="659"/>
        <v>11812.13</v>
      </c>
      <c r="AA1055">
        <v>1423013546</v>
      </c>
      <c r="AB1055">
        <f>ROUND((AC1055+AD1055+AF1055),6)</f>
        <v>5559.22</v>
      </c>
      <c r="AC1055">
        <f>ROUND((ES1055),6)</f>
        <v>49.83</v>
      </c>
      <c r="AD1055">
        <f>ROUND((((ET1055)-(EU1055))+AE1055),6)</f>
        <v>0</v>
      </c>
      <c r="AE1055">
        <f t="shared" si="660"/>
        <v>0</v>
      </c>
      <c r="AF1055">
        <f t="shared" si="660"/>
        <v>5509.39</v>
      </c>
      <c r="AG1055">
        <f>ROUND((AP1055),6)</f>
        <v>0</v>
      </c>
      <c r="AH1055">
        <f t="shared" si="661"/>
        <v>10.64</v>
      </c>
      <c r="AI1055">
        <f t="shared" si="661"/>
        <v>0</v>
      </c>
      <c r="AJ1055">
        <f>(AS1055)</f>
        <v>0</v>
      </c>
      <c r="AK1055">
        <v>5559.22</v>
      </c>
      <c r="AL1055">
        <v>49.83</v>
      </c>
      <c r="AM1055">
        <v>0</v>
      </c>
      <c r="AN1055">
        <v>0</v>
      </c>
      <c r="AO1055">
        <v>5509.39</v>
      </c>
      <c r="AP1055">
        <v>0</v>
      </c>
      <c r="AQ1055">
        <v>10.64</v>
      </c>
      <c r="AR1055">
        <v>0</v>
      </c>
      <c r="AS1055">
        <v>0</v>
      </c>
      <c r="AT1055">
        <v>70</v>
      </c>
      <c r="AU1055">
        <v>10</v>
      </c>
      <c r="AV1055">
        <v>1</v>
      </c>
      <c r="AW1055">
        <v>1</v>
      </c>
      <c r="AZ1055">
        <v>1</v>
      </c>
      <c r="BA1055">
        <v>1</v>
      </c>
      <c r="BB1055">
        <v>1</v>
      </c>
      <c r="BC1055">
        <v>1</v>
      </c>
      <c r="BD1055" t="s">
        <v>3</v>
      </c>
      <c r="BE1055" t="s">
        <v>3</v>
      </c>
      <c r="BF1055" t="s">
        <v>3</v>
      </c>
      <c r="BG1055" t="s">
        <v>3</v>
      </c>
      <c r="BH1055">
        <v>0</v>
      </c>
      <c r="BI1055">
        <v>4</v>
      </c>
      <c r="BJ1055" t="s">
        <v>57</v>
      </c>
      <c r="BM1055">
        <v>0</v>
      </c>
      <c r="BN1055">
        <v>0</v>
      </c>
      <c r="BO1055" t="s">
        <v>3</v>
      </c>
      <c r="BP1055">
        <v>0</v>
      </c>
      <c r="BQ1055">
        <v>1</v>
      </c>
      <c r="BR1055">
        <v>0</v>
      </c>
      <c r="BS1055">
        <v>1</v>
      </c>
      <c r="BT1055">
        <v>1</v>
      </c>
      <c r="BU1055">
        <v>1</v>
      </c>
      <c r="BV1055">
        <v>1</v>
      </c>
      <c r="BW1055">
        <v>1</v>
      </c>
      <c r="BX1055">
        <v>1</v>
      </c>
      <c r="BY1055" t="s">
        <v>3</v>
      </c>
      <c r="BZ1055">
        <v>70</v>
      </c>
      <c r="CA1055">
        <v>10</v>
      </c>
      <c r="CB1055" t="s">
        <v>3</v>
      </c>
      <c r="CE1055">
        <v>0</v>
      </c>
      <c r="CF1055">
        <v>0</v>
      </c>
      <c r="CG1055">
        <v>0</v>
      </c>
      <c r="CM1055">
        <v>0</v>
      </c>
      <c r="CN1055" t="s">
        <v>3</v>
      </c>
      <c r="CO1055">
        <v>0</v>
      </c>
      <c r="CP1055">
        <f>(P1055+Q1055+S1055)</f>
        <v>119189.68000000001</v>
      </c>
      <c r="CQ1055">
        <f>(AC1055*BC1055*AW1055)</f>
        <v>49.83</v>
      </c>
      <c r="CR1055">
        <f>((((ET1055)*BB1055-(EU1055)*BS1055)+AE1055*BS1055)*AV1055)</f>
        <v>0</v>
      </c>
      <c r="CS1055">
        <f>(AE1055*BS1055*AV1055)</f>
        <v>0</v>
      </c>
      <c r="CT1055">
        <f>(AF1055*BA1055*AV1055)</f>
        <v>5509.39</v>
      </c>
      <c r="CU1055">
        <f>AG1055</f>
        <v>0</v>
      </c>
      <c r="CV1055">
        <f>(AH1055*AV1055)</f>
        <v>10.64</v>
      </c>
      <c r="CW1055">
        <f t="shared" si="662"/>
        <v>0</v>
      </c>
      <c r="CX1055">
        <f t="shared" si="662"/>
        <v>0</v>
      </c>
      <c r="CY1055">
        <f>((S1055*BZ1055)/100)</f>
        <v>82684.923999999999</v>
      </c>
      <c r="CZ1055">
        <f>((S1055*CA1055)/100)</f>
        <v>11812.132000000001</v>
      </c>
      <c r="DC1055" t="s">
        <v>3</v>
      </c>
      <c r="DD1055" t="s">
        <v>3</v>
      </c>
      <c r="DE1055" t="s">
        <v>3</v>
      </c>
      <c r="DF1055" t="s">
        <v>3</v>
      </c>
      <c r="DG1055" t="s">
        <v>3</v>
      </c>
      <c r="DH1055" t="s">
        <v>3</v>
      </c>
      <c r="DI1055" t="s">
        <v>3</v>
      </c>
      <c r="DJ1055" t="s">
        <v>3</v>
      </c>
      <c r="DK1055" t="s">
        <v>3</v>
      </c>
      <c r="DL1055" t="s">
        <v>3</v>
      </c>
      <c r="DM1055" t="s">
        <v>3</v>
      </c>
      <c r="DN1055">
        <v>0</v>
      </c>
      <c r="DO1055">
        <v>0</v>
      </c>
      <c r="DP1055">
        <v>1</v>
      </c>
      <c r="DQ1055">
        <v>1</v>
      </c>
      <c r="DU1055">
        <v>1003</v>
      </c>
      <c r="DV1055" t="s">
        <v>56</v>
      </c>
      <c r="DW1055" t="s">
        <v>56</v>
      </c>
      <c r="DX1055">
        <v>100</v>
      </c>
      <c r="DZ1055" t="s">
        <v>3</v>
      </c>
      <c r="EA1055" t="s">
        <v>3</v>
      </c>
      <c r="EB1055" t="s">
        <v>3</v>
      </c>
      <c r="EC1055" t="s">
        <v>3</v>
      </c>
      <c r="EE1055">
        <v>1306206291</v>
      </c>
      <c r="EF1055">
        <v>1</v>
      </c>
      <c r="EG1055" t="s">
        <v>23</v>
      </c>
      <c r="EH1055">
        <v>0</v>
      </c>
      <c r="EI1055" t="s">
        <v>3</v>
      </c>
      <c r="EJ1055">
        <v>4</v>
      </c>
      <c r="EK1055">
        <v>0</v>
      </c>
      <c r="EL1055" t="s">
        <v>24</v>
      </c>
      <c r="EM1055" t="s">
        <v>25</v>
      </c>
      <c r="EO1055" t="s">
        <v>3</v>
      </c>
      <c r="EQ1055">
        <v>0</v>
      </c>
      <c r="ER1055">
        <v>5559.22</v>
      </c>
      <c r="ES1055">
        <v>49.83</v>
      </c>
      <c r="ET1055">
        <v>0</v>
      </c>
      <c r="EU1055">
        <v>0</v>
      </c>
      <c r="EV1055">
        <v>5509.39</v>
      </c>
      <c r="EW1055">
        <v>10.64</v>
      </c>
      <c r="EX1055">
        <v>0</v>
      </c>
      <c r="EY1055">
        <v>0</v>
      </c>
      <c r="FQ1055">
        <v>0</v>
      </c>
      <c r="FR1055">
        <f>ROUND(IF(BI1055=3,GM1055,0),2)</f>
        <v>0</v>
      </c>
      <c r="FS1055">
        <v>0</v>
      </c>
      <c r="FX1055">
        <v>70</v>
      </c>
      <c r="FY1055">
        <v>10</v>
      </c>
      <c r="GA1055" t="s">
        <v>3</v>
      </c>
      <c r="GD1055">
        <v>0</v>
      </c>
      <c r="GF1055">
        <v>378867325</v>
      </c>
      <c r="GG1055">
        <v>2</v>
      </c>
      <c r="GH1055">
        <v>1</v>
      </c>
      <c r="GI1055">
        <v>-2</v>
      </c>
      <c r="GJ1055">
        <v>0</v>
      </c>
      <c r="GK1055">
        <f>ROUND(R1055*(R12)/100,2)</f>
        <v>0</v>
      </c>
      <c r="GL1055">
        <f>ROUND(IF(AND(BH1055=3,BI1055=3,FS1055&lt;&gt;0),P1055,0),2)</f>
        <v>0</v>
      </c>
      <c r="GM1055">
        <f>ROUND(O1055+X1055+Y1055+GK1055,2)+GX1055</f>
        <v>213686.73</v>
      </c>
      <c r="GN1055">
        <f>IF(OR(BI1055=0,BI1055=1),ROUND(O1055+X1055+Y1055+GK1055,2),0)</f>
        <v>0</v>
      </c>
      <c r="GO1055">
        <f>IF(BI1055=2,ROUND(O1055+X1055+Y1055+GK1055,2),0)</f>
        <v>0</v>
      </c>
      <c r="GP1055">
        <f>IF(BI1055=4,ROUND(O1055+X1055+Y1055+GK1055,2)+GX1055,0)</f>
        <v>213686.73</v>
      </c>
      <c r="GR1055">
        <v>0</v>
      </c>
      <c r="GS1055">
        <v>3</v>
      </c>
      <c r="GT1055">
        <v>0</v>
      </c>
      <c r="GU1055" t="s">
        <v>3</v>
      </c>
      <c r="GV1055">
        <f>ROUND((GT1055),6)</f>
        <v>0</v>
      </c>
      <c r="GW1055">
        <v>1</v>
      </c>
      <c r="GX1055">
        <f>ROUND(HC1055*I1055,2)</f>
        <v>0</v>
      </c>
      <c r="HA1055">
        <v>0</v>
      </c>
      <c r="HB1055">
        <v>0</v>
      </c>
      <c r="HC1055">
        <f>GV1055*GW1055</f>
        <v>0</v>
      </c>
      <c r="HE1055" t="s">
        <v>3</v>
      </c>
      <c r="HF1055" t="s">
        <v>3</v>
      </c>
      <c r="HM1055" t="s">
        <v>3</v>
      </c>
      <c r="HN1055" t="s">
        <v>3</v>
      </c>
      <c r="HO1055" t="s">
        <v>3</v>
      </c>
      <c r="HP1055" t="s">
        <v>3</v>
      </c>
      <c r="HQ1055" t="s">
        <v>3</v>
      </c>
      <c r="IK1055">
        <v>0</v>
      </c>
    </row>
    <row r="1056" spans="1:245" x14ac:dyDescent="0.2">
      <c r="A1056">
        <v>17</v>
      </c>
      <c r="B1056">
        <v>1</v>
      </c>
      <c r="C1056">
        <f>ROW(SmtRes!A361)</f>
        <v>361</v>
      </c>
      <c r="D1056">
        <f>ROW(EtalonRes!A367)</f>
        <v>367</v>
      </c>
      <c r="E1056" t="s">
        <v>356</v>
      </c>
      <c r="F1056" t="s">
        <v>357</v>
      </c>
      <c r="G1056" t="s">
        <v>358</v>
      </c>
      <c r="H1056" t="s">
        <v>21</v>
      </c>
      <c r="I1056">
        <v>92</v>
      </c>
      <c r="J1056">
        <v>0</v>
      </c>
      <c r="K1056">
        <v>92</v>
      </c>
      <c r="O1056">
        <f>ROUND(CP1056,2)</f>
        <v>73292.72</v>
      </c>
      <c r="P1056">
        <f>ROUND(CQ1056*I1056,2)</f>
        <v>22.08</v>
      </c>
      <c r="Q1056">
        <f>ROUND(CR1056*I1056,2)</f>
        <v>0</v>
      </c>
      <c r="R1056">
        <f>ROUND(CS1056*I1056,2)</f>
        <v>0</v>
      </c>
      <c r="S1056">
        <f>ROUND(CT1056*I1056,2)</f>
        <v>73270.64</v>
      </c>
      <c r="T1056">
        <f>ROUND(CU1056*I1056,2)</f>
        <v>0</v>
      </c>
      <c r="U1056">
        <f>CV1056*I1056</f>
        <v>146.28</v>
      </c>
      <c r="V1056">
        <f>CW1056*I1056</f>
        <v>0</v>
      </c>
      <c r="W1056">
        <f>ROUND(CX1056*I1056,2)</f>
        <v>0</v>
      </c>
      <c r="X1056">
        <f t="shared" si="659"/>
        <v>51289.45</v>
      </c>
      <c r="Y1056">
        <f t="shared" si="659"/>
        <v>7327.06</v>
      </c>
      <c r="AA1056">
        <v>1423013546</v>
      </c>
      <c r="AB1056">
        <f>ROUND((AC1056+AD1056+AF1056),6)</f>
        <v>796.66</v>
      </c>
      <c r="AC1056">
        <f>ROUND((ES1056),6)</f>
        <v>0.24</v>
      </c>
      <c r="AD1056">
        <f>ROUND((((ET1056)-(EU1056))+AE1056),6)</f>
        <v>0</v>
      </c>
      <c r="AE1056">
        <f t="shared" si="660"/>
        <v>0</v>
      </c>
      <c r="AF1056">
        <f t="shared" si="660"/>
        <v>796.42</v>
      </c>
      <c r="AG1056">
        <f>ROUND((AP1056),6)</f>
        <v>0</v>
      </c>
      <c r="AH1056">
        <f t="shared" si="661"/>
        <v>1.59</v>
      </c>
      <c r="AI1056">
        <f t="shared" si="661"/>
        <v>0</v>
      </c>
      <c r="AJ1056">
        <f>(AS1056)</f>
        <v>0</v>
      </c>
      <c r="AK1056">
        <v>796.66</v>
      </c>
      <c r="AL1056">
        <v>0.24</v>
      </c>
      <c r="AM1056">
        <v>0</v>
      </c>
      <c r="AN1056">
        <v>0</v>
      </c>
      <c r="AO1056">
        <v>796.42</v>
      </c>
      <c r="AP1056">
        <v>0</v>
      </c>
      <c r="AQ1056">
        <v>1.59</v>
      </c>
      <c r="AR1056">
        <v>0</v>
      </c>
      <c r="AS1056">
        <v>0</v>
      </c>
      <c r="AT1056">
        <v>70</v>
      </c>
      <c r="AU1056">
        <v>10</v>
      </c>
      <c r="AV1056">
        <v>1</v>
      </c>
      <c r="AW1056">
        <v>1</v>
      </c>
      <c r="AZ1056">
        <v>1</v>
      </c>
      <c r="BA1056">
        <v>1</v>
      </c>
      <c r="BB1056">
        <v>1</v>
      </c>
      <c r="BC1056">
        <v>1</v>
      </c>
      <c r="BD1056" t="s">
        <v>3</v>
      </c>
      <c r="BE1056" t="s">
        <v>3</v>
      </c>
      <c r="BF1056" t="s">
        <v>3</v>
      </c>
      <c r="BG1056" t="s">
        <v>3</v>
      </c>
      <c r="BH1056">
        <v>0</v>
      </c>
      <c r="BI1056">
        <v>4</v>
      </c>
      <c r="BJ1056" t="s">
        <v>359</v>
      </c>
      <c r="BM1056">
        <v>0</v>
      </c>
      <c r="BN1056">
        <v>0</v>
      </c>
      <c r="BO1056" t="s">
        <v>3</v>
      </c>
      <c r="BP1056">
        <v>0</v>
      </c>
      <c r="BQ1056">
        <v>1</v>
      </c>
      <c r="BR1056">
        <v>0</v>
      </c>
      <c r="BS1056">
        <v>1</v>
      </c>
      <c r="BT1056">
        <v>1</v>
      </c>
      <c r="BU1056">
        <v>1</v>
      </c>
      <c r="BV1056">
        <v>1</v>
      </c>
      <c r="BW1056">
        <v>1</v>
      </c>
      <c r="BX1056">
        <v>1</v>
      </c>
      <c r="BY1056" t="s">
        <v>3</v>
      </c>
      <c r="BZ1056">
        <v>70</v>
      </c>
      <c r="CA1056">
        <v>10</v>
      </c>
      <c r="CB1056" t="s">
        <v>3</v>
      </c>
      <c r="CE1056">
        <v>0</v>
      </c>
      <c r="CF1056">
        <v>0</v>
      </c>
      <c r="CG1056">
        <v>0</v>
      </c>
      <c r="CM1056">
        <v>0</v>
      </c>
      <c r="CN1056" t="s">
        <v>3</v>
      </c>
      <c r="CO1056">
        <v>0</v>
      </c>
      <c r="CP1056">
        <f>(P1056+Q1056+S1056)</f>
        <v>73292.72</v>
      </c>
      <c r="CQ1056">
        <f>(AC1056*BC1056*AW1056)</f>
        <v>0.24</v>
      </c>
      <c r="CR1056">
        <f>((((ET1056)*BB1056-(EU1056)*BS1056)+AE1056*BS1056)*AV1056)</f>
        <v>0</v>
      </c>
      <c r="CS1056">
        <f>(AE1056*BS1056*AV1056)</f>
        <v>0</v>
      </c>
      <c r="CT1056">
        <f>(AF1056*BA1056*AV1056)</f>
        <v>796.42</v>
      </c>
      <c r="CU1056">
        <f>AG1056</f>
        <v>0</v>
      </c>
      <c r="CV1056">
        <f>(AH1056*AV1056)</f>
        <v>1.59</v>
      </c>
      <c r="CW1056">
        <f t="shared" si="662"/>
        <v>0</v>
      </c>
      <c r="CX1056">
        <f t="shared" si="662"/>
        <v>0</v>
      </c>
      <c r="CY1056">
        <f>((S1056*BZ1056)/100)</f>
        <v>51289.447999999997</v>
      </c>
      <c r="CZ1056">
        <f>((S1056*CA1056)/100)</f>
        <v>7327.0640000000003</v>
      </c>
      <c r="DC1056" t="s">
        <v>3</v>
      </c>
      <c r="DD1056" t="s">
        <v>3</v>
      </c>
      <c r="DE1056" t="s">
        <v>3</v>
      </c>
      <c r="DF1056" t="s">
        <v>3</v>
      </c>
      <c r="DG1056" t="s">
        <v>3</v>
      </c>
      <c r="DH1056" t="s">
        <v>3</v>
      </c>
      <c r="DI1056" t="s">
        <v>3</v>
      </c>
      <c r="DJ1056" t="s">
        <v>3</v>
      </c>
      <c r="DK1056" t="s">
        <v>3</v>
      </c>
      <c r="DL1056" t="s">
        <v>3</v>
      </c>
      <c r="DM1056" t="s">
        <v>3</v>
      </c>
      <c r="DN1056">
        <v>0</v>
      </c>
      <c r="DO1056">
        <v>0</v>
      </c>
      <c r="DP1056">
        <v>1</v>
      </c>
      <c r="DQ1056">
        <v>1</v>
      </c>
      <c r="DU1056">
        <v>16987630</v>
      </c>
      <c r="DV1056" t="s">
        <v>21</v>
      </c>
      <c r="DW1056" t="s">
        <v>21</v>
      </c>
      <c r="DX1056">
        <v>1</v>
      </c>
      <c r="DZ1056" t="s">
        <v>3</v>
      </c>
      <c r="EA1056" t="s">
        <v>3</v>
      </c>
      <c r="EB1056" t="s">
        <v>3</v>
      </c>
      <c r="EC1056" t="s">
        <v>3</v>
      </c>
      <c r="EE1056">
        <v>1306206291</v>
      </c>
      <c r="EF1056">
        <v>1</v>
      </c>
      <c r="EG1056" t="s">
        <v>23</v>
      </c>
      <c r="EH1056">
        <v>0</v>
      </c>
      <c r="EI1056" t="s">
        <v>3</v>
      </c>
      <c r="EJ1056">
        <v>4</v>
      </c>
      <c r="EK1056">
        <v>0</v>
      </c>
      <c r="EL1056" t="s">
        <v>24</v>
      </c>
      <c r="EM1056" t="s">
        <v>25</v>
      </c>
      <c r="EO1056" t="s">
        <v>3</v>
      </c>
      <c r="EQ1056">
        <v>0</v>
      </c>
      <c r="ER1056">
        <v>796.66</v>
      </c>
      <c r="ES1056">
        <v>0.24</v>
      </c>
      <c r="ET1056">
        <v>0</v>
      </c>
      <c r="EU1056">
        <v>0</v>
      </c>
      <c r="EV1056">
        <v>796.42</v>
      </c>
      <c r="EW1056">
        <v>1.59</v>
      </c>
      <c r="EX1056">
        <v>0</v>
      </c>
      <c r="EY1056">
        <v>0</v>
      </c>
      <c r="FQ1056">
        <v>0</v>
      </c>
      <c r="FR1056">
        <f>ROUND(IF(BI1056=3,GM1056,0),2)</f>
        <v>0</v>
      </c>
      <c r="FS1056">
        <v>0</v>
      </c>
      <c r="FX1056">
        <v>70</v>
      </c>
      <c r="FY1056">
        <v>10</v>
      </c>
      <c r="GA1056" t="s">
        <v>3</v>
      </c>
      <c r="GD1056">
        <v>0</v>
      </c>
      <c r="GF1056">
        <v>1214919880</v>
      </c>
      <c r="GG1056">
        <v>2</v>
      </c>
      <c r="GH1056">
        <v>1</v>
      </c>
      <c r="GI1056">
        <v>-2</v>
      </c>
      <c r="GJ1056">
        <v>0</v>
      </c>
      <c r="GK1056">
        <f>ROUND(R1056*(R12)/100,2)</f>
        <v>0</v>
      </c>
      <c r="GL1056">
        <f>ROUND(IF(AND(BH1056=3,BI1056=3,FS1056&lt;&gt;0),P1056,0),2)</f>
        <v>0</v>
      </c>
      <c r="GM1056">
        <f>ROUND(O1056+X1056+Y1056+GK1056,2)+GX1056</f>
        <v>131909.23000000001</v>
      </c>
      <c r="GN1056">
        <f>IF(OR(BI1056=0,BI1056=1),ROUND(O1056+X1056+Y1056+GK1056,2),0)</f>
        <v>0</v>
      </c>
      <c r="GO1056">
        <f>IF(BI1056=2,ROUND(O1056+X1056+Y1056+GK1056,2),0)</f>
        <v>0</v>
      </c>
      <c r="GP1056">
        <f>IF(BI1056=4,ROUND(O1056+X1056+Y1056+GK1056,2)+GX1056,0)</f>
        <v>131909.23000000001</v>
      </c>
      <c r="GR1056">
        <v>0</v>
      </c>
      <c r="GS1056">
        <v>3</v>
      </c>
      <c r="GT1056">
        <v>0</v>
      </c>
      <c r="GU1056" t="s">
        <v>3</v>
      </c>
      <c r="GV1056">
        <f>ROUND((GT1056),6)</f>
        <v>0</v>
      </c>
      <c r="GW1056">
        <v>1</v>
      </c>
      <c r="GX1056">
        <f>ROUND(HC1056*I1056,2)</f>
        <v>0</v>
      </c>
      <c r="HA1056">
        <v>0</v>
      </c>
      <c r="HB1056">
        <v>0</v>
      </c>
      <c r="HC1056">
        <f>GV1056*GW1056</f>
        <v>0</v>
      </c>
      <c r="HE1056" t="s">
        <v>3</v>
      </c>
      <c r="HF1056" t="s">
        <v>3</v>
      </c>
      <c r="HM1056" t="s">
        <v>3</v>
      </c>
      <c r="HN1056" t="s">
        <v>3</v>
      </c>
      <c r="HO1056" t="s">
        <v>3</v>
      </c>
      <c r="HP1056" t="s">
        <v>3</v>
      </c>
      <c r="HQ1056" t="s">
        <v>3</v>
      </c>
      <c r="IK1056">
        <v>0</v>
      </c>
    </row>
    <row r="1058" spans="1:206" x14ac:dyDescent="0.2">
      <c r="A1058" s="2">
        <v>51</v>
      </c>
      <c r="B1058" s="2">
        <f>B1050</f>
        <v>1</v>
      </c>
      <c r="C1058" s="2">
        <f>A1050</f>
        <v>5</v>
      </c>
      <c r="D1058" s="2">
        <f>ROW(A1050)</f>
        <v>1050</v>
      </c>
      <c r="E1058" s="2"/>
      <c r="F1058" s="2" t="str">
        <f>IF(F1050&lt;&gt;"",F1050,"")</f>
        <v>Новый подраздел</v>
      </c>
      <c r="G1058" s="2" t="str">
        <f>IF(G1050&lt;&gt;"",G1050,"")</f>
        <v>Отопление</v>
      </c>
      <c r="H1058" s="2">
        <v>0</v>
      </c>
      <c r="I1058" s="2"/>
      <c r="J1058" s="2"/>
      <c r="K1058" s="2"/>
      <c r="L1058" s="2"/>
      <c r="M1058" s="2"/>
      <c r="N1058" s="2"/>
      <c r="O1058" s="2">
        <f t="shared" ref="O1058:T1058" si="663">ROUND(AB1058,2)</f>
        <v>218045.74</v>
      </c>
      <c r="P1058" s="2">
        <f t="shared" si="663"/>
        <v>2190.7399999999998</v>
      </c>
      <c r="Q1058" s="2">
        <f t="shared" si="663"/>
        <v>161.87</v>
      </c>
      <c r="R1058" s="2">
        <f t="shared" si="663"/>
        <v>0.86</v>
      </c>
      <c r="S1058" s="2">
        <f t="shared" si="663"/>
        <v>215693.13</v>
      </c>
      <c r="T1058" s="2">
        <f t="shared" si="663"/>
        <v>0</v>
      </c>
      <c r="U1058" s="2">
        <f>AH1058</f>
        <v>426.28640000000007</v>
      </c>
      <c r="V1058" s="2">
        <f>AI1058</f>
        <v>0</v>
      </c>
      <c r="W1058" s="2">
        <f>ROUND(AJ1058,2)</f>
        <v>0</v>
      </c>
      <c r="X1058" s="2">
        <f>ROUND(AK1058,2)</f>
        <v>150985.19</v>
      </c>
      <c r="Y1058" s="2">
        <f>ROUND(AL1058,2)</f>
        <v>21569.31</v>
      </c>
      <c r="Z1058" s="2"/>
      <c r="AA1058" s="2"/>
      <c r="AB1058" s="2">
        <f>ROUND(SUMIF(AA1054:AA1056,"=1423013546",O1054:O1056),2)</f>
        <v>218045.74</v>
      </c>
      <c r="AC1058" s="2">
        <f>ROUND(SUMIF(AA1054:AA1056,"=1423013546",P1054:P1056),2)</f>
        <v>2190.7399999999998</v>
      </c>
      <c r="AD1058" s="2">
        <f>ROUND(SUMIF(AA1054:AA1056,"=1423013546",Q1054:Q1056),2)</f>
        <v>161.87</v>
      </c>
      <c r="AE1058" s="2">
        <f>ROUND(SUMIF(AA1054:AA1056,"=1423013546",R1054:R1056),2)</f>
        <v>0.86</v>
      </c>
      <c r="AF1058" s="2">
        <f>ROUND(SUMIF(AA1054:AA1056,"=1423013546",S1054:S1056),2)</f>
        <v>215693.13</v>
      </c>
      <c r="AG1058" s="2">
        <f>ROUND(SUMIF(AA1054:AA1056,"=1423013546",T1054:T1056),2)</f>
        <v>0</v>
      </c>
      <c r="AH1058" s="2">
        <f>SUMIF(AA1054:AA1056,"=1423013546",U1054:U1056)</f>
        <v>426.28640000000007</v>
      </c>
      <c r="AI1058" s="2">
        <f>SUMIF(AA1054:AA1056,"=1423013546",V1054:V1056)</f>
        <v>0</v>
      </c>
      <c r="AJ1058" s="2">
        <f>ROUND(SUMIF(AA1054:AA1056,"=1423013546",W1054:W1056),2)</f>
        <v>0</v>
      </c>
      <c r="AK1058" s="2">
        <f>ROUND(SUMIF(AA1054:AA1056,"=1423013546",X1054:X1056),2)</f>
        <v>150985.19</v>
      </c>
      <c r="AL1058" s="2">
        <f>ROUND(SUMIF(AA1054:AA1056,"=1423013546",Y1054:Y1056),2)</f>
        <v>21569.31</v>
      </c>
      <c r="AM1058" s="2"/>
      <c r="AN1058" s="2"/>
      <c r="AO1058" s="2">
        <f t="shared" ref="AO1058:BD1058" si="664">ROUND(BX1058,2)</f>
        <v>0</v>
      </c>
      <c r="AP1058" s="2">
        <f t="shared" si="664"/>
        <v>0</v>
      </c>
      <c r="AQ1058" s="2">
        <f t="shared" si="664"/>
        <v>0</v>
      </c>
      <c r="AR1058" s="2">
        <f t="shared" si="664"/>
        <v>390601.62</v>
      </c>
      <c r="AS1058" s="2">
        <f t="shared" si="664"/>
        <v>0</v>
      </c>
      <c r="AT1058" s="2">
        <f t="shared" si="664"/>
        <v>0</v>
      </c>
      <c r="AU1058" s="2">
        <f t="shared" si="664"/>
        <v>390601.62</v>
      </c>
      <c r="AV1058" s="2">
        <f t="shared" si="664"/>
        <v>2190.7399999999998</v>
      </c>
      <c r="AW1058" s="2">
        <f t="shared" si="664"/>
        <v>2190.7399999999998</v>
      </c>
      <c r="AX1058" s="2">
        <f t="shared" si="664"/>
        <v>0</v>
      </c>
      <c r="AY1058" s="2">
        <f t="shared" si="664"/>
        <v>2190.7399999999998</v>
      </c>
      <c r="AZ1058" s="2">
        <f t="shared" si="664"/>
        <v>0</v>
      </c>
      <c r="BA1058" s="2">
        <f t="shared" si="664"/>
        <v>0</v>
      </c>
      <c r="BB1058" s="2">
        <f t="shared" si="664"/>
        <v>0</v>
      </c>
      <c r="BC1058" s="2">
        <f t="shared" si="664"/>
        <v>0</v>
      </c>
      <c r="BD1058" s="2">
        <f t="shared" si="664"/>
        <v>0</v>
      </c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  <c r="BV1058" s="2"/>
      <c r="BW1058" s="2"/>
      <c r="BX1058" s="2">
        <f>ROUND(SUMIF(AA1054:AA1056,"=1423013546",FQ1054:FQ1056),2)</f>
        <v>0</v>
      </c>
      <c r="BY1058" s="2">
        <f>ROUND(SUMIF(AA1054:AA1056,"=1423013546",FR1054:FR1056),2)</f>
        <v>0</v>
      </c>
      <c r="BZ1058" s="2">
        <f>ROUND(SUMIF(AA1054:AA1056,"=1423013546",GL1054:GL1056),2)</f>
        <v>0</v>
      </c>
      <c r="CA1058" s="2">
        <f>ROUND(SUMIF(AA1054:AA1056,"=1423013546",GM1054:GM1056),2)</f>
        <v>390601.62</v>
      </c>
      <c r="CB1058" s="2">
        <f>ROUND(SUMIF(AA1054:AA1056,"=1423013546",GN1054:GN1056),2)</f>
        <v>0</v>
      </c>
      <c r="CC1058" s="2">
        <f>ROUND(SUMIF(AA1054:AA1056,"=1423013546",GO1054:GO1056),2)</f>
        <v>0</v>
      </c>
      <c r="CD1058" s="2">
        <f>ROUND(SUMIF(AA1054:AA1056,"=1423013546",GP1054:GP1056),2)</f>
        <v>390601.62</v>
      </c>
      <c r="CE1058" s="2">
        <f>AC1058-BX1058</f>
        <v>2190.7399999999998</v>
      </c>
      <c r="CF1058" s="2">
        <f>AC1058-BY1058</f>
        <v>2190.7399999999998</v>
      </c>
      <c r="CG1058" s="2">
        <f>BX1058-BZ1058</f>
        <v>0</v>
      </c>
      <c r="CH1058" s="2">
        <f>AC1058-BX1058-BY1058+BZ1058</f>
        <v>2190.7399999999998</v>
      </c>
      <c r="CI1058" s="2">
        <f>BY1058-BZ1058</f>
        <v>0</v>
      </c>
      <c r="CJ1058" s="2">
        <f>ROUND(SUMIF(AA1054:AA1056,"=1423013546",GX1054:GX1056),2)</f>
        <v>0</v>
      </c>
      <c r="CK1058" s="2">
        <f>ROUND(SUMIF(AA1054:AA1056,"=1423013546",GY1054:GY1056),2)</f>
        <v>0</v>
      </c>
      <c r="CL1058" s="2">
        <f>ROUND(SUMIF(AA1054:AA1056,"=1423013546",GZ1054:GZ1056),2)</f>
        <v>0</v>
      </c>
      <c r="CM1058" s="2">
        <f>ROUND(SUMIF(AA1054:AA1056,"=1423013546",HD1054:HD1056),2)</f>
        <v>0</v>
      </c>
      <c r="CN1058" s="2"/>
      <c r="CO1058" s="2"/>
      <c r="CP1058" s="2"/>
      <c r="CQ1058" s="2"/>
      <c r="CR1058" s="2"/>
      <c r="CS1058" s="2"/>
      <c r="CT1058" s="2"/>
      <c r="CU1058" s="2"/>
      <c r="CV1058" s="2"/>
      <c r="CW1058" s="2"/>
      <c r="CX1058" s="2"/>
      <c r="CY1058" s="2"/>
      <c r="CZ1058" s="2"/>
      <c r="DA1058" s="2"/>
      <c r="DB1058" s="2"/>
      <c r="DC1058" s="2"/>
      <c r="DD1058" s="2"/>
      <c r="DE1058" s="2"/>
      <c r="DF1058" s="2"/>
      <c r="DG1058" s="3"/>
      <c r="DH1058" s="3"/>
      <c r="DI1058" s="3"/>
      <c r="DJ1058" s="3"/>
      <c r="DK1058" s="3"/>
      <c r="DL1058" s="3"/>
      <c r="DM1058" s="3"/>
      <c r="DN1058" s="3"/>
      <c r="DO1058" s="3"/>
      <c r="DP1058" s="3"/>
      <c r="DQ1058" s="3"/>
      <c r="DR1058" s="3"/>
      <c r="DS1058" s="3"/>
      <c r="DT1058" s="3"/>
      <c r="DU1058" s="3"/>
      <c r="DV1058" s="3"/>
      <c r="DW1058" s="3"/>
      <c r="DX1058" s="3"/>
      <c r="DY1058" s="3"/>
      <c r="DZ1058" s="3"/>
      <c r="EA1058" s="3"/>
      <c r="EB1058" s="3"/>
      <c r="EC1058" s="3"/>
      <c r="ED1058" s="3"/>
      <c r="EE1058" s="3"/>
      <c r="EF1058" s="3"/>
      <c r="EG1058" s="3"/>
      <c r="EH1058" s="3"/>
      <c r="EI1058" s="3"/>
      <c r="EJ1058" s="3"/>
      <c r="EK1058" s="3"/>
      <c r="EL1058" s="3"/>
      <c r="EM1058" s="3"/>
      <c r="EN1058" s="3"/>
      <c r="EO1058" s="3"/>
      <c r="EP1058" s="3"/>
      <c r="EQ1058" s="3"/>
      <c r="ER1058" s="3"/>
      <c r="ES1058" s="3"/>
      <c r="ET1058" s="3"/>
      <c r="EU1058" s="3"/>
      <c r="EV1058" s="3"/>
      <c r="EW1058" s="3"/>
      <c r="EX1058" s="3"/>
      <c r="EY1058" s="3"/>
      <c r="EZ1058" s="3"/>
      <c r="FA1058" s="3"/>
      <c r="FB1058" s="3"/>
      <c r="FC1058" s="3"/>
      <c r="FD1058" s="3"/>
      <c r="FE1058" s="3"/>
      <c r="FF1058" s="3"/>
      <c r="FG1058" s="3"/>
      <c r="FH1058" s="3"/>
      <c r="FI1058" s="3"/>
      <c r="FJ1058" s="3"/>
      <c r="FK1058" s="3"/>
      <c r="FL1058" s="3"/>
      <c r="FM1058" s="3"/>
      <c r="FN1058" s="3"/>
      <c r="FO1058" s="3"/>
      <c r="FP1058" s="3"/>
      <c r="FQ1058" s="3"/>
      <c r="FR1058" s="3"/>
      <c r="FS1058" s="3"/>
      <c r="FT1058" s="3"/>
      <c r="FU1058" s="3"/>
      <c r="FV1058" s="3"/>
      <c r="FW1058" s="3"/>
      <c r="FX1058" s="3"/>
      <c r="FY1058" s="3"/>
      <c r="FZ1058" s="3"/>
      <c r="GA1058" s="3"/>
      <c r="GB1058" s="3"/>
      <c r="GC1058" s="3"/>
      <c r="GD1058" s="3"/>
      <c r="GE1058" s="3"/>
      <c r="GF1058" s="3"/>
      <c r="GG1058" s="3"/>
      <c r="GH1058" s="3"/>
      <c r="GI1058" s="3"/>
      <c r="GJ1058" s="3"/>
      <c r="GK1058" s="3"/>
      <c r="GL1058" s="3"/>
      <c r="GM1058" s="3"/>
      <c r="GN1058" s="3"/>
      <c r="GO1058" s="3"/>
      <c r="GP1058" s="3"/>
      <c r="GQ1058" s="3"/>
      <c r="GR1058" s="3"/>
      <c r="GS1058" s="3"/>
      <c r="GT1058" s="3"/>
      <c r="GU1058" s="3"/>
      <c r="GV1058" s="3"/>
      <c r="GW1058" s="3"/>
      <c r="GX1058" s="3">
        <v>0</v>
      </c>
    </row>
    <row r="1060" spans="1:206" x14ac:dyDescent="0.2">
      <c r="A1060" s="4">
        <v>50</v>
      </c>
      <c r="B1060" s="4">
        <v>0</v>
      </c>
      <c r="C1060" s="4">
        <v>0</v>
      </c>
      <c r="D1060" s="4">
        <v>1</v>
      </c>
      <c r="E1060" s="4">
        <v>201</v>
      </c>
      <c r="F1060" s="4">
        <f>ROUND(Source!O1058,O1060)</f>
        <v>218045.74</v>
      </c>
      <c r="G1060" s="4" t="s">
        <v>66</v>
      </c>
      <c r="H1060" s="4" t="s">
        <v>67</v>
      </c>
      <c r="I1060" s="4"/>
      <c r="J1060" s="4"/>
      <c r="K1060" s="4">
        <v>201</v>
      </c>
      <c r="L1060" s="4">
        <v>1</v>
      </c>
      <c r="M1060" s="4">
        <v>3</v>
      </c>
      <c r="N1060" s="4" t="s">
        <v>3</v>
      </c>
      <c r="O1060" s="4">
        <v>2</v>
      </c>
      <c r="P1060" s="4"/>
      <c r="Q1060" s="4"/>
      <c r="R1060" s="4"/>
      <c r="S1060" s="4"/>
      <c r="T1060" s="4"/>
      <c r="U1060" s="4"/>
      <c r="V1060" s="4"/>
      <c r="W1060" s="4">
        <v>218045.74</v>
      </c>
      <c r="X1060" s="4">
        <v>1</v>
      </c>
      <c r="Y1060" s="4">
        <v>218045.74</v>
      </c>
      <c r="Z1060" s="4"/>
      <c r="AA1060" s="4"/>
      <c r="AB1060" s="4"/>
    </row>
    <row r="1061" spans="1:206" x14ac:dyDescent="0.2">
      <c r="A1061" s="4">
        <v>50</v>
      </c>
      <c r="B1061" s="4">
        <v>0</v>
      </c>
      <c r="C1061" s="4">
        <v>0</v>
      </c>
      <c r="D1061" s="4">
        <v>1</v>
      </c>
      <c r="E1061" s="4">
        <v>202</v>
      </c>
      <c r="F1061" s="4">
        <f>ROUND(Source!P1058,O1061)</f>
        <v>2190.7399999999998</v>
      </c>
      <c r="G1061" s="4" t="s">
        <v>68</v>
      </c>
      <c r="H1061" s="4" t="s">
        <v>69</v>
      </c>
      <c r="I1061" s="4"/>
      <c r="J1061" s="4"/>
      <c r="K1061" s="4">
        <v>202</v>
      </c>
      <c r="L1061" s="4">
        <v>2</v>
      </c>
      <c r="M1061" s="4">
        <v>3</v>
      </c>
      <c r="N1061" s="4" t="s">
        <v>3</v>
      </c>
      <c r="O1061" s="4">
        <v>2</v>
      </c>
      <c r="P1061" s="4"/>
      <c r="Q1061" s="4"/>
      <c r="R1061" s="4"/>
      <c r="S1061" s="4"/>
      <c r="T1061" s="4"/>
      <c r="U1061" s="4"/>
      <c r="V1061" s="4"/>
      <c r="W1061" s="4">
        <v>2190.7399999999998</v>
      </c>
      <c r="X1061" s="4">
        <v>1</v>
      </c>
      <c r="Y1061" s="4">
        <v>2190.7399999999998</v>
      </c>
      <c r="Z1061" s="4"/>
      <c r="AA1061" s="4"/>
      <c r="AB1061" s="4"/>
    </row>
    <row r="1062" spans="1:206" x14ac:dyDescent="0.2">
      <c r="A1062" s="4">
        <v>50</v>
      </c>
      <c r="B1062" s="4">
        <v>0</v>
      </c>
      <c r="C1062" s="4">
        <v>0</v>
      </c>
      <c r="D1062" s="4">
        <v>1</v>
      </c>
      <c r="E1062" s="4">
        <v>222</v>
      </c>
      <c r="F1062" s="4">
        <f>ROUND(Source!AO1058,O1062)</f>
        <v>0</v>
      </c>
      <c r="G1062" s="4" t="s">
        <v>70</v>
      </c>
      <c r="H1062" s="4" t="s">
        <v>71</v>
      </c>
      <c r="I1062" s="4"/>
      <c r="J1062" s="4"/>
      <c r="K1062" s="4">
        <v>222</v>
      </c>
      <c r="L1062" s="4">
        <v>3</v>
      </c>
      <c r="M1062" s="4">
        <v>3</v>
      </c>
      <c r="N1062" s="4" t="s">
        <v>3</v>
      </c>
      <c r="O1062" s="4">
        <v>2</v>
      </c>
      <c r="P1062" s="4"/>
      <c r="Q1062" s="4"/>
      <c r="R1062" s="4"/>
      <c r="S1062" s="4"/>
      <c r="T1062" s="4"/>
      <c r="U1062" s="4"/>
      <c r="V1062" s="4"/>
      <c r="W1062" s="4">
        <v>0</v>
      </c>
      <c r="X1062" s="4">
        <v>1</v>
      </c>
      <c r="Y1062" s="4">
        <v>0</v>
      </c>
      <c r="Z1062" s="4"/>
      <c r="AA1062" s="4"/>
      <c r="AB1062" s="4"/>
    </row>
    <row r="1063" spans="1:206" x14ac:dyDescent="0.2">
      <c r="A1063" s="4">
        <v>50</v>
      </c>
      <c r="B1063" s="4">
        <v>0</v>
      </c>
      <c r="C1063" s="4">
        <v>0</v>
      </c>
      <c r="D1063" s="4">
        <v>1</v>
      </c>
      <c r="E1063" s="4">
        <v>225</v>
      </c>
      <c r="F1063" s="4">
        <f>ROUND(Source!AV1058,O1063)</f>
        <v>2190.7399999999998</v>
      </c>
      <c r="G1063" s="4" t="s">
        <v>72</v>
      </c>
      <c r="H1063" s="4" t="s">
        <v>73</v>
      </c>
      <c r="I1063" s="4"/>
      <c r="J1063" s="4"/>
      <c r="K1063" s="4">
        <v>225</v>
      </c>
      <c r="L1063" s="4">
        <v>4</v>
      </c>
      <c r="M1063" s="4">
        <v>3</v>
      </c>
      <c r="N1063" s="4" t="s">
        <v>3</v>
      </c>
      <c r="O1063" s="4">
        <v>2</v>
      </c>
      <c r="P1063" s="4"/>
      <c r="Q1063" s="4"/>
      <c r="R1063" s="4"/>
      <c r="S1063" s="4"/>
      <c r="T1063" s="4"/>
      <c r="U1063" s="4"/>
      <c r="V1063" s="4"/>
      <c r="W1063" s="4">
        <v>2190.7399999999998</v>
      </c>
      <c r="X1063" s="4">
        <v>1</v>
      </c>
      <c r="Y1063" s="4">
        <v>2190.7399999999998</v>
      </c>
      <c r="Z1063" s="4"/>
      <c r="AA1063" s="4"/>
      <c r="AB1063" s="4"/>
    </row>
    <row r="1064" spans="1:206" x14ac:dyDescent="0.2">
      <c r="A1064" s="4">
        <v>50</v>
      </c>
      <c r="B1064" s="4">
        <v>0</v>
      </c>
      <c r="C1064" s="4">
        <v>0</v>
      </c>
      <c r="D1064" s="4">
        <v>1</v>
      </c>
      <c r="E1064" s="4">
        <v>226</v>
      </c>
      <c r="F1064" s="4">
        <f>ROUND(Source!AW1058,O1064)</f>
        <v>2190.7399999999998</v>
      </c>
      <c r="G1064" s="4" t="s">
        <v>74</v>
      </c>
      <c r="H1064" s="4" t="s">
        <v>75</v>
      </c>
      <c r="I1064" s="4"/>
      <c r="J1064" s="4"/>
      <c r="K1064" s="4">
        <v>226</v>
      </c>
      <c r="L1064" s="4">
        <v>5</v>
      </c>
      <c r="M1064" s="4">
        <v>3</v>
      </c>
      <c r="N1064" s="4" t="s">
        <v>3</v>
      </c>
      <c r="O1064" s="4">
        <v>2</v>
      </c>
      <c r="P1064" s="4"/>
      <c r="Q1064" s="4"/>
      <c r="R1064" s="4"/>
      <c r="S1064" s="4"/>
      <c r="T1064" s="4"/>
      <c r="U1064" s="4"/>
      <c r="V1064" s="4"/>
      <c r="W1064" s="4">
        <v>2190.7399999999998</v>
      </c>
      <c r="X1064" s="4">
        <v>1</v>
      </c>
      <c r="Y1064" s="4">
        <v>2190.7399999999998</v>
      </c>
      <c r="Z1064" s="4"/>
      <c r="AA1064" s="4"/>
      <c r="AB1064" s="4"/>
    </row>
    <row r="1065" spans="1:206" x14ac:dyDescent="0.2">
      <c r="A1065" s="4">
        <v>50</v>
      </c>
      <c r="B1065" s="4">
        <v>0</v>
      </c>
      <c r="C1065" s="4">
        <v>0</v>
      </c>
      <c r="D1065" s="4">
        <v>1</v>
      </c>
      <c r="E1065" s="4">
        <v>227</v>
      </c>
      <c r="F1065" s="4">
        <f>ROUND(Source!AX1058,O1065)</f>
        <v>0</v>
      </c>
      <c r="G1065" s="4" t="s">
        <v>76</v>
      </c>
      <c r="H1065" s="4" t="s">
        <v>77</v>
      </c>
      <c r="I1065" s="4"/>
      <c r="J1065" s="4"/>
      <c r="K1065" s="4">
        <v>227</v>
      </c>
      <c r="L1065" s="4">
        <v>6</v>
      </c>
      <c r="M1065" s="4">
        <v>3</v>
      </c>
      <c r="N1065" s="4" t="s">
        <v>3</v>
      </c>
      <c r="O1065" s="4">
        <v>2</v>
      </c>
      <c r="P1065" s="4"/>
      <c r="Q1065" s="4"/>
      <c r="R1065" s="4"/>
      <c r="S1065" s="4"/>
      <c r="T1065" s="4"/>
      <c r="U1065" s="4"/>
      <c r="V1065" s="4"/>
      <c r="W1065" s="4">
        <v>0</v>
      </c>
      <c r="X1065" s="4">
        <v>1</v>
      </c>
      <c r="Y1065" s="4">
        <v>0</v>
      </c>
      <c r="Z1065" s="4"/>
      <c r="AA1065" s="4"/>
      <c r="AB1065" s="4"/>
    </row>
    <row r="1066" spans="1:206" x14ac:dyDescent="0.2">
      <c r="A1066" s="4">
        <v>50</v>
      </c>
      <c r="B1066" s="4">
        <v>0</v>
      </c>
      <c r="C1066" s="4">
        <v>0</v>
      </c>
      <c r="D1066" s="4">
        <v>1</v>
      </c>
      <c r="E1066" s="4">
        <v>228</v>
      </c>
      <c r="F1066" s="4">
        <f>ROUND(Source!AY1058,O1066)</f>
        <v>2190.7399999999998</v>
      </c>
      <c r="G1066" s="4" t="s">
        <v>78</v>
      </c>
      <c r="H1066" s="4" t="s">
        <v>79</v>
      </c>
      <c r="I1066" s="4"/>
      <c r="J1066" s="4"/>
      <c r="K1066" s="4">
        <v>228</v>
      </c>
      <c r="L1066" s="4">
        <v>7</v>
      </c>
      <c r="M1066" s="4">
        <v>3</v>
      </c>
      <c r="N1066" s="4" t="s">
        <v>3</v>
      </c>
      <c r="O1066" s="4">
        <v>2</v>
      </c>
      <c r="P1066" s="4"/>
      <c r="Q1066" s="4"/>
      <c r="R1066" s="4"/>
      <c r="S1066" s="4"/>
      <c r="T1066" s="4"/>
      <c r="U1066" s="4"/>
      <c r="V1066" s="4"/>
      <c r="W1066" s="4">
        <v>2190.7399999999998</v>
      </c>
      <c r="X1066" s="4">
        <v>1</v>
      </c>
      <c r="Y1066" s="4">
        <v>2190.7399999999998</v>
      </c>
      <c r="Z1066" s="4"/>
      <c r="AA1066" s="4"/>
      <c r="AB1066" s="4"/>
    </row>
    <row r="1067" spans="1:206" x14ac:dyDescent="0.2">
      <c r="A1067" s="4">
        <v>50</v>
      </c>
      <c r="B1067" s="4">
        <v>0</v>
      </c>
      <c r="C1067" s="4">
        <v>0</v>
      </c>
      <c r="D1067" s="4">
        <v>1</v>
      </c>
      <c r="E1067" s="4">
        <v>216</v>
      </c>
      <c r="F1067" s="4">
        <f>ROUND(Source!AP1058,O1067)</f>
        <v>0</v>
      </c>
      <c r="G1067" s="4" t="s">
        <v>80</v>
      </c>
      <c r="H1067" s="4" t="s">
        <v>81</v>
      </c>
      <c r="I1067" s="4"/>
      <c r="J1067" s="4"/>
      <c r="K1067" s="4">
        <v>216</v>
      </c>
      <c r="L1067" s="4">
        <v>8</v>
      </c>
      <c r="M1067" s="4">
        <v>3</v>
      </c>
      <c r="N1067" s="4" t="s">
        <v>3</v>
      </c>
      <c r="O1067" s="4">
        <v>2</v>
      </c>
      <c r="P1067" s="4"/>
      <c r="Q1067" s="4"/>
      <c r="R1067" s="4"/>
      <c r="S1067" s="4"/>
      <c r="T1067" s="4"/>
      <c r="U1067" s="4"/>
      <c r="V1067" s="4"/>
      <c r="W1067" s="4">
        <v>0</v>
      </c>
      <c r="X1067" s="4">
        <v>1</v>
      </c>
      <c r="Y1067" s="4">
        <v>0</v>
      </c>
      <c r="Z1067" s="4"/>
      <c r="AA1067" s="4"/>
      <c r="AB1067" s="4"/>
    </row>
    <row r="1068" spans="1:206" x14ac:dyDescent="0.2">
      <c r="A1068" s="4">
        <v>50</v>
      </c>
      <c r="B1068" s="4">
        <v>0</v>
      </c>
      <c r="C1068" s="4">
        <v>0</v>
      </c>
      <c r="D1068" s="4">
        <v>1</v>
      </c>
      <c r="E1068" s="4">
        <v>223</v>
      </c>
      <c r="F1068" s="4">
        <f>ROUND(Source!AQ1058,O1068)</f>
        <v>0</v>
      </c>
      <c r="G1068" s="4" t="s">
        <v>82</v>
      </c>
      <c r="H1068" s="4" t="s">
        <v>83</v>
      </c>
      <c r="I1068" s="4"/>
      <c r="J1068" s="4"/>
      <c r="K1068" s="4">
        <v>223</v>
      </c>
      <c r="L1068" s="4">
        <v>9</v>
      </c>
      <c r="M1068" s="4">
        <v>3</v>
      </c>
      <c r="N1068" s="4" t="s">
        <v>3</v>
      </c>
      <c r="O1068" s="4">
        <v>2</v>
      </c>
      <c r="P1068" s="4"/>
      <c r="Q1068" s="4"/>
      <c r="R1068" s="4"/>
      <c r="S1068" s="4"/>
      <c r="T1068" s="4"/>
      <c r="U1068" s="4"/>
      <c r="V1068" s="4"/>
      <c r="W1068" s="4">
        <v>0</v>
      </c>
      <c r="X1068" s="4">
        <v>1</v>
      </c>
      <c r="Y1068" s="4">
        <v>0</v>
      </c>
      <c r="Z1068" s="4"/>
      <c r="AA1068" s="4"/>
      <c r="AB1068" s="4"/>
    </row>
    <row r="1069" spans="1:206" x14ac:dyDescent="0.2">
      <c r="A1069" s="4">
        <v>50</v>
      </c>
      <c r="B1069" s="4">
        <v>0</v>
      </c>
      <c r="C1069" s="4">
        <v>0</v>
      </c>
      <c r="D1069" s="4">
        <v>1</v>
      </c>
      <c r="E1069" s="4">
        <v>229</v>
      </c>
      <c r="F1069" s="4">
        <f>ROUND(Source!AZ1058,O1069)</f>
        <v>0</v>
      </c>
      <c r="G1069" s="4" t="s">
        <v>84</v>
      </c>
      <c r="H1069" s="4" t="s">
        <v>85</v>
      </c>
      <c r="I1069" s="4"/>
      <c r="J1069" s="4"/>
      <c r="K1069" s="4">
        <v>229</v>
      </c>
      <c r="L1069" s="4">
        <v>10</v>
      </c>
      <c r="M1069" s="4">
        <v>3</v>
      </c>
      <c r="N1069" s="4" t="s">
        <v>3</v>
      </c>
      <c r="O1069" s="4">
        <v>2</v>
      </c>
      <c r="P1069" s="4"/>
      <c r="Q1069" s="4"/>
      <c r="R1069" s="4"/>
      <c r="S1069" s="4"/>
      <c r="T1069" s="4"/>
      <c r="U1069" s="4"/>
      <c r="V1069" s="4"/>
      <c r="W1069" s="4">
        <v>0</v>
      </c>
      <c r="X1069" s="4">
        <v>1</v>
      </c>
      <c r="Y1069" s="4">
        <v>0</v>
      </c>
      <c r="Z1069" s="4"/>
      <c r="AA1069" s="4"/>
      <c r="AB1069" s="4"/>
    </row>
    <row r="1070" spans="1:206" x14ac:dyDescent="0.2">
      <c r="A1070" s="4">
        <v>50</v>
      </c>
      <c r="B1070" s="4">
        <v>0</v>
      </c>
      <c r="C1070" s="4">
        <v>0</v>
      </c>
      <c r="D1070" s="4">
        <v>1</v>
      </c>
      <c r="E1070" s="4">
        <v>203</v>
      </c>
      <c r="F1070" s="4">
        <f>ROUND(Source!Q1058,O1070)</f>
        <v>161.87</v>
      </c>
      <c r="G1070" s="4" t="s">
        <v>86</v>
      </c>
      <c r="H1070" s="4" t="s">
        <v>87</v>
      </c>
      <c r="I1070" s="4"/>
      <c r="J1070" s="4"/>
      <c r="K1070" s="4">
        <v>203</v>
      </c>
      <c r="L1070" s="4">
        <v>11</v>
      </c>
      <c r="M1070" s="4">
        <v>3</v>
      </c>
      <c r="N1070" s="4" t="s">
        <v>3</v>
      </c>
      <c r="O1070" s="4">
        <v>2</v>
      </c>
      <c r="P1070" s="4"/>
      <c r="Q1070" s="4"/>
      <c r="R1070" s="4"/>
      <c r="S1070" s="4"/>
      <c r="T1070" s="4"/>
      <c r="U1070" s="4"/>
      <c r="V1070" s="4"/>
      <c r="W1070" s="4">
        <v>161.87</v>
      </c>
      <c r="X1070" s="4">
        <v>1</v>
      </c>
      <c r="Y1070" s="4">
        <v>161.87</v>
      </c>
      <c r="Z1070" s="4"/>
      <c r="AA1070" s="4"/>
      <c r="AB1070" s="4"/>
    </row>
    <row r="1071" spans="1:206" x14ac:dyDescent="0.2">
      <c r="A1071" s="4">
        <v>50</v>
      </c>
      <c r="B1071" s="4">
        <v>0</v>
      </c>
      <c r="C1071" s="4">
        <v>0</v>
      </c>
      <c r="D1071" s="4">
        <v>1</v>
      </c>
      <c r="E1071" s="4">
        <v>231</v>
      </c>
      <c r="F1071" s="4">
        <f>ROUND(Source!BB1058,O1071)</f>
        <v>0</v>
      </c>
      <c r="G1071" s="4" t="s">
        <v>88</v>
      </c>
      <c r="H1071" s="4" t="s">
        <v>89</v>
      </c>
      <c r="I1071" s="4"/>
      <c r="J1071" s="4"/>
      <c r="K1071" s="4">
        <v>231</v>
      </c>
      <c r="L1071" s="4">
        <v>12</v>
      </c>
      <c r="M1071" s="4">
        <v>3</v>
      </c>
      <c r="N1071" s="4" t="s">
        <v>3</v>
      </c>
      <c r="O1071" s="4">
        <v>2</v>
      </c>
      <c r="P1071" s="4"/>
      <c r="Q1071" s="4"/>
      <c r="R1071" s="4"/>
      <c r="S1071" s="4"/>
      <c r="T1071" s="4"/>
      <c r="U1071" s="4"/>
      <c r="V1071" s="4"/>
      <c r="W1071" s="4">
        <v>0</v>
      </c>
      <c r="X1071" s="4">
        <v>1</v>
      </c>
      <c r="Y1071" s="4">
        <v>0</v>
      </c>
      <c r="Z1071" s="4"/>
      <c r="AA1071" s="4"/>
      <c r="AB1071" s="4"/>
    </row>
    <row r="1072" spans="1:206" x14ac:dyDescent="0.2">
      <c r="A1072" s="4">
        <v>50</v>
      </c>
      <c r="B1072" s="4">
        <v>0</v>
      </c>
      <c r="C1072" s="4">
        <v>0</v>
      </c>
      <c r="D1072" s="4">
        <v>1</v>
      </c>
      <c r="E1072" s="4">
        <v>204</v>
      </c>
      <c r="F1072" s="4">
        <f>ROUND(Source!R1058,O1072)</f>
        <v>0.86</v>
      </c>
      <c r="G1072" s="4" t="s">
        <v>90</v>
      </c>
      <c r="H1072" s="4" t="s">
        <v>91</v>
      </c>
      <c r="I1072" s="4"/>
      <c r="J1072" s="4"/>
      <c r="K1072" s="4">
        <v>204</v>
      </c>
      <c r="L1072" s="4">
        <v>13</v>
      </c>
      <c r="M1072" s="4">
        <v>3</v>
      </c>
      <c r="N1072" s="4" t="s">
        <v>3</v>
      </c>
      <c r="O1072" s="4">
        <v>2</v>
      </c>
      <c r="P1072" s="4"/>
      <c r="Q1072" s="4"/>
      <c r="R1072" s="4"/>
      <c r="S1072" s="4"/>
      <c r="T1072" s="4"/>
      <c r="U1072" s="4"/>
      <c r="V1072" s="4"/>
      <c r="W1072" s="4">
        <v>0.86</v>
      </c>
      <c r="X1072" s="4">
        <v>1</v>
      </c>
      <c r="Y1072" s="4">
        <v>0.86</v>
      </c>
      <c r="Z1072" s="4"/>
      <c r="AA1072" s="4"/>
      <c r="AB1072" s="4"/>
    </row>
    <row r="1073" spans="1:88" x14ac:dyDescent="0.2">
      <c r="A1073" s="4">
        <v>50</v>
      </c>
      <c r="B1073" s="4">
        <v>0</v>
      </c>
      <c r="C1073" s="4">
        <v>0</v>
      </c>
      <c r="D1073" s="4">
        <v>1</v>
      </c>
      <c r="E1073" s="4">
        <v>205</v>
      </c>
      <c r="F1073" s="4">
        <f>ROUND(Source!S1058,O1073)</f>
        <v>215693.13</v>
      </c>
      <c r="G1073" s="4" t="s">
        <v>92</v>
      </c>
      <c r="H1073" s="4" t="s">
        <v>93</v>
      </c>
      <c r="I1073" s="4"/>
      <c r="J1073" s="4"/>
      <c r="K1073" s="4">
        <v>205</v>
      </c>
      <c r="L1073" s="4">
        <v>14</v>
      </c>
      <c r="M1073" s="4">
        <v>3</v>
      </c>
      <c r="N1073" s="4" t="s">
        <v>3</v>
      </c>
      <c r="O1073" s="4">
        <v>2</v>
      </c>
      <c r="P1073" s="4"/>
      <c r="Q1073" s="4"/>
      <c r="R1073" s="4"/>
      <c r="S1073" s="4"/>
      <c r="T1073" s="4"/>
      <c r="U1073" s="4"/>
      <c r="V1073" s="4"/>
      <c r="W1073" s="4">
        <v>215693.13</v>
      </c>
      <c r="X1073" s="4">
        <v>1</v>
      </c>
      <c r="Y1073" s="4">
        <v>215693.13</v>
      </c>
      <c r="Z1073" s="4"/>
      <c r="AA1073" s="4"/>
      <c r="AB1073" s="4"/>
    </row>
    <row r="1074" spans="1:88" x14ac:dyDescent="0.2">
      <c r="A1074" s="4">
        <v>50</v>
      </c>
      <c r="B1074" s="4">
        <v>0</v>
      </c>
      <c r="C1074" s="4">
        <v>0</v>
      </c>
      <c r="D1074" s="4">
        <v>1</v>
      </c>
      <c r="E1074" s="4">
        <v>232</v>
      </c>
      <c r="F1074" s="4">
        <f>ROUND(Source!BC1058,O1074)</f>
        <v>0</v>
      </c>
      <c r="G1074" s="4" t="s">
        <v>94</v>
      </c>
      <c r="H1074" s="4" t="s">
        <v>95</v>
      </c>
      <c r="I1074" s="4"/>
      <c r="J1074" s="4"/>
      <c r="K1074" s="4">
        <v>232</v>
      </c>
      <c r="L1074" s="4">
        <v>15</v>
      </c>
      <c r="M1074" s="4">
        <v>3</v>
      </c>
      <c r="N1074" s="4" t="s">
        <v>3</v>
      </c>
      <c r="O1074" s="4">
        <v>2</v>
      </c>
      <c r="P1074" s="4"/>
      <c r="Q1074" s="4"/>
      <c r="R1074" s="4"/>
      <c r="S1074" s="4"/>
      <c r="T1074" s="4"/>
      <c r="U1074" s="4"/>
      <c r="V1074" s="4"/>
      <c r="W1074" s="4">
        <v>0</v>
      </c>
      <c r="X1074" s="4">
        <v>1</v>
      </c>
      <c r="Y1074" s="4">
        <v>0</v>
      </c>
      <c r="Z1074" s="4"/>
      <c r="AA1074" s="4"/>
      <c r="AB1074" s="4"/>
    </row>
    <row r="1075" spans="1:88" x14ac:dyDescent="0.2">
      <c r="A1075" s="4">
        <v>50</v>
      </c>
      <c r="B1075" s="4">
        <v>0</v>
      </c>
      <c r="C1075" s="4">
        <v>0</v>
      </c>
      <c r="D1075" s="4">
        <v>1</v>
      </c>
      <c r="E1075" s="4">
        <v>214</v>
      </c>
      <c r="F1075" s="4">
        <f>ROUND(Source!AS1058,O1075)</f>
        <v>0</v>
      </c>
      <c r="G1075" s="4" t="s">
        <v>96</v>
      </c>
      <c r="H1075" s="4" t="s">
        <v>97</v>
      </c>
      <c r="I1075" s="4"/>
      <c r="J1075" s="4"/>
      <c r="K1075" s="4">
        <v>214</v>
      </c>
      <c r="L1075" s="4">
        <v>16</v>
      </c>
      <c r="M1075" s="4">
        <v>3</v>
      </c>
      <c r="N1075" s="4" t="s">
        <v>3</v>
      </c>
      <c r="O1075" s="4">
        <v>2</v>
      </c>
      <c r="P1075" s="4"/>
      <c r="Q1075" s="4"/>
      <c r="R1075" s="4"/>
      <c r="S1075" s="4"/>
      <c r="T1075" s="4"/>
      <c r="U1075" s="4"/>
      <c r="V1075" s="4"/>
      <c r="W1075" s="4">
        <v>0</v>
      </c>
      <c r="X1075" s="4">
        <v>1</v>
      </c>
      <c r="Y1075" s="4">
        <v>0</v>
      </c>
      <c r="Z1075" s="4"/>
      <c r="AA1075" s="4"/>
      <c r="AB1075" s="4"/>
    </row>
    <row r="1076" spans="1:88" x14ac:dyDescent="0.2">
      <c r="A1076" s="4">
        <v>50</v>
      </c>
      <c r="B1076" s="4">
        <v>0</v>
      </c>
      <c r="C1076" s="4">
        <v>0</v>
      </c>
      <c r="D1076" s="4">
        <v>1</v>
      </c>
      <c r="E1076" s="4">
        <v>215</v>
      </c>
      <c r="F1076" s="4">
        <f>ROUND(Source!AT1058,O1076)</f>
        <v>0</v>
      </c>
      <c r="G1076" s="4" t="s">
        <v>98</v>
      </c>
      <c r="H1076" s="4" t="s">
        <v>99</v>
      </c>
      <c r="I1076" s="4"/>
      <c r="J1076" s="4"/>
      <c r="K1076" s="4">
        <v>215</v>
      </c>
      <c r="L1076" s="4">
        <v>17</v>
      </c>
      <c r="M1076" s="4">
        <v>3</v>
      </c>
      <c r="N1076" s="4" t="s">
        <v>3</v>
      </c>
      <c r="O1076" s="4">
        <v>2</v>
      </c>
      <c r="P1076" s="4"/>
      <c r="Q1076" s="4"/>
      <c r="R1076" s="4"/>
      <c r="S1076" s="4"/>
      <c r="T1076" s="4"/>
      <c r="U1076" s="4"/>
      <c r="V1076" s="4"/>
      <c r="W1076" s="4">
        <v>0</v>
      </c>
      <c r="X1076" s="4">
        <v>1</v>
      </c>
      <c r="Y1076" s="4">
        <v>0</v>
      </c>
      <c r="Z1076" s="4"/>
      <c r="AA1076" s="4"/>
      <c r="AB1076" s="4"/>
    </row>
    <row r="1077" spans="1:88" x14ac:dyDescent="0.2">
      <c r="A1077" s="4">
        <v>50</v>
      </c>
      <c r="B1077" s="4">
        <v>0</v>
      </c>
      <c r="C1077" s="4">
        <v>0</v>
      </c>
      <c r="D1077" s="4">
        <v>1</v>
      </c>
      <c r="E1077" s="4">
        <v>217</v>
      </c>
      <c r="F1077" s="4">
        <f>ROUND(Source!AU1058,O1077)</f>
        <v>390601.62</v>
      </c>
      <c r="G1077" s="4" t="s">
        <v>100</v>
      </c>
      <c r="H1077" s="4" t="s">
        <v>101</v>
      </c>
      <c r="I1077" s="4"/>
      <c r="J1077" s="4"/>
      <c r="K1077" s="4">
        <v>217</v>
      </c>
      <c r="L1077" s="4">
        <v>18</v>
      </c>
      <c r="M1077" s="4">
        <v>3</v>
      </c>
      <c r="N1077" s="4" t="s">
        <v>3</v>
      </c>
      <c r="O1077" s="4">
        <v>2</v>
      </c>
      <c r="P1077" s="4"/>
      <c r="Q1077" s="4"/>
      <c r="R1077" s="4"/>
      <c r="S1077" s="4"/>
      <c r="T1077" s="4"/>
      <c r="U1077" s="4"/>
      <c r="V1077" s="4"/>
      <c r="W1077" s="4">
        <v>390601.62</v>
      </c>
      <c r="X1077" s="4">
        <v>1</v>
      </c>
      <c r="Y1077" s="4">
        <v>390601.62</v>
      </c>
      <c r="Z1077" s="4"/>
      <c r="AA1077" s="4"/>
      <c r="AB1077" s="4"/>
    </row>
    <row r="1078" spans="1:88" x14ac:dyDescent="0.2">
      <c r="A1078" s="4">
        <v>50</v>
      </c>
      <c r="B1078" s="4">
        <v>0</v>
      </c>
      <c r="C1078" s="4">
        <v>0</v>
      </c>
      <c r="D1078" s="4">
        <v>1</v>
      </c>
      <c r="E1078" s="4">
        <v>230</v>
      </c>
      <c r="F1078" s="4">
        <f>ROUND(Source!BA1058,O1078)</f>
        <v>0</v>
      </c>
      <c r="G1078" s="4" t="s">
        <v>102</v>
      </c>
      <c r="H1078" s="4" t="s">
        <v>103</v>
      </c>
      <c r="I1078" s="4"/>
      <c r="J1078" s="4"/>
      <c r="K1078" s="4">
        <v>230</v>
      </c>
      <c r="L1078" s="4">
        <v>19</v>
      </c>
      <c r="M1078" s="4">
        <v>3</v>
      </c>
      <c r="N1078" s="4" t="s">
        <v>3</v>
      </c>
      <c r="O1078" s="4">
        <v>2</v>
      </c>
      <c r="P1078" s="4"/>
      <c r="Q1078" s="4"/>
      <c r="R1078" s="4"/>
      <c r="S1078" s="4"/>
      <c r="T1078" s="4"/>
      <c r="U1078" s="4"/>
      <c r="V1078" s="4"/>
      <c r="W1078" s="4">
        <v>0</v>
      </c>
      <c r="X1078" s="4">
        <v>1</v>
      </c>
      <c r="Y1078" s="4">
        <v>0</v>
      </c>
      <c r="Z1078" s="4"/>
      <c r="AA1078" s="4"/>
      <c r="AB1078" s="4"/>
    </row>
    <row r="1079" spans="1:88" x14ac:dyDescent="0.2">
      <c r="A1079" s="4">
        <v>50</v>
      </c>
      <c r="B1079" s="4">
        <v>0</v>
      </c>
      <c r="C1079" s="4">
        <v>0</v>
      </c>
      <c r="D1079" s="4">
        <v>1</v>
      </c>
      <c r="E1079" s="4">
        <v>206</v>
      </c>
      <c r="F1079" s="4">
        <f>ROUND(Source!T1058,O1079)</f>
        <v>0</v>
      </c>
      <c r="G1079" s="4" t="s">
        <v>104</v>
      </c>
      <c r="H1079" s="4" t="s">
        <v>105</v>
      </c>
      <c r="I1079" s="4"/>
      <c r="J1079" s="4"/>
      <c r="K1079" s="4">
        <v>206</v>
      </c>
      <c r="L1079" s="4">
        <v>20</v>
      </c>
      <c r="M1079" s="4">
        <v>3</v>
      </c>
      <c r="N1079" s="4" t="s">
        <v>3</v>
      </c>
      <c r="O1079" s="4">
        <v>2</v>
      </c>
      <c r="P1079" s="4"/>
      <c r="Q1079" s="4"/>
      <c r="R1079" s="4"/>
      <c r="S1079" s="4"/>
      <c r="T1079" s="4"/>
      <c r="U1079" s="4"/>
      <c r="V1079" s="4"/>
      <c r="W1079" s="4">
        <v>0</v>
      </c>
      <c r="X1079" s="4">
        <v>1</v>
      </c>
      <c r="Y1079" s="4">
        <v>0</v>
      </c>
      <c r="Z1079" s="4"/>
      <c r="AA1079" s="4"/>
      <c r="AB1079" s="4"/>
    </row>
    <row r="1080" spans="1:88" x14ac:dyDescent="0.2">
      <c r="A1080" s="4">
        <v>50</v>
      </c>
      <c r="B1080" s="4">
        <v>0</v>
      </c>
      <c r="C1080" s="4">
        <v>0</v>
      </c>
      <c r="D1080" s="4">
        <v>1</v>
      </c>
      <c r="E1080" s="4">
        <v>207</v>
      </c>
      <c r="F1080" s="4">
        <f>Source!U1058</f>
        <v>426.28640000000007</v>
      </c>
      <c r="G1080" s="4" t="s">
        <v>106</v>
      </c>
      <c r="H1080" s="4" t="s">
        <v>107</v>
      </c>
      <c r="I1080" s="4"/>
      <c r="J1080" s="4"/>
      <c r="K1080" s="4">
        <v>207</v>
      </c>
      <c r="L1080" s="4">
        <v>21</v>
      </c>
      <c r="M1080" s="4">
        <v>3</v>
      </c>
      <c r="N1080" s="4" t="s">
        <v>3</v>
      </c>
      <c r="O1080" s="4">
        <v>-1</v>
      </c>
      <c r="P1080" s="4"/>
      <c r="Q1080" s="4"/>
      <c r="R1080" s="4"/>
      <c r="S1080" s="4"/>
      <c r="T1080" s="4"/>
      <c r="U1080" s="4"/>
      <c r="V1080" s="4"/>
      <c r="W1080" s="4">
        <v>426.28639999999996</v>
      </c>
      <c r="X1080" s="4">
        <v>1</v>
      </c>
      <c r="Y1080" s="4">
        <v>426.28639999999996</v>
      </c>
      <c r="Z1080" s="4"/>
      <c r="AA1080" s="4"/>
      <c r="AB1080" s="4"/>
    </row>
    <row r="1081" spans="1:88" x14ac:dyDescent="0.2">
      <c r="A1081" s="4">
        <v>50</v>
      </c>
      <c r="B1081" s="4">
        <v>0</v>
      </c>
      <c r="C1081" s="4">
        <v>0</v>
      </c>
      <c r="D1081" s="4">
        <v>1</v>
      </c>
      <c r="E1081" s="4">
        <v>208</v>
      </c>
      <c r="F1081" s="4">
        <f>Source!V1058</f>
        <v>0</v>
      </c>
      <c r="G1081" s="4" t="s">
        <v>108</v>
      </c>
      <c r="H1081" s="4" t="s">
        <v>109</v>
      </c>
      <c r="I1081" s="4"/>
      <c r="J1081" s="4"/>
      <c r="K1081" s="4">
        <v>208</v>
      </c>
      <c r="L1081" s="4">
        <v>22</v>
      </c>
      <c r="M1081" s="4">
        <v>3</v>
      </c>
      <c r="N1081" s="4" t="s">
        <v>3</v>
      </c>
      <c r="O1081" s="4">
        <v>-1</v>
      </c>
      <c r="P1081" s="4"/>
      <c r="Q1081" s="4"/>
      <c r="R1081" s="4"/>
      <c r="S1081" s="4"/>
      <c r="T1081" s="4"/>
      <c r="U1081" s="4"/>
      <c r="V1081" s="4"/>
      <c r="W1081" s="4">
        <v>0</v>
      </c>
      <c r="X1081" s="4">
        <v>1</v>
      </c>
      <c r="Y1081" s="4">
        <v>0</v>
      </c>
      <c r="Z1081" s="4"/>
      <c r="AA1081" s="4"/>
      <c r="AB1081" s="4"/>
    </row>
    <row r="1082" spans="1:88" x14ac:dyDescent="0.2">
      <c r="A1082" s="4">
        <v>50</v>
      </c>
      <c r="B1082" s="4">
        <v>0</v>
      </c>
      <c r="C1082" s="4">
        <v>0</v>
      </c>
      <c r="D1082" s="4">
        <v>1</v>
      </c>
      <c r="E1082" s="4">
        <v>209</v>
      </c>
      <c r="F1082" s="4">
        <f>ROUND(Source!W1058,O1082)</f>
        <v>0</v>
      </c>
      <c r="G1082" s="4" t="s">
        <v>110</v>
      </c>
      <c r="H1082" s="4" t="s">
        <v>111</v>
      </c>
      <c r="I1082" s="4"/>
      <c r="J1082" s="4"/>
      <c r="K1082" s="4">
        <v>209</v>
      </c>
      <c r="L1082" s="4">
        <v>23</v>
      </c>
      <c r="M1082" s="4">
        <v>3</v>
      </c>
      <c r="N1082" s="4" t="s">
        <v>3</v>
      </c>
      <c r="O1082" s="4">
        <v>2</v>
      </c>
      <c r="P1082" s="4"/>
      <c r="Q1082" s="4"/>
      <c r="R1082" s="4"/>
      <c r="S1082" s="4"/>
      <c r="T1082" s="4"/>
      <c r="U1082" s="4"/>
      <c r="V1082" s="4"/>
      <c r="W1082" s="4">
        <v>0</v>
      </c>
      <c r="X1082" s="4">
        <v>1</v>
      </c>
      <c r="Y1082" s="4">
        <v>0</v>
      </c>
      <c r="Z1082" s="4"/>
      <c r="AA1082" s="4"/>
      <c r="AB1082" s="4"/>
    </row>
    <row r="1083" spans="1:88" x14ac:dyDescent="0.2">
      <c r="A1083" s="4">
        <v>50</v>
      </c>
      <c r="B1083" s="4">
        <v>0</v>
      </c>
      <c r="C1083" s="4">
        <v>0</v>
      </c>
      <c r="D1083" s="4">
        <v>1</v>
      </c>
      <c r="E1083" s="4">
        <v>233</v>
      </c>
      <c r="F1083" s="4">
        <f>ROUND(Source!BD1058,O1083)</f>
        <v>0</v>
      </c>
      <c r="G1083" s="4" t="s">
        <v>112</v>
      </c>
      <c r="H1083" s="4" t="s">
        <v>113</v>
      </c>
      <c r="I1083" s="4"/>
      <c r="J1083" s="4"/>
      <c r="K1083" s="4">
        <v>233</v>
      </c>
      <c r="L1083" s="4">
        <v>24</v>
      </c>
      <c r="M1083" s="4">
        <v>3</v>
      </c>
      <c r="N1083" s="4" t="s">
        <v>3</v>
      </c>
      <c r="O1083" s="4">
        <v>2</v>
      </c>
      <c r="P1083" s="4"/>
      <c r="Q1083" s="4"/>
      <c r="R1083" s="4"/>
      <c r="S1083" s="4"/>
      <c r="T1083" s="4"/>
      <c r="U1083" s="4"/>
      <c r="V1083" s="4"/>
      <c r="W1083" s="4">
        <v>0</v>
      </c>
      <c r="X1083" s="4">
        <v>1</v>
      </c>
      <c r="Y1083" s="4">
        <v>0</v>
      </c>
      <c r="Z1083" s="4"/>
      <c r="AA1083" s="4"/>
      <c r="AB1083" s="4"/>
    </row>
    <row r="1084" spans="1:88" x14ac:dyDescent="0.2">
      <c r="A1084" s="4">
        <v>50</v>
      </c>
      <c r="B1084" s="4">
        <v>0</v>
      </c>
      <c r="C1084" s="4">
        <v>0</v>
      </c>
      <c r="D1084" s="4">
        <v>1</v>
      </c>
      <c r="E1084" s="4">
        <v>210</v>
      </c>
      <c r="F1084" s="4">
        <f>ROUND(Source!X1058,O1084)</f>
        <v>150985.19</v>
      </c>
      <c r="G1084" s="4" t="s">
        <v>114</v>
      </c>
      <c r="H1084" s="4" t="s">
        <v>115</v>
      </c>
      <c r="I1084" s="4"/>
      <c r="J1084" s="4"/>
      <c r="K1084" s="4">
        <v>210</v>
      </c>
      <c r="L1084" s="4">
        <v>25</v>
      </c>
      <c r="M1084" s="4">
        <v>3</v>
      </c>
      <c r="N1084" s="4" t="s">
        <v>3</v>
      </c>
      <c r="O1084" s="4">
        <v>2</v>
      </c>
      <c r="P1084" s="4"/>
      <c r="Q1084" s="4"/>
      <c r="R1084" s="4"/>
      <c r="S1084" s="4"/>
      <c r="T1084" s="4"/>
      <c r="U1084" s="4"/>
      <c r="V1084" s="4"/>
      <c r="W1084" s="4">
        <v>150985.19</v>
      </c>
      <c r="X1084" s="4">
        <v>1</v>
      </c>
      <c r="Y1084" s="4">
        <v>150985.19</v>
      </c>
      <c r="Z1084" s="4"/>
      <c r="AA1084" s="4"/>
      <c r="AB1084" s="4"/>
    </row>
    <row r="1085" spans="1:88" x14ac:dyDescent="0.2">
      <c r="A1085" s="4">
        <v>50</v>
      </c>
      <c r="B1085" s="4">
        <v>0</v>
      </c>
      <c r="C1085" s="4">
        <v>0</v>
      </c>
      <c r="D1085" s="4">
        <v>1</v>
      </c>
      <c r="E1085" s="4">
        <v>211</v>
      </c>
      <c r="F1085" s="4">
        <f>ROUND(Source!Y1058,O1085)</f>
        <v>21569.31</v>
      </c>
      <c r="G1085" s="4" t="s">
        <v>116</v>
      </c>
      <c r="H1085" s="4" t="s">
        <v>117</v>
      </c>
      <c r="I1085" s="4"/>
      <c r="J1085" s="4"/>
      <c r="K1085" s="4">
        <v>211</v>
      </c>
      <c r="L1085" s="4">
        <v>26</v>
      </c>
      <c r="M1085" s="4">
        <v>3</v>
      </c>
      <c r="N1085" s="4" t="s">
        <v>3</v>
      </c>
      <c r="O1085" s="4">
        <v>2</v>
      </c>
      <c r="P1085" s="4"/>
      <c r="Q1085" s="4"/>
      <c r="R1085" s="4"/>
      <c r="S1085" s="4"/>
      <c r="T1085" s="4"/>
      <c r="U1085" s="4"/>
      <c r="V1085" s="4"/>
      <c r="W1085" s="4">
        <v>21569.31</v>
      </c>
      <c r="X1085" s="4">
        <v>1</v>
      </c>
      <c r="Y1085" s="4">
        <v>21569.31</v>
      </c>
      <c r="Z1085" s="4"/>
      <c r="AA1085" s="4"/>
      <c r="AB1085" s="4"/>
    </row>
    <row r="1086" spans="1:88" x14ac:dyDescent="0.2">
      <c r="A1086" s="4">
        <v>50</v>
      </c>
      <c r="B1086" s="4">
        <v>0</v>
      </c>
      <c r="C1086" s="4">
        <v>0</v>
      </c>
      <c r="D1086" s="4">
        <v>1</v>
      </c>
      <c r="E1086" s="4">
        <v>224</v>
      </c>
      <c r="F1086" s="4">
        <f>ROUND(Source!AR1058,O1086)</f>
        <v>390601.62</v>
      </c>
      <c r="G1086" s="4" t="s">
        <v>118</v>
      </c>
      <c r="H1086" s="4" t="s">
        <v>119</v>
      </c>
      <c r="I1086" s="4"/>
      <c r="J1086" s="4"/>
      <c r="K1086" s="4">
        <v>224</v>
      </c>
      <c r="L1086" s="4">
        <v>27</v>
      </c>
      <c r="M1086" s="4">
        <v>3</v>
      </c>
      <c r="N1086" s="4" t="s">
        <v>3</v>
      </c>
      <c r="O1086" s="4">
        <v>2</v>
      </c>
      <c r="P1086" s="4"/>
      <c r="Q1086" s="4"/>
      <c r="R1086" s="4"/>
      <c r="S1086" s="4"/>
      <c r="T1086" s="4"/>
      <c r="U1086" s="4"/>
      <c r="V1086" s="4"/>
      <c r="W1086" s="4">
        <v>390601.62</v>
      </c>
      <c r="X1086" s="4">
        <v>1</v>
      </c>
      <c r="Y1086" s="4">
        <v>390601.62</v>
      </c>
      <c r="Z1086" s="4"/>
      <c r="AA1086" s="4"/>
      <c r="AB1086" s="4"/>
    </row>
    <row r="1088" spans="1:88" x14ac:dyDescent="0.2">
      <c r="A1088" s="1">
        <v>5</v>
      </c>
      <c r="B1088" s="1">
        <v>1</v>
      </c>
      <c r="C1088" s="1"/>
      <c r="D1088" s="1">
        <f>ROW(A1094)</f>
        <v>1094</v>
      </c>
      <c r="E1088" s="1"/>
      <c r="F1088" s="1" t="s">
        <v>15</v>
      </c>
      <c r="G1088" s="1" t="s">
        <v>360</v>
      </c>
      <c r="H1088" s="1" t="s">
        <v>3</v>
      </c>
      <c r="I1088" s="1">
        <v>0</v>
      </c>
      <c r="J1088" s="1"/>
      <c r="K1088" s="1">
        <v>0</v>
      </c>
      <c r="L1088" s="1"/>
      <c r="M1088" s="1" t="s">
        <v>3</v>
      </c>
      <c r="N1088" s="1"/>
      <c r="O1088" s="1"/>
      <c r="P1088" s="1"/>
      <c r="Q1088" s="1"/>
      <c r="R1088" s="1"/>
      <c r="S1088" s="1">
        <v>0</v>
      </c>
      <c r="T1088" s="1"/>
      <c r="U1088" s="1" t="s">
        <v>3</v>
      </c>
      <c r="V1088" s="1">
        <v>0</v>
      </c>
      <c r="W1088" s="1"/>
      <c r="X1088" s="1"/>
      <c r="Y1088" s="1"/>
      <c r="Z1088" s="1"/>
      <c r="AA1088" s="1"/>
      <c r="AB1088" s="1" t="s">
        <v>3</v>
      </c>
      <c r="AC1088" s="1" t="s">
        <v>3</v>
      </c>
      <c r="AD1088" s="1" t="s">
        <v>3</v>
      </c>
      <c r="AE1088" s="1" t="s">
        <v>3</v>
      </c>
      <c r="AF1088" s="1" t="s">
        <v>3</v>
      </c>
      <c r="AG1088" s="1" t="s">
        <v>3</v>
      </c>
      <c r="AH1088" s="1"/>
      <c r="AI1088" s="1"/>
      <c r="AJ1088" s="1"/>
      <c r="AK1088" s="1"/>
      <c r="AL1088" s="1"/>
      <c r="AM1088" s="1"/>
      <c r="AN1088" s="1"/>
      <c r="AO1088" s="1"/>
      <c r="AP1088" s="1" t="s">
        <v>3</v>
      </c>
      <c r="AQ1088" s="1" t="s">
        <v>3</v>
      </c>
      <c r="AR1088" s="1" t="s">
        <v>3</v>
      </c>
      <c r="AS1088" s="1"/>
      <c r="AT1088" s="1"/>
      <c r="AU1088" s="1"/>
      <c r="AV1088" s="1"/>
      <c r="AW1088" s="1"/>
      <c r="AX1088" s="1"/>
      <c r="AY1088" s="1"/>
      <c r="AZ1088" s="1" t="s">
        <v>3</v>
      </c>
      <c r="BA1088" s="1"/>
      <c r="BB1088" s="1" t="s">
        <v>3</v>
      </c>
      <c r="BC1088" s="1" t="s">
        <v>3</v>
      </c>
      <c r="BD1088" s="1" t="s">
        <v>3</v>
      </c>
      <c r="BE1088" s="1" t="s">
        <v>3</v>
      </c>
      <c r="BF1088" s="1" t="s">
        <v>3</v>
      </c>
      <c r="BG1088" s="1" t="s">
        <v>3</v>
      </c>
      <c r="BH1088" s="1" t="s">
        <v>3</v>
      </c>
      <c r="BI1088" s="1" t="s">
        <v>3</v>
      </c>
      <c r="BJ1088" s="1" t="s">
        <v>3</v>
      </c>
      <c r="BK1088" s="1" t="s">
        <v>3</v>
      </c>
      <c r="BL1088" s="1" t="s">
        <v>3</v>
      </c>
      <c r="BM1088" s="1" t="s">
        <v>3</v>
      </c>
      <c r="BN1088" s="1" t="s">
        <v>3</v>
      </c>
      <c r="BO1088" s="1" t="s">
        <v>3</v>
      </c>
      <c r="BP1088" s="1" t="s">
        <v>3</v>
      </c>
      <c r="BQ1088" s="1"/>
      <c r="BR1088" s="1"/>
      <c r="BS1088" s="1"/>
      <c r="BT1088" s="1"/>
      <c r="BU1088" s="1"/>
      <c r="BV1088" s="1"/>
      <c r="BW1088" s="1"/>
      <c r="BX1088" s="1">
        <v>0</v>
      </c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>
        <v>0</v>
      </c>
    </row>
    <row r="1090" spans="1:245" x14ac:dyDescent="0.2">
      <c r="A1090" s="2">
        <v>52</v>
      </c>
      <c r="B1090" s="2">
        <f t="shared" ref="B1090:G1090" si="665">B1094</f>
        <v>1</v>
      </c>
      <c r="C1090" s="2">
        <f t="shared" si="665"/>
        <v>5</v>
      </c>
      <c r="D1090" s="2">
        <f t="shared" si="665"/>
        <v>1088</v>
      </c>
      <c r="E1090" s="2">
        <f t="shared" si="665"/>
        <v>0</v>
      </c>
      <c r="F1090" s="2" t="str">
        <f t="shared" si="665"/>
        <v>Новый подраздел</v>
      </c>
      <c r="G1090" s="2" t="str">
        <f t="shared" si="665"/>
        <v>Теплоснабжение приточных установок</v>
      </c>
      <c r="H1090" s="2"/>
      <c r="I1090" s="2"/>
      <c r="J1090" s="2"/>
      <c r="K1090" s="2"/>
      <c r="L1090" s="2"/>
      <c r="M1090" s="2"/>
      <c r="N1090" s="2"/>
      <c r="O1090" s="2">
        <f t="shared" ref="O1090:AT1090" si="666">O1094</f>
        <v>34522.75</v>
      </c>
      <c r="P1090" s="2">
        <f t="shared" si="666"/>
        <v>309.44</v>
      </c>
      <c r="Q1090" s="2">
        <f t="shared" si="666"/>
        <v>0</v>
      </c>
      <c r="R1090" s="2">
        <f t="shared" si="666"/>
        <v>0</v>
      </c>
      <c r="S1090" s="2">
        <f t="shared" si="666"/>
        <v>34213.31</v>
      </c>
      <c r="T1090" s="2">
        <f t="shared" si="666"/>
        <v>0</v>
      </c>
      <c r="U1090" s="2">
        <f t="shared" si="666"/>
        <v>66.074399999999997</v>
      </c>
      <c r="V1090" s="2">
        <f t="shared" si="666"/>
        <v>0</v>
      </c>
      <c r="W1090" s="2">
        <f t="shared" si="666"/>
        <v>0</v>
      </c>
      <c r="X1090" s="2">
        <f t="shared" si="666"/>
        <v>23949.32</v>
      </c>
      <c r="Y1090" s="2">
        <f t="shared" si="666"/>
        <v>3421.33</v>
      </c>
      <c r="Z1090" s="2">
        <f t="shared" si="666"/>
        <v>0</v>
      </c>
      <c r="AA1090" s="2">
        <f t="shared" si="666"/>
        <v>0</v>
      </c>
      <c r="AB1090" s="2">
        <f t="shared" si="666"/>
        <v>34522.75</v>
      </c>
      <c r="AC1090" s="2">
        <f t="shared" si="666"/>
        <v>309.44</v>
      </c>
      <c r="AD1090" s="2">
        <f t="shared" si="666"/>
        <v>0</v>
      </c>
      <c r="AE1090" s="2">
        <f t="shared" si="666"/>
        <v>0</v>
      </c>
      <c r="AF1090" s="2">
        <f t="shared" si="666"/>
        <v>34213.31</v>
      </c>
      <c r="AG1090" s="2">
        <f t="shared" si="666"/>
        <v>0</v>
      </c>
      <c r="AH1090" s="2">
        <f t="shared" si="666"/>
        <v>66.074399999999997</v>
      </c>
      <c r="AI1090" s="2">
        <f t="shared" si="666"/>
        <v>0</v>
      </c>
      <c r="AJ1090" s="2">
        <f t="shared" si="666"/>
        <v>0</v>
      </c>
      <c r="AK1090" s="2">
        <f t="shared" si="666"/>
        <v>23949.32</v>
      </c>
      <c r="AL1090" s="2">
        <f t="shared" si="666"/>
        <v>3421.33</v>
      </c>
      <c r="AM1090" s="2">
        <f t="shared" si="666"/>
        <v>0</v>
      </c>
      <c r="AN1090" s="2">
        <f t="shared" si="666"/>
        <v>0</v>
      </c>
      <c r="AO1090" s="2">
        <f t="shared" si="666"/>
        <v>0</v>
      </c>
      <c r="AP1090" s="2">
        <f t="shared" si="666"/>
        <v>0</v>
      </c>
      <c r="AQ1090" s="2">
        <f t="shared" si="666"/>
        <v>0</v>
      </c>
      <c r="AR1090" s="2">
        <f t="shared" si="666"/>
        <v>61893.4</v>
      </c>
      <c r="AS1090" s="2">
        <f t="shared" si="666"/>
        <v>0</v>
      </c>
      <c r="AT1090" s="2">
        <f t="shared" si="666"/>
        <v>0</v>
      </c>
      <c r="AU1090" s="2">
        <f t="shared" ref="AU1090:BZ1090" si="667">AU1094</f>
        <v>61893.4</v>
      </c>
      <c r="AV1090" s="2">
        <f t="shared" si="667"/>
        <v>309.44</v>
      </c>
      <c r="AW1090" s="2">
        <f t="shared" si="667"/>
        <v>309.44</v>
      </c>
      <c r="AX1090" s="2">
        <f t="shared" si="667"/>
        <v>0</v>
      </c>
      <c r="AY1090" s="2">
        <f t="shared" si="667"/>
        <v>309.44</v>
      </c>
      <c r="AZ1090" s="2">
        <f t="shared" si="667"/>
        <v>0</v>
      </c>
      <c r="BA1090" s="2">
        <f t="shared" si="667"/>
        <v>0</v>
      </c>
      <c r="BB1090" s="2">
        <f t="shared" si="667"/>
        <v>0</v>
      </c>
      <c r="BC1090" s="2">
        <f t="shared" si="667"/>
        <v>0</v>
      </c>
      <c r="BD1090" s="2">
        <f t="shared" si="667"/>
        <v>0</v>
      </c>
      <c r="BE1090" s="2">
        <f t="shared" si="667"/>
        <v>0</v>
      </c>
      <c r="BF1090" s="2">
        <f t="shared" si="667"/>
        <v>0</v>
      </c>
      <c r="BG1090" s="2">
        <f t="shared" si="667"/>
        <v>0</v>
      </c>
      <c r="BH1090" s="2">
        <f t="shared" si="667"/>
        <v>0</v>
      </c>
      <c r="BI1090" s="2">
        <f t="shared" si="667"/>
        <v>0</v>
      </c>
      <c r="BJ1090" s="2">
        <f t="shared" si="667"/>
        <v>0</v>
      </c>
      <c r="BK1090" s="2">
        <f t="shared" si="667"/>
        <v>0</v>
      </c>
      <c r="BL1090" s="2">
        <f t="shared" si="667"/>
        <v>0</v>
      </c>
      <c r="BM1090" s="2">
        <f t="shared" si="667"/>
        <v>0</v>
      </c>
      <c r="BN1090" s="2">
        <f t="shared" si="667"/>
        <v>0</v>
      </c>
      <c r="BO1090" s="2">
        <f t="shared" si="667"/>
        <v>0</v>
      </c>
      <c r="BP1090" s="2">
        <f t="shared" si="667"/>
        <v>0</v>
      </c>
      <c r="BQ1090" s="2">
        <f t="shared" si="667"/>
        <v>0</v>
      </c>
      <c r="BR1090" s="2">
        <f t="shared" si="667"/>
        <v>0</v>
      </c>
      <c r="BS1090" s="2">
        <f t="shared" si="667"/>
        <v>0</v>
      </c>
      <c r="BT1090" s="2">
        <f t="shared" si="667"/>
        <v>0</v>
      </c>
      <c r="BU1090" s="2">
        <f t="shared" si="667"/>
        <v>0</v>
      </c>
      <c r="BV1090" s="2">
        <f t="shared" si="667"/>
        <v>0</v>
      </c>
      <c r="BW1090" s="2">
        <f t="shared" si="667"/>
        <v>0</v>
      </c>
      <c r="BX1090" s="2">
        <f t="shared" si="667"/>
        <v>0</v>
      </c>
      <c r="BY1090" s="2">
        <f t="shared" si="667"/>
        <v>0</v>
      </c>
      <c r="BZ1090" s="2">
        <f t="shared" si="667"/>
        <v>0</v>
      </c>
      <c r="CA1090" s="2">
        <f t="shared" ref="CA1090:DF1090" si="668">CA1094</f>
        <v>61893.4</v>
      </c>
      <c r="CB1090" s="2">
        <f t="shared" si="668"/>
        <v>0</v>
      </c>
      <c r="CC1090" s="2">
        <f t="shared" si="668"/>
        <v>0</v>
      </c>
      <c r="CD1090" s="2">
        <f t="shared" si="668"/>
        <v>61893.4</v>
      </c>
      <c r="CE1090" s="2">
        <f t="shared" si="668"/>
        <v>309.44</v>
      </c>
      <c r="CF1090" s="2">
        <f t="shared" si="668"/>
        <v>309.44</v>
      </c>
      <c r="CG1090" s="2">
        <f t="shared" si="668"/>
        <v>0</v>
      </c>
      <c r="CH1090" s="2">
        <f t="shared" si="668"/>
        <v>309.44</v>
      </c>
      <c r="CI1090" s="2">
        <f t="shared" si="668"/>
        <v>0</v>
      </c>
      <c r="CJ1090" s="2">
        <f t="shared" si="668"/>
        <v>0</v>
      </c>
      <c r="CK1090" s="2">
        <f t="shared" si="668"/>
        <v>0</v>
      </c>
      <c r="CL1090" s="2">
        <f t="shared" si="668"/>
        <v>0</v>
      </c>
      <c r="CM1090" s="2">
        <f t="shared" si="668"/>
        <v>0</v>
      </c>
      <c r="CN1090" s="2">
        <f t="shared" si="668"/>
        <v>0</v>
      </c>
      <c r="CO1090" s="2">
        <f t="shared" si="668"/>
        <v>0</v>
      </c>
      <c r="CP1090" s="2">
        <f t="shared" si="668"/>
        <v>0</v>
      </c>
      <c r="CQ1090" s="2">
        <f t="shared" si="668"/>
        <v>0</v>
      </c>
      <c r="CR1090" s="2">
        <f t="shared" si="668"/>
        <v>0</v>
      </c>
      <c r="CS1090" s="2">
        <f t="shared" si="668"/>
        <v>0</v>
      </c>
      <c r="CT1090" s="2">
        <f t="shared" si="668"/>
        <v>0</v>
      </c>
      <c r="CU1090" s="2">
        <f t="shared" si="668"/>
        <v>0</v>
      </c>
      <c r="CV1090" s="2">
        <f t="shared" si="668"/>
        <v>0</v>
      </c>
      <c r="CW1090" s="2">
        <f t="shared" si="668"/>
        <v>0</v>
      </c>
      <c r="CX1090" s="2">
        <f t="shared" si="668"/>
        <v>0</v>
      </c>
      <c r="CY1090" s="2">
        <f t="shared" si="668"/>
        <v>0</v>
      </c>
      <c r="CZ1090" s="2">
        <f t="shared" si="668"/>
        <v>0</v>
      </c>
      <c r="DA1090" s="2">
        <f t="shared" si="668"/>
        <v>0</v>
      </c>
      <c r="DB1090" s="2">
        <f t="shared" si="668"/>
        <v>0</v>
      </c>
      <c r="DC1090" s="2">
        <f t="shared" si="668"/>
        <v>0</v>
      </c>
      <c r="DD1090" s="2">
        <f t="shared" si="668"/>
        <v>0</v>
      </c>
      <c r="DE1090" s="2">
        <f t="shared" si="668"/>
        <v>0</v>
      </c>
      <c r="DF1090" s="2">
        <f t="shared" si="668"/>
        <v>0</v>
      </c>
      <c r="DG1090" s="3">
        <f t="shared" ref="DG1090:EL1090" si="669">DG1094</f>
        <v>0</v>
      </c>
      <c r="DH1090" s="3">
        <f t="shared" si="669"/>
        <v>0</v>
      </c>
      <c r="DI1090" s="3">
        <f t="shared" si="669"/>
        <v>0</v>
      </c>
      <c r="DJ1090" s="3">
        <f t="shared" si="669"/>
        <v>0</v>
      </c>
      <c r="DK1090" s="3">
        <f t="shared" si="669"/>
        <v>0</v>
      </c>
      <c r="DL1090" s="3">
        <f t="shared" si="669"/>
        <v>0</v>
      </c>
      <c r="DM1090" s="3">
        <f t="shared" si="669"/>
        <v>0</v>
      </c>
      <c r="DN1090" s="3">
        <f t="shared" si="669"/>
        <v>0</v>
      </c>
      <c r="DO1090" s="3">
        <f t="shared" si="669"/>
        <v>0</v>
      </c>
      <c r="DP1090" s="3">
        <f t="shared" si="669"/>
        <v>0</v>
      </c>
      <c r="DQ1090" s="3">
        <f t="shared" si="669"/>
        <v>0</v>
      </c>
      <c r="DR1090" s="3">
        <f t="shared" si="669"/>
        <v>0</v>
      </c>
      <c r="DS1090" s="3">
        <f t="shared" si="669"/>
        <v>0</v>
      </c>
      <c r="DT1090" s="3">
        <f t="shared" si="669"/>
        <v>0</v>
      </c>
      <c r="DU1090" s="3">
        <f t="shared" si="669"/>
        <v>0</v>
      </c>
      <c r="DV1090" s="3">
        <f t="shared" si="669"/>
        <v>0</v>
      </c>
      <c r="DW1090" s="3">
        <f t="shared" si="669"/>
        <v>0</v>
      </c>
      <c r="DX1090" s="3">
        <f t="shared" si="669"/>
        <v>0</v>
      </c>
      <c r="DY1090" s="3">
        <f t="shared" si="669"/>
        <v>0</v>
      </c>
      <c r="DZ1090" s="3">
        <f t="shared" si="669"/>
        <v>0</v>
      </c>
      <c r="EA1090" s="3">
        <f t="shared" si="669"/>
        <v>0</v>
      </c>
      <c r="EB1090" s="3">
        <f t="shared" si="669"/>
        <v>0</v>
      </c>
      <c r="EC1090" s="3">
        <f t="shared" si="669"/>
        <v>0</v>
      </c>
      <c r="ED1090" s="3">
        <f t="shared" si="669"/>
        <v>0</v>
      </c>
      <c r="EE1090" s="3">
        <f t="shared" si="669"/>
        <v>0</v>
      </c>
      <c r="EF1090" s="3">
        <f t="shared" si="669"/>
        <v>0</v>
      </c>
      <c r="EG1090" s="3">
        <f t="shared" si="669"/>
        <v>0</v>
      </c>
      <c r="EH1090" s="3">
        <f t="shared" si="669"/>
        <v>0</v>
      </c>
      <c r="EI1090" s="3">
        <f t="shared" si="669"/>
        <v>0</v>
      </c>
      <c r="EJ1090" s="3">
        <f t="shared" si="669"/>
        <v>0</v>
      </c>
      <c r="EK1090" s="3">
        <f t="shared" si="669"/>
        <v>0</v>
      </c>
      <c r="EL1090" s="3">
        <f t="shared" si="669"/>
        <v>0</v>
      </c>
      <c r="EM1090" s="3">
        <f t="shared" ref="EM1090:FR1090" si="670">EM1094</f>
        <v>0</v>
      </c>
      <c r="EN1090" s="3">
        <f t="shared" si="670"/>
        <v>0</v>
      </c>
      <c r="EO1090" s="3">
        <f t="shared" si="670"/>
        <v>0</v>
      </c>
      <c r="EP1090" s="3">
        <f t="shared" si="670"/>
        <v>0</v>
      </c>
      <c r="EQ1090" s="3">
        <f t="shared" si="670"/>
        <v>0</v>
      </c>
      <c r="ER1090" s="3">
        <f t="shared" si="670"/>
        <v>0</v>
      </c>
      <c r="ES1090" s="3">
        <f t="shared" si="670"/>
        <v>0</v>
      </c>
      <c r="ET1090" s="3">
        <f t="shared" si="670"/>
        <v>0</v>
      </c>
      <c r="EU1090" s="3">
        <f t="shared" si="670"/>
        <v>0</v>
      </c>
      <c r="EV1090" s="3">
        <f t="shared" si="670"/>
        <v>0</v>
      </c>
      <c r="EW1090" s="3">
        <f t="shared" si="670"/>
        <v>0</v>
      </c>
      <c r="EX1090" s="3">
        <f t="shared" si="670"/>
        <v>0</v>
      </c>
      <c r="EY1090" s="3">
        <f t="shared" si="670"/>
        <v>0</v>
      </c>
      <c r="EZ1090" s="3">
        <f t="shared" si="670"/>
        <v>0</v>
      </c>
      <c r="FA1090" s="3">
        <f t="shared" si="670"/>
        <v>0</v>
      </c>
      <c r="FB1090" s="3">
        <f t="shared" si="670"/>
        <v>0</v>
      </c>
      <c r="FC1090" s="3">
        <f t="shared" si="670"/>
        <v>0</v>
      </c>
      <c r="FD1090" s="3">
        <f t="shared" si="670"/>
        <v>0</v>
      </c>
      <c r="FE1090" s="3">
        <f t="shared" si="670"/>
        <v>0</v>
      </c>
      <c r="FF1090" s="3">
        <f t="shared" si="670"/>
        <v>0</v>
      </c>
      <c r="FG1090" s="3">
        <f t="shared" si="670"/>
        <v>0</v>
      </c>
      <c r="FH1090" s="3">
        <f t="shared" si="670"/>
        <v>0</v>
      </c>
      <c r="FI1090" s="3">
        <f t="shared" si="670"/>
        <v>0</v>
      </c>
      <c r="FJ1090" s="3">
        <f t="shared" si="670"/>
        <v>0</v>
      </c>
      <c r="FK1090" s="3">
        <f t="shared" si="670"/>
        <v>0</v>
      </c>
      <c r="FL1090" s="3">
        <f t="shared" si="670"/>
        <v>0</v>
      </c>
      <c r="FM1090" s="3">
        <f t="shared" si="670"/>
        <v>0</v>
      </c>
      <c r="FN1090" s="3">
        <f t="shared" si="670"/>
        <v>0</v>
      </c>
      <c r="FO1090" s="3">
        <f t="shared" si="670"/>
        <v>0</v>
      </c>
      <c r="FP1090" s="3">
        <f t="shared" si="670"/>
        <v>0</v>
      </c>
      <c r="FQ1090" s="3">
        <f t="shared" si="670"/>
        <v>0</v>
      </c>
      <c r="FR1090" s="3">
        <f t="shared" si="670"/>
        <v>0</v>
      </c>
      <c r="FS1090" s="3">
        <f t="shared" ref="FS1090:GX1090" si="671">FS1094</f>
        <v>0</v>
      </c>
      <c r="FT1090" s="3">
        <f t="shared" si="671"/>
        <v>0</v>
      </c>
      <c r="FU1090" s="3">
        <f t="shared" si="671"/>
        <v>0</v>
      </c>
      <c r="FV1090" s="3">
        <f t="shared" si="671"/>
        <v>0</v>
      </c>
      <c r="FW1090" s="3">
        <f t="shared" si="671"/>
        <v>0</v>
      </c>
      <c r="FX1090" s="3">
        <f t="shared" si="671"/>
        <v>0</v>
      </c>
      <c r="FY1090" s="3">
        <f t="shared" si="671"/>
        <v>0</v>
      </c>
      <c r="FZ1090" s="3">
        <f t="shared" si="671"/>
        <v>0</v>
      </c>
      <c r="GA1090" s="3">
        <f t="shared" si="671"/>
        <v>0</v>
      </c>
      <c r="GB1090" s="3">
        <f t="shared" si="671"/>
        <v>0</v>
      </c>
      <c r="GC1090" s="3">
        <f t="shared" si="671"/>
        <v>0</v>
      </c>
      <c r="GD1090" s="3">
        <f t="shared" si="671"/>
        <v>0</v>
      </c>
      <c r="GE1090" s="3">
        <f t="shared" si="671"/>
        <v>0</v>
      </c>
      <c r="GF1090" s="3">
        <f t="shared" si="671"/>
        <v>0</v>
      </c>
      <c r="GG1090" s="3">
        <f t="shared" si="671"/>
        <v>0</v>
      </c>
      <c r="GH1090" s="3">
        <f t="shared" si="671"/>
        <v>0</v>
      </c>
      <c r="GI1090" s="3">
        <f t="shared" si="671"/>
        <v>0</v>
      </c>
      <c r="GJ1090" s="3">
        <f t="shared" si="671"/>
        <v>0</v>
      </c>
      <c r="GK1090" s="3">
        <f t="shared" si="671"/>
        <v>0</v>
      </c>
      <c r="GL1090" s="3">
        <f t="shared" si="671"/>
        <v>0</v>
      </c>
      <c r="GM1090" s="3">
        <f t="shared" si="671"/>
        <v>0</v>
      </c>
      <c r="GN1090" s="3">
        <f t="shared" si="671"/>
        <v>0</v>
      </c>
      <c r="GO1090" s="3">
        <f t="shared" si="671"/>
        <v>0</v>
      </c>
      <c r="GP1090" s="3">
        <f t="shared" si="671"/>
        <v>0</v>
      </c>
      <c r="GQ1090" s="3">
        <f t="shared" si="671"/>
        <v>0</v>
      </c>
      <c r="GR1090" s="3">
        <f t="shared" si="671"/>
        <v>0</v>
      </c>
      <c r="GS1090" s="3">
        <f t="shared" si="671"/>
        <v>0</v>
      </c>
      <c r="GT1090" s="3">
        <f t="shared" si="671"/>
        <v>0</v>
      </c>
      <c r="GU1090" s="3">
        <f t="shared" si="671"/>
        <v>0</v>
      </c>
      <c r="GV1090" s="3">
        <f t="shared" si="671"/>
        <v>0</v>
      </c>
      <c r="GW1090" s="3">
        <f t="shared" si="671"/>
        <v>0</v>
      </c>
      <c r="GX1090" s="3">
        <f t="shared" si="671"/>
        <v>0</v>
      </c>
    </row>
    <row r="1092" spans="1:245" x14ac:dyDescent="0.2">
      <c r="A1092">
        <v>17</v>
      </c>
      <c r="B1092">
        <v>1</v>
      </c>
      <c r="C1092">
        <f>ROW(SmtRes!A363)</f>
        <v>363</v>
      </c>
      <c r="D1092">
        <f>ROW(EtalonRes!A369)</f>
        <v>369</v>
      </c>
      <c r="E1092" t="s">
        <v>361</v>
      </c>
      <c r="F1092" t="s">
        <v>54</v>
      </c>
      <c r="G1092" t="s">
        <v>55</v>
      </c>
      <c r="H1092" t="s">
        <v>56</v>
      </c>
      <c r="I1092">
        <f>ROUND(621/100,9)</f>
        <v>6.21</v>
      </c>
      <c r="J1092">
        <v>0</v>
      </c>
      <c r="K1092">
        <f>ROUND(621/100,9)</f>
        <v>6.21</v>
      </c>
      <c r="O1092">
        <f>ROUND(CP1092,2)</f>
        <v>34522.75</v>
      </c>
      <c r="P1092">
        <f>ROUND(CQ1092*I1092,2)</f>
        <v>309.44</v>
      </c>
      <c r="Q1092">
        <f>ROUND(CR1092*I1092,2)</f>
        <v>0</v>
      </c>
      <c r="R1092">
        <f>ROUND(CS1092*I1092,2)</f>
        <v>0</v>
      </c>
      <c r="S1092">
        <f>ROUND(CT1092*I1092,2)</f>
        <v>34213.31</v>
      </c>
      <c r="T1092">
        <f>ROUND(CU1092*I1092,2)</f>
        <v>0</v>
      </c>
      <c r="U1092">
        <f>CV1092*I1092</f>
        <v>66.074399999999997</v>
      </c>
      <c r="V1092">
        <f>CW1092*I1092</f>
        <v>0</v>
      </c>
      <c r="W1092">
        <f>ROUND(CX1092*I1092,2)</f>
        <v>0</v>
      </c>
      <c r="X1092">
        <f>ROUND(CY1092,2)</f>
        <v>23949.32</v>
      </c>
      <c r="Y1092">
        <f>ROUND(CZ1092,2)</f>
        <v>3421.33</v>
      </c>
      <c r="AA1092">
        <v>1423013546</v>
      </c>
      <c r="AB1092">
        <f>ROUND((AC1092+AD1092+AF1092),6)</f>
        <v>5559.22</v>
      </c>
      <c r="AC1092">
        <f>ROUND((ES1092),6)</f>
        <v>49.83</v>
      </c>
      <c r="AD1092">
        <f>ROUND((((ET1092)-(EU1092))+AE1092),6)</f>
        <v>0</v>
      </c>
      <c r="AE1092">
        <f>ROUND((EU1092),6)</f>
        <v>0</v>
      </c>
      <c r="AF1092">
        <f>ROUND((EV1092),6)</f>
        <v>5509.39</v>
      </c>
      <c r="AG1092">
        <f>ROUND((AP1092),6)</f>
        <v>0</v>
      </c>
      <c r="AH1092">
        <f>(EW1092)</f>
        <v>10.64</v>
      </c>
      <c r="AI1092">
        <f>(EX1092)</f>
        <v>0</v>
      </c>
      <c r="AJ1092">
        <f>(AS1092)</f>
        <v>0</v>
      </c>
      <c r="AK1092">
        <v>5559.22</v>
      </c>
      <c r="AL1092">
        <v>49.83</v>
      </c>
      <c r="AM1092">
        <v>0</v>
      </c>
      <c r="AN1092">
        <v>0</v>
      </c>
      <c r="AO1092">
        <v>5509.39</v>
      </c>
      <c r="AP1092">
        <v>0</v>
      </c>
      <c r="AQ1092">
        <v>10.64</v>
      </c>
      <c r="AR1092">
        <v>0</v>
      </c>
      <c r="AS1092">
        <v>0</v>
      </c>
      <c r="AT1092">
        <v>70</v>
      </c>
      <c r="AU1092">
        <v>10</v>
      </c>
      <c r="AV1092">
        <v>1</v>
      </c>
      <c r="AW1092">
        <v>1</v>
      </c>
      <c r="AZ1092">
        <v>1</v>
      </c>
      <c r="BA1092">
        <v>1</v>
      </c>
      <c r="BB1092">
        <v>1</v>
      </c>
      <c r="BC1092">
        <v>1</v>
      </c>
      <c r="BD1092" t="s">
        <v>3</v>
      </c>
      <c r="BE1092" t="s">
        <v>3</v>
      </c>
      <c r="BF1092" t="s">
        <v>3</v>
      </c>
      <c r="BG1092" t="s">
        <v>3</v>
      </c>
      <c r="BH1092">
        <v>0</v>
      </c>
      <c r="BI1092">
        <v>4</v>
      </c>
      <c r="BJ1092" t="s">
        <v>57</v>
      </c>
      <c r="BM1092">
        <v>0</v>
      </c>
      <c r="BN1092">
        <v>0</v>
      </c>
      <c r="BO1092" t="s">
        <v>3</v>
      </c>
      <c r="BP1092">
        <v>0</v>
      </c>
      <c r="BQ1092">
        <v>1</v>
      </c>
      <c r="BR1092">
        <v>0</v>
      </c>
      <c r="BS1092">
        <v>1</v>
      </c>
      <c r="BT1092">
        <v>1</v>
      </c>
      <c r="BU1092">
        <v>1</v>
      </c>
      <c r="BV1092">
        <v>1</v>
      </c>
      <c r="BW1092">
        <v>1</v>
      </c>
      <c r="BX1092">
        <v>1</v>
      </c>
      <c r="BY1092" t="s">
        <v>3</v>
      </c>
      <c r="BZ1092">
        <v>70</v>
      </c>
      <c r="CA1092">
        <v>10</v>
      </c>
      <c r="CB1092" t="s">
        <v>3</v>
      </c>
      <c r="CE1092">
        <v>0</v>
      </c>
      <c r="CF1092">
        <v>0</v>
      </c>
      <c r="CG1092">
        <v>0</v>
      </c>
      <c r="CM1092">
        <v>0</v>
      </c>
      <c r="CN1092" t="s">
        <v>3</v>
      </c>
      <c r="CO1092">
        <v>0</v>
      </c>
      <c r="CP1092">
        <f>(P1092+Q1092+S1092)</f>
        <v>34522.75</v>
      </c>
      <c r="CQ1092">
        <f>(AC1092*BC1092*AW1092)</f>
        <v>49.83</v>
      </c>
      <c r="CR1092">
        <f>((((ET1092)*BB1092-(EU1092)*BS1092)+AE1092*BS1092)*AV1092)</f>
        <v>0</v>
      </c>
      <c r="CS1092">
        <f>(AE1092*BS1092*AV1092)</f>
        <v>0</v>
      </c>
      <c r="CT1092">
        <f>(AF1092*BA1092*AV1092)</f>
        <v>5509.39</v>
      </c>
      <c r="CU1092">
        <f>AG1092</f>
        <v>0</v>
      </c>
      <c r="CV1092">
        <f>(AH1092*AV1092)</f>
        <v>10.64</v>
      </c>
      <c r="CW1092">
        <f>AI1092</f>
        <v>0</v>
      </c>
      <c r="CX1092">
        <f>AJ1092</f>
        <v>0</v>
      </c>
      <c r="CY1092">
        <f>((S1092*BZ1092)/100)</f>
        <v>23949.316999999995</v>
      </c>
      <c r="CZ1092">
        <f>((S1092*CA1092)/100)</f>
        <v>3421.3309999999997</v>
      </c>
      <c r="DC1092" t="s">
        <v>3</v>
      </c>
      <c r="DD1092" t="s">
        <v>3</v>
      </c>
      <c r="DE1092" t="s">
        <v>3</v>
      </c>
      <c r="DF1092" t="s">
        <v>3</v>
      </c>
      <c r="DG1092" t="s">
        <v>3</v>
      </c>
      <c r="DH1092" t="s">
        <v>3</v>
      </c>
      <c r="DI1092" t="s">
        <v>3</v>
      </c>
      <c r="DJ1092" t="s">
        <v>3</v>
      </c>
      <c r="DK1092" t="s">
        <v>3</v>
      </c>
      <c r="DL1092" t="s">
        <v>3</v>
      </c>
      <c r="DM1092" t="s">
        <v>3</v>
      </c>
      <c r="DN1092">
        <v>0</v>
      </c>
      <c r="DO1092">
        <v>0</v>
      </c>
      <c r="DP1092">
        <v>1</v>
      </c>
      <c r="DQ1092">
        <v>1</v>
      </c>
      <c r="DU1092">
        <v>1003</v>
      </c>
      <c r="DV1092" t="s">
        <v>56</v>
      </c>
      <c r="DW1092" t="s">
        <v>56</v>
      </c>
      <c r="DX1092">
        <v>100</v>
      </c>
      <c r="DZ1092" t="s">
        <v>3</v>
      </c>
      <c r="EA1092" t="s">
        <v>3</v>
      </c>
      <c r="EB1092" t="s">
        <v>3</v>
      </c>
      <c r="EC1092" t="s">
        <v>3</v>
      </c>
      <c r="EE1092">
        <v>1306206291</v>
      </c>
      <c r="EF1092">
        <v>1</v>
      </c>
      <c r="EG1092" t="s">
        <v>23</v>
      </c>
      <c r="EH1092">
        <v>0</v>
      </c>
      <c r="EI1092" t="s">
        <v>3</v>
      </c>
      <c r="EJ1092">
        <v>4</v>
      </c>
      <c r="EK1092">
        <v>0</v>
      </c>
      <c r="EL1092" t="s">
        <v>24</v>
      </c>
      <c r="EM1092" t="s">
        <v>25</v>
      </c>
      <c r="EO1092" t="s">
        <v>3</v>
      </c>
      <c r="EQ1092">
        <v>0</v>
      </c>
      <c r="ER1092">
        <v>5559.22</v>
      </c>
      <c r="ES1092">
        <v>49.83</v>
      </c>
      <c r="ET1092">
        <v>0</v>
      </c>
      <c r="EU1092">
        <v>0</v>
      </c>
      <c r="EV1092">
        <v>5509.39</v>
      </c>
      <c r="EW1092">
        <v>10.64</v>
      </c>
      <c r="EX1092">
        <v>0</v>
      </c>
      <c r="EY1092">
        <v>0</v>
      </c>
      <c r="FQ1092">
        <v>0</v>
      </c>
      <c r="FR1092">
        <f>ROUND(IF(BI1092=3,GM1092,0),2)</f>
        <v>0</v>
      </c>
      <c r="FS1092">
        <v>0</v>
      </c>
      <c r="FX1092">
        <v>70</v>
      </c>
      <c r="FY1092">
        <v>10</v>
      </c>
      <c r="GA1092" t="s">
        <v>3</v>
      </c>
      <c r="GD1092">
        <v>0</v>
      </c>
      <c r="GF1092">
        <v>378867325</v>
      </c>
      <c r="GG1092">
        <v>2</v>
      </c>
      <c r="GH1092">
        <v>1</v>
      </c>
      <c r="GI1092">
        <v>-2</v>
      </c>
      <c r="GJ1092">
        <v>0</v>
      </c>
      <c r="GK1092">
        <f>ROUND(R1092*(R12)/100,2)</f>
        <v>0</v>
      </c>
      <c r="GL1092">
        <f>ROUND(IF(AND(BH1092=3,BI1092=3,FS1092&lt;&gt;0),P1092,0),2)</f>
        <v>0</v>
      </c>
      <c r="GM1092">
        <f>ROUND(O1092+X1092+Y1092+GK1092,2)+GX1092</f>
        <v>61893.4</v>
      </c>
      <c r="GN1092">
        <f>IF(OR(BI1092=0,BI1092=1),ROUND(O1092+X1092+Y1092+GK1092,2),0)</f>
        <v>0</v>
      </c>
      <c r="GO1092">
        <f>IF(BI1092=2,ROUND(O1092+X1092+Y1092+GK1092,2),0)</f>
        <v>0</v>
      </c>
      <c r="GP1092">
        <f>IF(BI1092=4,ROUND(O1092+X1092+Y1092+GK1092,2)+GX1092,0)</f>
        <v>61893.4</v>
      </c>
      <c r="GR1092">
        <v>0</v>
      </c>
      <c r="GS1092">
        <v>3</v>
      </c>
      <c r="GT1092">
        <v>0</v>
      </c>
      <c r="GU1092" t="s">
        <v>3</v>
      </c>
      <c r="GV1092">
        <f>ROUND((GT1092),6)</f>
        <v>0</v>
      </c>
      <c r="GW1092">
        <v>1</v>
      </c>
      <c r="GX1092">
        <f>ROUND(HC1092*I1092,2)</f>
        <v>0</v>
      </c>
      <c r="HA1092">
        <v>0</v>
      </c>
      <c r="HB1092">
        <v>0</v>
      </c>
      <c r="HC1092">
        <f>GV1092*GW1092</f>
        <v>0</v>
      </c>
      <c r="HE1092" t="s">
        <v>3</v>
      </c>
      <c r="HF1092" t="s">
        <v>3</v>
      </c>
      <c r="HM1092" t="s">
        <v>3</v>
      </c>
      <c r="HN1092" t="s">
        <v>3</v>
      </c>
      <c r="HO1092" t="s">
        <v>3</v>
      </c>
      <c r="HP1092" t="s">
        <v>3</v>
      </c>
      <c r="HQ1092" t="s">
        <v>3</v>
      </c>
      <c r="IK1092">
        <v>0</v>
      </c>
    </row>
    <row r="1094" spans="1:245" x14ac:dyDescent="0.2">
      <c r="A1094" s="2">
        <v>51</v>
      </c>
      <c r="B1094" s="2">
        <f>B1088</f>
        <v>1</v>
      </c>
      <c r="C1094" s="2">
        <f>A1088</f>
        <v>5</v>
      </c>
      <c r="D1094" s="2">
        <f>ROW(A1088)</f>
        <v>1088</v>
      </c>
      <c r="E1094" s="2"/>
      <c r="F1094" s="2" t="str">
        <f>IF(F1088&lt;&gt;"",F1088,"")</f>
        <v>Новый подраздел</v>
      </c>
      <c r="G1094" s="2" t="str">
        <f>IF(G1088&lt;&gt;"",G1088,"")</f>
        <v>Теплоснабжение приточных установок</v>
      </c>
      <c r="H1094" s="2">
        <v>0</v>
      </c>
      <c r="I1094" s="2"/>
      <c r="J1094" s="2"/>
      <c r="K1094" s="2"/>
      <c r="L1094" s="2"/>
      <c r="M1094" s="2"/>
      <c r="N1094" s="2"/>
      <c r="O1094" s="2">
        <f t="shared" ref="O1094:T1094" si="672">ROUND(AB1094,2)</f>
        <v>34522.75</v>
      </c>
      <c r="P1094" s="2">
        <f t="shared" si="672"/>
        <v>309.44</v>
      </c>
      <c r="Q1094" s="2">
        <f t="shared" si="672"/>
        <v>0</v>
      </c>
      <c r="R1094" s="2">
        <f t="shared" si="672"/>
        <v>0</v>
      </c>
      <c r="S1094" s="2">
        <f t="shared" si="672"/>
        <v>34213.31</v>
      </c>
      <c r="T1094" s="2">
        <f t="shared" si="672"/>
        <v>0</v>
      </c>
      <c r="U1094" s="2">
        <f>AH1094</f>
        <v>66.074399999999997</v>
      </c>
      <c r="V1094" s="2">
        <f>AI1094</f>
        <v>0</v>
      </c>
      <c r="W1094" s="2">
        <f>ROUND(AJ1094,2)</f>
        <v>0</v>
      </c>
      <c r="X1094" s="2">
        <f>ROUND(AK1094,2)</f>
        <v>23949.32</v>
      </c>
      <c r="Y1094" s="2">
        <f>ROUND(AL1094,2)</f>
        <v>3421.33</v>
      </c>
      <c r="Z1094" s="2"/>
      <c r="AA1094" s="2"/>
      <c r="AB1094" s="2">
        <f>ROUND(SUMIF(AA1092:AA1092,"=1423013546",O1092:O1092),2)</f>
        <v>34522.75</v>
      </c>
      <c r="AC1094" s="2">
        <f>ROUND(SUMIF(AA1092:AA1092,"=1423013546",P1092:P1092),2)</f>
        <v>309.44</v>
      </c>
      <c r="AD1094" s="2">
        <f>ROUND(SUMIF(AA1092:AA1092,"=1423013546",Q1092:Q1092),2)</f>
        <v>0</v>
      </c>
      <c r="AE1094" s="2">
        <f>ROUND(SUMIF(AA1092:AA1092,"=1423013546",R1092:R1092),2)</f>
        <v>0</v>
      </c>
      <c r="AF1094" s="2">
        <f>ROUND(SUMIF(AA1092:AA1092,"=1423013546",S1092:S1092),2)</f>
        <v>34213.31</v>
      </c>
      <c r="AG1094" s="2">
        <f>ROUND(SUMIF(AA1092:AA1092,"=1423013546",T1092:T1092),2)</f>
        <v>0</v>
      </c>
      <c r="AH1094" s="2">
        <f>SUMIF(AA1092:AA1092,"=1423013546",U1092:U1092)</f>
        <v>66.074399999999997</v>
      </c>
      <c r="AI1094" s="2">
        <f>SUMIF(AA1092:AA1092,"=1423013546",V1092:V1092)</f>
        <v>0</v>
      </c>
      <c r="AJ1094" s="2">
        <f>ROUND(SUMIF(AA1092:AA1092,"=1423013546",W1092:W1092),2)</f>
        <v>0</v>
      </c>
      <c r="AK1094" s="2">
        <f>ROUND(SUMIF(AA1092:AA1092,"=1423013546",X1092:X1092),2)</f>
        <v>23949.32</v>
      </c>
      <c r="AL1094" s="2">
        <f>ROUND(SUMIF(AA1092:AA1092,"=1423013546",Y1092:Y1092),2)</f>
        <v>3421.33</v>
      </c>
      <c r="AM1094" s="2"/>
      <c r="AN1094" s="2"/>
      <c r="AO1094" s="2">
        <f t="shared" ref="AO1094:BD1094" si="673">ROUND(BX1094,2)</f>
        <v>0</v>
      </c>
      <c r="AP1094" s="2">
        <f t="shared" si="673"/>
        <v>0</v>
      </c>
      <c r="AQ1094" s="2">
        <f t="shared" si="673"/>
        <v>0</v>
      </c>
      <c r="AR1094" s="2">
        <f t="shared" si="673"/>
        <v>61893.4</v>
      </c>
      <c r="AS1094" s="2">
        <f t="shared" si="673"/>
        <v>0</v>
      </c>
      <c r="AT1094" s="2">
        <f t="shared" si="673"/>
        <v>0</v>
      </c>
      <c r="AU1094" s="2">
        <f t="shared" si="673"/>
        <v>61893.4</v>
      </c>
      <c r="AV1094" s="2">
        <f t="shared" si="673"/>
        <v>309.44</v>
      </c>
      <c r="AW1094" s="2">
        <f t="shared" si="673"/>
        <v>309.44</v>
      </c>
      <c r="AX1094" s="2">
        <f t="shared" si="673"/>
        <v>0</v>
      </c>
      <c r="AY1094" s="2">
        <f t="shared" si="673"/>
        <v>309.44</v>
      </c>
      <c r="AZ1094" s="2">
        <f t="shared" si="673"/>
        <v>0</v>
      </c>
      <c r="BA1094" s="2">
        <f t="shared" si="673"/>
        <v>0</v>
      </c>
      <c r="BB1094" s="2">
        <f t="shared" si="673"/>
        <v>0</v>
      </c>
      <c r="BC1094" s="2">
        <f t="shared" si="673"/>
        <v>0</v>
      </c>
      <c r="BD1094" s="2">
        <f t="shared" si="673"/>
        <v>0</v>
      </c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  <c r="BP1094" s="2"/>
      <c r="BQ1094" s="2"/>
      <c r="BR1094" s="2"/>
      <c r="BS1094" s="2"/>
      <c r="BT1094" s="2"/>
      <c r="BU1094" s="2"/>
      <c r="BV1094" s="2"/>
      <c r="BW1094" s="2"/>
      <c r="BX1094" s="2">
        <f>ROUND(SUMIF(AA1092:AA1092,"=1423013546",FQ1092:FQ1092),2)</f>
        <v>0</v>
      </c>
      <c r="BY1094" s="2">
        <f>ROUND(SUMIF(AA1092:AA1092,"=1423013546",FR1092:FR1092),2)</f>
        <v>0</v>
      </c>
      <c r="BZ1094" s="2">
        <f>ROUND(SUMIF(AA1092:AA1092,"=1423013546",GL1092:GL1092),2)</f>
        <v>0</v>
      </c>
      <c r="CA1094" s="2">
        <f>ROUND(SUMIF(AA1092:AA1092,"=1423013546",GM1092:GM1092),2)</f>
        <v>61893.4</v>
      </c>
      <c r="CB1094" s="2">
        <f>ROUND(SUMIF(AA1092:AA1092,"=1423013546",GN1092:GN1092),2)</f>
        <v>0</v>
      </c>
      <c r="CC1094" s="2">
        <f>ROUND(SUMIF(AA1092:AA1092,"=1423013546",GO1092:GO1092),2)</f>
        <v>0</v>
      </c>
      <c r="CD1094" s="2">
        <f>ROUND(SUMIF(AA1092:AA1092,"=1423013546",GP1092:GP1092),2)</f>
        <v>61893.4</v>
      </c>
      <c r="CE1094" s="2">
        <f>AC1094-BX1094</f>
        <v>309.44</v>
      </c>
      <c r="CF1094" s="2">
        <f>AC1094-BY1094</f>
        <v>309.44</v>
      </c>
      <c r="CG1094" s="2">
        <f>BX1094-BZ1094</f>
        <v>0</v>
      </c>
      <c r="CH1094" s="2">
        <f>AC1094-BX1094-BY1094+BZ1094</f>
        <v>309.44</v>
      </c>
      <c r="CI1094" s="2">
        <f>BY1094-BZ1094</f>
        <v>0</v>
      </c>
      <c r="CJ1094" s="2">
        <f>ROUND(SUMIF(AA1092:AA1092,"=1423013546",GX1092:GX1092),2)</f>
        <v>0</v>
      </c>
      <c r="CK1094" s="2">
        <f>ROUND(SUMIF(AA1092:AA1092,"=1423013546",GY1092:GY1092),2)</f>
        <v>0</v>
      </c>
      <c r="CL1094" s="2">
        <f>ROUND(SUMIF(AA1092:AA1092,"=1423013546",GZ1092:GZ1092),2)</f>
        <v>0</v>
      </c>
      <c r="CM1094" s="2">
        <f>ROUND(SUMIF(AA1092:AA1092,"=1423013546",HD1092:HD1092),2)</f>
        <v>0</v>
      </c>
      <c r="CN1094" s="2"/>
      <c r="CO1094" s="2"/>
      <c r="CP1094" s="2"/>
      <c r="CQ1094" s="2"/>
      <c r="CR1094" s="2"/>
      <c r="CS1094" s="2"/>
      <c r="CT1094" s="2"/>
      <c r="CU1094" s="2"/>
      <c r="CV1094" s="2"/>
      <c r="CW1094" s="2"/>
      <c r="CX1094" s="2"/>
      <c r="CY1094" s="2"/>
      <c r="CZ1094" s="2"/>
      <c r="DA1094" s="2"/>
      <c r="DB1094" s="2"/>
      <c r="DC1094" s="2"/>
      <c r="DD1094" s="2"/>
      <c r="DE1094" s="2"/>
      <c r="DF1094" s="2"/>
      <c r="DG1094" s="3"/>
      <c r="DH1094" s="3"/>
      <c r="DI1094" s="3"/>
      <c r="DJ1094" s="3"/>
      <c r="DK1094" s="3"/>
      <c r="DL1094" s="3"/>
      <c r="DM1094" s="3"/>
      <c r="DN1094" s="3"/>
      <c r="DO1094" s="3"/>
      <c r="DP1094" s="3"/>
      <c r="DQ1094" s="3"/>
      <c r="DR1094" s="3"/>
      <c r="DS1094" s="3"/>
      <c r="DT1094" s="3"/>
      <c r="DU1094" s="3"/>
      <c r="DV1094" s="3"/>
      <c r="DW1094" s="3"/>
      <c r="DX1094" s="3"/>
      <c r="DY1094" s="3"/>
      <c r="DZ1094" s="3"/>
      <c r="EA1094" s="3"/>
      <c r="EB1094" s="3"/>
      <c r="EC1094" s="3"/>
      <c r="ED1094" s="3"/>
      <c r="EE1094" s="3"/>
      <c r="EF1094" s="3"/>
      <c r="EG1094" s="3"/>
      <c r="EH1094" s="3"/>
      <c r="EI1094" s="3"/>
      <c r="EJ1094" s="3"/>
      <c r="EK1094" s="3"/>
      <c r="EL1094" s="3"/>
      <c r="EM1094" s="3"/>
      <c r="EN1094" s="3"/>
      <c r="EO1094" s="3"/>
      <c r="EP1094" s="3"/>
      <c r="EQ1094" s="3"/>
      <c r="ER1094" s="3"/>
      <c r="ES1094" s="3"/>
      <c r="ET1094" s="3"/>
      <c r="EU1094" s="3"/>
      <c r="EV1094" s="3"/>
      <c r="EW1094" s="3"/>
      <c r="EX1094" s="3"/>
      <c r="EY1094" s="3"/>
      <c r="EZ1094" s="3"/>
      <c r="FA1094" s="3"/>
      <c r="FB1094" s="3"/>
      <c r="FC1094" s="3"/>
      <c r="FD1094" s="3"/>
      <c r="FE1094" s="3"/>
      <c r="FF1094" s="3"/>
      <c r="FG1094" s="3"/>
      <c r="FH1094" s="3"/>
      <c r="FI1094" s="3"/>
      <c r="FJ1094" s="3"/>
      <c r="FK1094" s="3"/>
      <c r="FL1094" s="3"/>
      <c r="FM1094" s="3"/>
      <c r="FN1094" s="3"/>
      <c r="FO1094" s="3"/>
      <c r="FP1094" s="3"/>
      <c r="FQ1094" s="3"/>
      <c r="FR1094" s="3"/>
      <c r="FS1094" s="3"/>
      <c r="FT1094" s="3"/>
      <c r="FU1094" s="3"/>
      <c r="FV1094" s="3"/>
      <c r="FW1094" s="3"/>
      <c r="FX1094" s="3"/>
      <c r="FY1094" s="3"/>
      <c r="FZ1094" s="3"/>
      <c r="GA1094" s="3"/>
      <c r="GB1094" s="3"/>
      <c r="GC1094" s="3"/>
      <c r="GD1094" s="3"/>
      <c r="GE1094" s="3"/>
      <c r="GF1094" s="3"/>
      <c r="GG1094" s="3"/>
      <c r="GH1094" s="3"/>
      <c r="GI1094" s="3"/>
      <c r="GJ1094" s="3"/>
      <c r="GK1094" s="3"/>
      <c r="GL1094" s="3"/>
      <c r="GM1094" s="3"/>
      <c r="GN1094" s="3"/>
      <c r="GO1094" s="3"/>
      <c r="GP1094" s="3"/>
      <c r="GQ1094" s="3"/>
      <c r="GR1094" s="3"/>
      <c r="GS1094" s="3"/>
      <c r="GT1094" s="3"/>
      <c r="GU1094" s="3"/>
      <c r="GV1094" s="3"/>
      <c r="GW1094" s="3"/>
      <c r="GX1094" s="3">
        <v>0</v>
      </c>
    </row>
    <row r="1096" spans="1:245" x14ac:dyDescent="0.2">
      <c r="A1096" s="4">
        <v>50</v>
      </c>
      <c r="B1096" s="4">
        <v>0</v>
      </c>
      <c r="C1096" s="4">
        <v>0</v>
      </c>
      <c r="D1096" s="4">
        <v>1</v>
      </c>
      <c r="E1096" s="4">
        <v>201</v>
      </c>
      <c r="F1096" s="4">
        <f>ROUND(Source!O1094,O1096)</f>
        <v>34522.75</v>
      </c>
      <c r="G1096" s="4" t="s">
        <v>66</v>
      </c>
      <c r="H1096" s="4" t="s">
        <v>67</v>
      </c>
      <c r="I1096" s="4"/>
      <c r="J1096" s="4"/>
      <c r="K1096" s="4">
        <v>201</v>
      </c>
      <c r="L1096" s="4">
        <v>1</v>
      </c>
      <c r="M1096" s="4">
        <v>3</v>
      </c>
      <c r="N1096" s="4" t="s">
        <v>3</v>
      </c>
      <c r="O1096" s="4">
        <v>2</v>
      </c>
      <c r="P1096" s="4"/>
      <c r="Q1096" s="4"/>
      <c r="R1096" s="4"/>
      <c r="S1096" s="4"/>
      <c r="T1096" s="4"/>
      <c r="U1096" s="4"/>
      <c r="V1096" s="4"/>
      <c r="W1096" s="4">
        <v>34522.75</v>
      </c>
      <c r="X1096" s="4">
        <v>1</v>
      </c>
      <c r="Y1096" s="4">
        <v>34522.75</v>
      </c>
      <c r="Z1096" s="4"/>
      <c r="AA1096" s="4"/>
      <c r="AB1096" s="4"/>
    </row>
    <row r="1097" spans="1:245" x14ac:dyDescent="0.2">
      <c r="A1097" s="4">
        <v>50</v>
      </c>
      <c r="B1097" s="4">
        <v>0</v>
      </c>
      <c r="C1097" s="4">
        <v>0</v>
      </c>
      <c r="D1097" s="4">
        <v>1</v>
      </c>
      <c r="E1097" s="4">
        <v>202</v>
      </c>
      <c r="F1097" s="4">
        <f>ROUND(Source!P1094,O1097)</f>
        <v>309.44</v>
      </c>
      <c r="G1097" s="4" t="s">
        <v>68</v>
      </c>
      <c r="H1097" s="4" t="s">
        <v>69</v>
      </c>
      <c r="I1097" s="4"/>
      <c r="J1097" s="4"/>
      <c r="K1097" s="4">
        <v>202</v>
      </c>
      <c r="L1097" s="4">
        <v>2</v>
      </c>
      <c r="M1097" s="4">
        <v>3</v>
      </c>
      <c r="N1097" s="4" t="s">
        <v>3</v>
      </c>
      <c r="O1097" s="4">
        <v>2</v>
      </c>
      <c r="P1097" s="4"/>
      <c r="Q1097" s="4"/>
      <c r="R1097" s="4"/>
      <c r="S1097" s="4"/>
      <c r="T1097" s="4"/>
      <c r="U1097" s="4"/>
      <c r="V1097" s="4"/>
      <c r="W1097" s="4">
        <v>309.44</v>
      </c>
      <c r="X1097" s="4">
        <v>1</v>
      </c>
      <c r="Y1097" s="4">
        <v>309.44</v>
      </c>
      <c r="Z1097" s="4"/>
      <c r="AA1097" s="4"/>
      <c r="AB1097" s="4"/>
    </row>
    <row r="1098" spans="1:245" x14ac:dyDescent="0.2">
      <c r="A1098" s="4">
        <v>50</v>
      </c>
      <c r="B1098" s="4">
        <v>0</v>
      </c>
      <c r="C1098" s="4">
        <v>0</v>
      </c>
      <c r="D1098" s="4">
        <v>1</v>
      </c>
      <c r="E1098" s="4">
        <v>222</v>
      </c>
      <c r="F1098" s="4">
        <f>ROUND(Source!AO1094,O1098)</f>
        <v>0</v>
      </c>
      <c r="G1098" s="4" t="s">
        <v>70</v>
      </c>
      <c r="H1098" s="4" t="s">
        <v>71</v>
      </c>
      <c r="I1098" s="4"/>
      <c r="J1098" s="4"/>
      <c r="K1098" s="4">
        <v>222</v>
      </c>
      <c r="L1098" s="4">
        <v>3</v>
      </c>
      <c r="M1098" s="4">
        <v>3</v>
      </c>
      <c r="N1098" s="4" t="s">
        <v>3</v>
      </c>
      <c r="O1098" s="4">
        <v>2</v>
      </c>
      <c r="P1098" s="4"/>
      <c r="Q1098" s="4"/>
      <c r="R1098" s="4"/>
      <c r="S1098" s="4"/>
      <c r="T1098" s="4"/>
      <c r="U1098" s="4"/>
      <c r="V1098" s="4"/>
      <c r="W1098" s="4">
        <v>0</v>
      </c>
      <c r="X1098" s="4">
        <v>1</v>
      </c>
      <c r="Y1098" s="4">
        <v>0</v>
      </c>
      <c r="Z1098" s="4"/>
      <c r="AA1098" s="4"/>
      <c r="AB1098" s="4"/>
    </row>
    <row r="1099" spans="1:245" x14ac:dyDescent="0.2">
      <c r="A1099" s="4">
        <v>50</v>
      </c>
      <c r="B1099" s="4">
        <v>0</v>
      </c>
      <c r="C1099" s="4">
        <v>0</v>
      </c>
      <c r="D1099" s="4">
        <v>1</v>
      </c>
      <c r="E1099" s="4">
        <v>225</v>
      </c>
      <c r="F1099" s="4">
        <f>ROUND(Source!AV1094,O1099)</f>
        <v>309.44</v>
      </c>
      <c r="G1099" s="4" t="s">
        <v>72</v>
      </c>
      <c r="H1099" s="4" t="s">
        <v>73</v>
      </c>
      <c r="I1099" s="4"/>
      <c r="J1099" s="4"/>
      <c r="K1099" s="4">
        <v>225</v>
      </c>
      <c r="L1099" s="4">
        <v>4</v>
      </c>
      <c r="M1099" s="4">
        <v>3</v>
      </c>
      <c r="N1099" s="4" t="s">
        <v>3</v>
      </c>
      <c r="O1099" s="4">
        <v>2</v>
      </c>
      <c r="P1099" s="4"/>
      <c r="Q1099" s="4"/>
      <c r="R1099" s="4"/>
      <c r="S1099" s="4"/>
      <c r="T1099" s="4"/>
      <c r="U1099" s="4"/>
      <c r="V1099" s="4"/>
      <c r="W1099" s="4">
        <v>309.44</v>
      </c>
      <c r="X1099" s="4">
        <v>1</v>
      </c>
      <c r="Y1099" s="4">
        <v>309.44</v>
      </c>
      <c r="Z1099" s="4"/>
      <c r="AA1099" s="4"/>
      <c r="AB1099" s="4"/>
    </row>
    <row r="1100" spans="1:245" x14ac:dyDescent="0.2">
      <c r="A1100" s="4">
        <v>50</v>
      </c>
      <c r="B1100" s="4">
        <v>0</v>
      </c>
      <c r="C1100" s="4">
        <v>0</v>
      </c>
      <c r="D1100" s="4">
        <v>1</v>
      </c>
      <c r="E1100" s="4">
        <v>226</v>
      </c>
      <c r="F1100" s="4">
        <f>ROUND(Source!AW1094,O1100)</f>
        <v>309.44</v>
      </c>
      <c r="G1100" s="4" t="s">
        <v>74</v>
      </c>
      <c r="H1100" s="4" t="s">
        <v>75</v>
      </c>
      <c r="I1100" s="4"/>
      <c r="J1100" s="4"/>
      <c r="K1100" s="4">
        <v>226</v>
      </c>
      <c r="L1100" s="4">
        <v>5</v>
      </c>
      <c r="M1100" s="4">
        <v>3</v>
      </c>
      <c r="N1100" s="4" t="s">
        <v>3</v>
      </c>
      <c r="O1100" s="4">
        <v>2</v>
      </c>
      <c r="P1100" s="4"/>
      <c r="Q1100" s="4"/>
      <c r="R1100" s="4"/>
      <c r="S1100" s="4"/>
      <c r="T1100" s="4"/>
      <c r="U1100" s="4"/>
      <c r="V1100" s="4"/>
      <c r="W1100" s="4">
        <v>309.44</v>
      </c>
      <c r="X1100" s="4">
        <v>1</v>
      </c>
      <c r="Y1100" s="4">
        <v>309.44</v>
      </c>
      <c r="Z1100" s="4"/>
      <c r="AA1100" s="4"/>
      <c r="AB1100" s="4"/>
    </row>
    <row r="1101" spans="1:245" x14ac:dyDescent="0.2">
      <c r="A1101" s="4">
        <v>50</v>
      </c>
      <c r="B1101" s="4">
        <v>0</v>
      </c>
      <c r="C1101" s="4">
        <v>0</v>
      </c>
      <c r="D1101" s="4">
        <v>1</v>
      </c>
      <c r="E1101" s="4">
        <v>227</v>
      </c>
      <c r="F1101" s="4">
        <f>ROUND(Source!AX1094,O1101)</f>
        <v>0</v>
      </c>
      <c r="G1101" s="4" t="s">
        <v>76</v>
      </c>
      <c r="H1101" s="4" t="s">
        <v>77</v>
      </c>
      <c r="I1101" s="4"/>
      <c r="J1101" s="4"/>
      <c r="K1101" s="4">
        <v>227</v>
      </c>
      <c r="L1101" s="4">
        <v>6</v>
      </c>
      <c r="M1101" s="4">
        <v>3</v>
      </c>
      <c r="N1101" s="4" t="s">
        <v>3</v>
      </c>
      <c r="O1101" s="4">
        <v>2</v>
      </c>
      <c r="P1101" s="4"/>
      <c r="Q1101" s="4"/>
      <c r="R1101" s="4"/>
      <c r="S1101" s="4"/>
      <c r="T1101" s="4"/>
      <c r="U1101" s="4"/>
      <c r="V1101" s="4"/>
      <c r="W1101" s="4">
        <v>0</v>
      </c>
      <c r="X1101" s="4">
        <v>1</v>
      </c>
      <c r="Y1101" s="4">
        <v>0</v>
      </c>
      <c r="Z1101" s="4"/>
      <c r="AA1101" s="4"/>
      <c r="AB1101" s="4"/>
    </row>
    <row r="1102" spans="1:245" x14ac:dyDescent="0.2">
      <c r="A1102" s="4">
        <v>50</v>
      </c>
      <c r="B1102" s="4">
        <v>0</v>
      </c>
      <c r="C1102" s="4">
        <v>0</v>
      </c>
      <c r="D1102" s="4">
        <v>1</v>
      </c>
      <c r="E1102" s="4">
        <v>228</v>
      </c>
      <c r="F1102" s="4">
        <f>ROUND(Source!AY1094,O1102)</f>
        <v>309.44</v>
      </c>
      <c r="G1102" s="4" t="s">
        <v>78</v>
      </c>
      <c r="H1102" s="4" t="s">
        <v>79</v>
      </c>
      <c r="I1102" s="4"/>
      <c r="J1102" s="4"/>
      <c r="K1102" s="4">
        <v>228</v>
      </c>
      <c r="L1102" s="4">
        <v>7</v>
      </c>
      <c r="M1102" s="4">
        <v>3</v>
      </c>
      <c r="N1102" s="4" t="s">
        <v>3</v>
      </c>
      <c r="O1102" s="4">
        <v>2</v>
      </c>
      <c r="P1102" s="4"/>
      <c r="Q1102" s="4"/>
      <c r="R1102" s="4"/>
      <c r="S1102" s="4"/>
      <c r="T1102" s="4"/>
      <c r="U1102" s="4"/>
      <c r="V1102" s="4"/>
      <c r="W1102" s="4">
        <v>309.44</v>
      </c>
      <c r="X1102" s="4">
        <v>1</v>
      </c>
      <c r="Y1102" s="4">
        <v>309.44</v>
      </c>
      <c r="Z1102" s="4"/>
      <c r="AA1102" s="4"/>
      <c r="AB1102" s="4"/>
    </row>
    <row r="1103" spans="1:245" x14ac:dyDescent="0.2">
      <c r="A1103" s="4">
        <v>50</v>
      </c>
      <c r="B1103" s="4">
        <v>0</v>
      </c>
      <c r="C1103" s="4">
        <v>0</v>
      </c>
      <c r="D1103" s="4">
        <v>1</v>
      </c>
      <c r="E1103" s="4">
        <v>216</v>
      </c>
      <c r="F1103" s="4">
        <f>ROUND(Source!AP1094,O1103)</f>
        <v>0</v>
      </c>
      <c r="G1103" s="4" t="s">
        <v>80</v>
      </c>
      <c r="H1103" s="4" t="s">
        <v>81</v>
      </c>
      <c r="I1103" s="4"/>
      <c r="J1103" s="4"/>
      <c r="K1103" s="4">
        <v>216</v>
      </c>
      <c r="L1103" s="4">
        <v>8</v>
      </c>
      <c r="M1103" s="4">
        <v>3</v>
      </c>
      <c r="N1103" s="4" t="s">
        <v>3</v>
      </c>
      <c r="O1103" s="4">
        <v>2</v>
      </c>
      <c r="P1103" s="4"/>
      <c r="Q1103" s="4"/>
      <c r="R1103" s="4"/>
      <c r="S1103" s="4"/>
      <c r="T1103" s="4"/>
      <c r="U1103" s="4"/>
      <c r="V1103" s="4"/>
      <c r="W1103" s="4">
        <v>0</v>
      </c>
      <c r="X1103" s="4">
        <v>1</v>
      </c>
      <c r="Y1103" s="4">
        <v>0</v>
      </c>
      <c r="Z1103" s="4"/>
      <c r="AA1103" s="4"/>
      <c r="AB1103" s="4"/>
    </row>
    <row r="1104" spans="1:245" x14ac:dyDescent="0.2">
      <c r="A1104" s="4">
        <v>50</v>
      </c>
      <c r="B1104" s="4">
        <v>0</v>
      </c>
      <c r="C1104" s="4">
        <v>0</v>
      </c>
      <c r="D1104" s="4">
        <v>1</v>
      </c>
      <c r="E1104" s="4">
        <v>223</v>
      </c>
      <c r="F1104" s="4">
        <f>ROUND(Source!AQ1094,O1104)</f>
        <v>0</v>
      </c>
      <c r="G1104" s="4" t="s">
        <v>82</v>
      </c>
      <c r="H1104" s="4" t="s">
        <v>83</v>
      </c>
      <c r="I1104" s="4"/>
      <c r="J1104" s="4"/>
      <c r="K1104" s="4">
        <v>223</v>
      </c>
      <c r="L1104" s="4">
        <v>9</v>
      </c>
      <c r="M1104" s="4">
        <v>3</v>
      </c>
      <c r="N1104" s="4" t="s">
        <v>3</v>
      </c>
      <c r="O1104" s="4">
        <v>2</v>
      </c>
      <c r="P1104" s="4"/>
      <c r="Q1104" s="4"/>
      <c r="R1104" s="4"/>
      <c r="S1104" s="4"/>
      <c r="T1104" s="4"/>
      <c r="U1104" s="4"/>
      <c r="V1104" s="4"/>
      <c r="W1104" s="4">
        <v>0</v>
      </c>
      <c r="X1104" s="4">
        <v>1</v>
      </c>
      <c r="Y1104" s="4">
        <v>0</v>
      </c>
      <c r="Z1104" s="4"/>
      <c r="AA1104" s="4"/>
      <c r="AB1104" s="4"/>
    </row>
    <row r="1105" spans="1:28" x14ac:dyDescent="0.2">
      <c r="A1105" s="4">
        <v>50</v>
      </c>
      <c r="B1105" s="4">
        <v>0</v>
      </c>
      <c r="C1105" s="4">
        <v>0</v>
      </c>
      <c r="D1105" s="4">
        <v>1</v>
      </c>
      <c r="E1105" s="4">
        <v>229</v>
      </c>
      <c r="F1105" s="4">
        <f>ROUND(Source!AZ1094,O1105)</f>
        <v>0</v>
      </c>
      <c r="G1105" s="4" t="s">
        <v>84</v>
      </c>
      <c r="H1105" s="4" t="s">
        <v>85</v>
      </c>
      <c r="I1105" s="4"/>
      <c r="J1105" s="4"/>
      <c r="K1105" s="4">
        <v>229</v>
      </c>
      <c r="L1105" s="4">
        <v>10</v>
      </c>
      <c r="M1105" s="4">
        <v>3</v>
      </c>
      <c r="N1105" s="4" t="s">
        <v>3</v>
      </c>
      <c r="O1105" s="4">
        <v>2</v>
      </c>
      <c r="P1105" s="4"/>
      <c r="Q1105" s="4"/>
      <c r="R1105" s="4"/>
      <c r="S1105" s="4"/>
      <c r="T1105" s="4"/>
      <c r="U1105" s="4"/>
      <c r="V1105" s="4"/>
      <c r="W1105" s="4">
        <v>0</v>
      </c>
      <c r="X1105" s="4">
        <v>1</v>
      </c>
      <c r="Y1105" s="4">
        <v>0</v>
      </c>
      <c r="Z1105" s="4"/>
      <c r="AA1105" s="4"/>
      <c r="AB1105" s="4"/>
    </row>
    <row r="1106" spans="1:28" x14ac:dyDescent="0.2">
      <c r="A1106" s="4">
        <v>50</v>
      </c>
      <c r="B1106" s="4">
        <v>0</v>
      </c>
      <c r="C1106" s="4">
        <v>0</v>
      </c>
      <c r="D1106" s="4">
        <v>1</v>
      </c>
      <c r="E1106" s="4">
        <v>203</v>
      </c>
      <c r="F1106" s="4">
        <f>ROUND(Source!Q1094,O1106)</f>
        <v>0</v>
      </c>
      <c r="G1106" s="4" t="s">
        <v>86</v>
      </c>
      <c r="H1106" s="4" t="s">
        <v>87</v>
      </c>
      <c r="I1106" s="4"/>
      <c r="J1106" s="4"/>
      <c r="K1106" s="4">
        <v>203</v>
      </c>
      <c r="L1106" s="4">
        <v>11</v>
      </c>
      <c r="M1106" s="4">
        <v>3</v>
      </c>
      <c r="N1106" s="4" t="s">
        <v>3</v>
      </c>
      <c r="O1106" s="4">
        <v>2</v>
      </c>
      <c r="P1106" s="4"/>
      <c r="Q1106" s="4"/>
      <c r="R1106" s="4"/>
      <c r="S1106" s="4"/>
      <c r="T1106" s="4"/>
      <c r="U1106" s="4"/>
      <c r="V1106" s="4"/>
      <c r="W1106" s="4">
        <v>0</v>
      </c>
      <c r="X1106" s="4">
        <v>1</v>
      </c>
      <c r="Y1106" s="4">
        <v>0</v>
      </c>
      <c r="Z1106" s="4"/>
      <c r="AA1106" s="4"/>
      <c r="AB1106" s="4"/>
    </row>
    <row r="1107" spans="1:28" x14ac:dyDescent="0.2">
      <c r="A1107" s="4">
        <v>50</v>
      </c>
      <c r="B1107" s="4">
        <v>0</v>
      </c>
      <c r="C1107" s="4">
        <v>0</v>
      </c>
      <c r="D1107" s="4">
        <v>1</v>
      </c>
      <c r="E1107" s="4">
        <v>231</v>
      </c>
      <c r="F1107" s="4">
        <f>ROUND(Source!BB1094,O1107)</f>
        <v>0</v>
      </c>
      <c r="G1107" s="4" t="s">
        <v>88</v>
      </c>
      <c r="H1107" s="4" t="s">
        <v>89</v>
      </c>
      <c r="I1107" s="4"/>
      <c r="J1107" s="4"/>
      <c r="K1107" s="4">
        <v>231</v>
      </c>
      <c r="L1107" s="4">
        <v>12</v>
      </c>
      <c r="M1107" s="4">
        <v>3</v>
      </c>
      <c r="N1107" s="4" t="s">
        <v>3</v>
      </c>
      <c r="O1107" s="4">
        <v>2</v>
      </c>
      <c r="P1107" s="4"/>
      <c r="Q1107" s="4"/>
      <c r="R1107" s="4"/>
      <c r="S1107" s="4"/>
      <c r="T1107" s="4"/>
      <c r="U1107" s="4"/>
      <c r="V1107" s="4"/>
      <c r="W1107" s="4">
        <v>0</v>
      </c>
      <c r="X1107" s="4">
        <v>1</v>
      </c>
      <c r="Y1107" s="4">
        <v>0</v>
      </c>
      <c r="Z1107" s="4"/>
      <c r="AA1107" s="4"/>
      <c r="AB1107" s="4"/>
    </row>
    <row r="1108" spans="1:28" x14ac:dyDescent="0.2">
      <c r="A1108" s="4">
        <v>50</v>
      </c>
      <c r="B1108" s="4">
        <v>0</v>
      </c>
      <c r="C1108" s="4">
        <v>0</v>
      </c>
      <c r="D1108" s="4">
        <v>1</v>
      </c>
      <c r="E1108" s="4">
        <v>204</v>
      </c>
      <c r="F1108" s="4">
        <f>ROUND(Source!R1094,O1108)</f>
        <v>0</v>
      </c>
      <c r="G1108" s="4" t="s">
        <v>90</v>
      </c>
      <c r="H1108" s="4" t="s">
        <v>91</v>
      </c>
      <c r="I1108" s="4"/>
      <c r="J1108" s="4"/>
      <c r="K1108" s="4">
        <v>204</v>
      </c>
      <c r="L1108" s="4">
        <v>13</v>
      </c>
      <c r="M1108" s="4">
        <v>3</v>
      </c>
      <c r="N1108" s="4" t="s">
        <v>3</v>
      </c>
      <c r="O1108" s="4">
        <v>2</v>
      </c>
      <c r="P1108" s="4"/>
      <c r="Q1108" s="4"/>
      <c r="R1108" s="4"/>
      <c r="S1108" s="4"/>
      <c r="T1108" s="4"/>
      <c r="U1108" s="4"/>
      <c r="V1108" s="4"/>
      <c r="W1108" s="4">
        <v>0</v>
      </c>
      <c r="X1108" s="4">
        <v>1</v>
      </c>
      <c r="Y1108" s="4">
        <v>0</v>
      </c>
      <c r="Z1108" s="4"/>
      <c r="AA1108" s="4"/>
      <c r="AB1108" s="4"/>
    </row>
    <row r="1109" spans="1:28" x14ac:dyDescent="0.2">
      <c r="A1109" s="4">
        <v>50</v>
      </c>
      <c r="B1109" s="4">
        <v>0</v>
      </c>
      <c r="C1109" s="4">
        <v>0</v>
      </c>
      <c r="D1109" s="4">
        <v>1</v>
      </c>
      <c r="E1109" s="4">
        <v>205</v>
      </c>
      <c r="F1109" s="4">
        <f>ROUND(Source!S1094,O1109)</f>
        <v>34213.31</v>
      </c>
      <c r="G1109" s="4" t="s">
        <v>92</v>
      </c>
      <c r="H1109" s="4" t="s">
        <v>93</v>
      </c>
      <c r="I1109" s="4"/>
      <c r="J1109" s="4"/>
      <c r="K1109" s="4">
        <v>205</v>
      </c>
      <c r="L1109" s="4">
        <v>14</v>
      </c>
      <c r="M1109" s="4">
        <v>3</v>
      </c>
      <c r="N1109" s="4" t="s">
        <v>3</v>
      </c>
      <c r="O1109" s="4">
        <v>2</v>
      </c>
      <c r="P1109" s="4"/>
      <c r="Q1109" s="4"/>
      <c r="R1109" s="4"/>
      <c r="S1109" s="4"/>
      <c r="T1109" s="4"/>
      <c r="U1109" s="4"/>
      <c r="V1109" s="4"/>
      <c r="W1109" s="4">
        <v>34213.31</v>
      </c>
      <c r="X1109" s="4">
        <v>1</v>
      </c>
      <c r="Y1109" s="4">
        <v>34213.31</v>
      </c>
      <c r="Z1109" s="4"/>
      <c r="AA1109" s="4"/>
      <c r="AB1109" s="4"/>
    </row>
    <row r="1110" spans="1:28" x14ac:dyDescent="0.2">
      <c r="A1110" s="4">
        <v>50</v>
      </c>
      <c r="B1110" s="4">
        <v>0</v>
      </c>
      <c r="C1110" s="4">
        <v>0</v>
      </c>
      <c r="D1110" s="4">
        <v>1</v>
      </c>
      <c r="E1110" s="4">
        <v>232</v>
      </c>
      <c r="F1110" s="4">
        <f>ROUND(Source!BC1094,O1110)</f>
        <v>0</v>
      </c>
      <c r="G1110" s="4" t="s">
        <v>94</v>
      </c>
      <c r="H1110" s="4" t="s">
        <v>95</v>
      </c>
      <c r="I1110" s="4"/>
      <c r="J1110" s="4"/>
      <c r="K1110" s="4">
        <v>232</v>
      </c>
      <c r="L1110" s="4">
        <v>15</v>
      </c>
      <c r="M1110" s="4">
        <v>3</v>
      </c>
      <c r="N1110" s="4" t="s">
        <v>3</v>
      </c>
      <c r="O1110" s="4">
        <v>2</v>
      </c>
      <c r="P1110" s="4"/>
      <c r="Q1110" s="4"/>
      <c r="R1110" s="4"/>
      <c r="S1110" s="4"/>
      <c r="T1110" s="4"/>
      <c r="U1110" s="4"/>
      <c r="V1110" s="4"/>
      <c r="W1110" s="4">
        <v>0</v>
      </c>
      <c r="X1110" s="4">
        <v>1</v>
      </c>
      <c r="Y1110" s="4">
        <v>0</v>
      </c>
      <c r="Z1110" s="4"/>
      <c r="AA1110" s="4"/>
      <c r="AB1110" s="4"/>
    </row>
    <row r="1111" spans="1:28" x14ac:dyDescent="0.2">
      <c r="A1111" s="4">
        <v>50</v>
      </c>
      <c r="B1111" s="4">
        <v>0</v>
      </c>
      <c r="C1111" s="4">
        <v>0</v>
      </c>
      <c r="D1111" s="4">
        <v>1</v>
      </c>
      <c r="E1111" s="4">
        <v>214</v>
      </c>
      <c r="F1111" s="4">
        <f>ROUND(Source!AS1094,O1111)</f>
        <v>0</v>
      </c>
      <c r="G1111" s="4" t="s">
        <v>96</v>
      </c>
      <c r="H1111" s="4" t="s">
        <v>97</v>
      </c>
      <c r="I1111" s="4"/>
      <c r="J1111" s="4"/>
      <c r="K1111" s="4">
        <v>214</v>
      </c>
      <c r="L1111" s="4">
        <v>16</v>
      </c>
      <c r="M1111" s="4">
        <v>3</v>
      </c>
      <c r="N1111" s="4" t="s">
        <v>3</v>
      </c>
      <c r="O1111" s="4">
        <v>2</v>
      </c>
      <c r="P1111" s="4"/>
      <c r="Q1111" s="4"/>
      <c r="R1111" s="4"/>
      <c r="S1111" s="4"/>
      <c r="T1111" s="4"/>
      <c r="U1111" s="4"/>
      <c r="V1111" s="4"/>
      <c r="W1111" s="4">
        <v>0</v>
      </c>
      <c r="X1111" s="4">
        <v>1</v>
      </c>
      <c r="Y1111" s="4">
        <v>0</v>
      </c>
      <c r="Z1111" s="4"/>
      <c r="AA1111" s="4"/>
      <c r="AB1111" s="4"/>
    </row>
    <row r="1112" spans="1:28" x14ac:dyDescent="0.2">
      <c r="A1112" s="4">
        <v>50</v>
      </c>
      <c r="B1112" s="4">
        <v>0</v>
      </c>
      <c r="C1112" s="4">
        <v>0</v>
      </c>
      <c r="D1112" s="4">
        <v>1</v>
      </c>
      <c r="E1112" s="4">
        <v>215</v>
      </c>
      <c r="F1112" s="4">
        <f>ROUND(Source!AT1094,O1112)</f>
        <v>0</v>
      </c>
      <c r="G1112" s="4" t="s">
        <v>98</v>
      </c>
      <c r="H1112" s="4" t="s">
        <v>99</v>
      </c>
      <c r="I1112" s="4"/>
      <c r="J1112" s="4"/>
      <c r="K1112" s="4">
        <v>215</v>
      </c>
      <c r="L1112" s="4">
        <v>17</v>
      </c>
      <c r="M1112" s="4">
        <v>3</v>
      </c>
      <c r="N1112" s="4" t="s">
        <v>3</v>
      </c>
      <c r="O1112" s="4">
        <v>2</v>
      </c>
      <c r="P1112" s="4"/>
      <c r="Q1112" s="4"/>
      <c r="R1112" s="4"/>
      <c r="S1112" s="4"/>
      <c r="T1112" s="4"/>
      <c r="U1112" s="4"/>
      <c r="V1112" s="4"/>
      <c r="W1112" s="4">
        <v>0</v>
      </c>
      <c r="X1112" s="4">
        <v>1</v>
      </c>
      <c r="Y1112" s="4">
        <v>0</v>
      </c>
      <c r="Z1112" s="4"/>
      <c r="AA1112" s="4"/>
      <c r="AB1112" s="4"/>
    </row>
    <row r="1113" spans="1:28" x14ac:dyDescent="0.2">
      <c r="A1113" s="4">
        <v>50</v>
      </c>
      <c r="B1113" s="4">
        <v>0</v>
      </c>
      <c r="C1113" s="4">
        <v>0</v>
      </c>
      <c r="D1113" s="4">
        <v>1</v>
      </c>
      <c r="E1113" s="4">
        <v>217</v>
      </c>
      <c r="F1113" s="4">
        <f>ROUND(Source!AU1094,O1113)</f>
        <v>61893.4</v>
      </c>
      <c r="G1113" s="4" t="s">
        <v>100</v>
      </c>
      <c r="H1113" s="4" t="s">
        <v>101</v>
      </c>
      <c r="I1113" s="4"/>
      <c r="J1113" s="4"/>
      <c r="K1113" s="4">
        <v>217</v>
      </c>
      <c r="L1113" s="4">
        <v>18</v>
      </c>
      <c r="M1113" s="4">
        <v>3</v>
      </c>
      <c r="N1113" s="4" t="s">
        <v>3</v>
      </c>
      <c r="O1113" s="4">
        <v>2</v>
      </c>
      <c r="P1113" s="4"/>
      <c r="Q1113" s="4"/>
      <c r="R1113" s="4"/>
      <c r="S1113" s="4"/>
      <c r="T1113" s="4"/>
      <c r="U1113" s="4"/>
      <c r="V1113" s="4"/>
      <c r="W1113" s="4">
        <v>61893.4</v>
      </c>
      <c r="X1113" s="4">
        <v>1</v>
      </c>
      <c r="Y1113" s="4">
        <v>61893.4</v>
      </c>
      <c r="Z1113" s="4"/>
      <c r="AA1113" s="4"/>
      <c r="AB1113" s="4"/>
    </row>
    <row r="1114" spans="1:28" x14ac:dyDescent="0.2">
      <c r="A1114" s="4">
        <v>50</v>
      </c>
      <c r="B1114" s="4">
        <v>0</v>
      </c>
      <c r="C1114" s="4">
        <v>0</v>
      </c>
      <c r="D1114" s="4">
        <v>1</v>
      </c>
      <c r="E1114" s="4">
        <v>230</v>
      </c>
      <c r="F1114" s="4">
        <f>ROUND(Source!BA1094,O1114)</f>
        <v>0</v>
      </c>
      <c r="G1114" s="4" t="s">
        <v>102</v>
      </c>
      <c r="H1114" s="4" t="s">
        <v>103</v>
      </c>
      <c r="I1114" s="4"/>
      <c r="J1114" s="4"/>
      <c r="K1114" s="4">
        <v>230</v>
      </c>
      <c r="L1114" s="4">
        <v>19</v>
      </c>
      <c r="M1114" s="4">
        <v>3</v>
      </c>
      <c r="N1114" s="4" t="s">
        <v>3</v>
      </c>
      <c r="O1114" s="4">
        <v>2</v>
      </c>
      <c r="P1114" s="4"/>
      <c r="Q1114" s="4"/>
      <c r="R1114" s="4"/>
      <c r="S1114" s="4"/>
      <c r="T1114" s="4"/>
      <c r="U1114" s="4"/>
      <c r="V1114" s="4"/>
      <c r="W1114" s="4">
        <v>0</v>
      </c>
      <c r="X1114" s="4">
        <v>1</v>
      </c>
      <c r="Y1114" s="4">
        <v>0</v>
      </c>
      <c r="Z1114" s="4"/>
      <c r="AA1114" s="4"/>
      <c r="AB1114" s="4"/>
    </row>
    <row r="1115" spans="1:28" x14ac:dyDescent="0.2">
      <c r="A1115" s="4">
        <v>50</v>
      </c>
      <c r="B1115" s="4">
        <v>0</v>
      </c>
      <c r="C1115" s="4">
        <v>0</v>
      </c>
      <c r="D1115" s="4">
        <v>1</v>
      </c>
      <c r="E1115" s="4">
        <v>206</v>
      </c>
      <c r="F1115" s="4">
        <f>ROUND(Source!T1094,O1115)</f>
        <v>0</v>
      </c>
      <c r="G1115" s="4" t="s">
        <v>104</v>
      </c>
      <c r="H1115" s="4" t="s">
        <v>105</v>
      </c>
      <c r="I1115" s="4"/>
      <c r="J1115" s="4"/>
      <c r="K1115" s="4">
        <v>206</v>
      </c>
      <c r="L1115" s="4">
        <v>20</v>
      </c>
      <c r="M1115" s="4">
        <v>3</v>
      </c>
      <c r="N1115" s="4" t="s">
        <v>3</v>
      </c>
      <c r="O1115" s="4">
        <v>2</v>
      </c>
      <c r="P1115" s="4"/>
      <c r="Q1115" s="4"/>
      <c r="R1115" s="4"/>
      <c r="S1115" s="4"/>
      <c r="T1115" s="4"/>
      <c r="U1115" s="4"/>
      <c r="V1115" s="4"/>
      <c r="W1115" s="4">
        <v>0</v>
      </c>
      <c r="X1115" s="4">
        <v>1</v>
      </c>
      <c r="Y1115" s="4">
        <v>0</v>
      </c>
      <c r="Z1115" s="4"/>
      <c r="AA1115" s="4"/>
      <c r="AB1115" s="4"/>
    </row>
    <row r="1116" spans="1:28" x14ac:dyDescent="0.2">
      <c r="A1116" s="4">
        <v>50</v>
      </c>
      <c r="B1116" s="4">
        <v>0</v>
      </c>
      <c r="C1116" s="4">
        <v>0</v>
      </c>
      <c r="D1116" s="4">
        <v>1</v>
      </c>
      <c r="E1116" s="4">
        <v>207</v>
      </c>
      <c r="F1116" s="4">
        <f>Source!U1094</f>
        <v>66.074399999999997</v>
      </c>
      <c r="G1116" s="4" t="s">
        <v>106</v>
      </c>
      <c r="H1116" s="4" t="s">
        <v>107</v>
      </c>
      <c r="I1116" s="4"/>
      <c r="J1116" s="4"/>
      <c r="K1116" s="4">
        <v>207</v>
      </c>
      <c r="L1116" s="4">
        <v>21</v>
      </c>
      <c r="M1116" s="4">
        <v>3</v>
      </c>
      <c r="N1116" s="4" t="s">
        <v>3</v>
      </c>
      <c r="O1116" s="4">
        <v>-1</v>
      </c>
      <c r="P1116" s="4"/>
      <c r="Q1116" s="4"/>
      <c r="R1116" s="4"/>
      <c r="S1116" s="4"/>
      <c r="T1116" s="4"/>
      <c r="U1116" s="4"/>
      <c r="V1116" s="4"/>
      <c r="W1116" s="4">
        <v>66.074399999999997</v>
      </c>
      <c r="X1116" s="4">
        <v>1</v>
      </c>
      <c r="Y1116" s="4">
        <v>66.074399999999997</v>
      </c>
      <c r="Z1116" s="4"/>
      <c r="AA1116" s="4"/>
      <c r="AB1116" s="4"/>
    </row>
    <row r="1117" spans="1:28" x14ac:dyDescent="0.2">
      <c r="A1117" s="4">
        <v>50</v>
      </c>
      <c r="B1117" s="4">
        <v>0</v>
      </c>
      <c r="C1117" s="4">
        <v>0</v>
      </c>
      <c r="D1117" s="4">
        <v>1</v>
      </c>
      <c r="E1117" s="4">
        <v>208</v>
      </c>
      <c r="F1117" s="4">
        <f>Source!V1094</f>
        <v>0</v>
      </c>
      <c r="G1117" s="4" t="s">
        <v>108</v>
      </c>
      <c r="H1117" s="4" t="s">
        <v>109</v>
      </c>
      <c r="I1117" s="4"/>
      <c r="J1117" s="4"/>
      <c r="K1117" s="4">
        <v>208</v>
      </c>
      <c r="L1117" s="4">
        <v>22</v>
      </c>
      <c r="M1117" s="4">
        <v>3</v>
      </c>
      <c r="N1117" s="4" t="s">
        <v>3</v>
      </c>
      <c r="O1117" s="4">
        <v>-1</v>
      </c>
      <c r="P1117" s="4"/>
      <c r="Q1117" s="4"/>
      <c r="R1117" s="4"/>
      <c r="S1117" s="4"/>
      <c r="T1117" s="4"/>
      <c r="U1117" s="4"/>
      <c r="V1117" s="4"/>
      <c r="W1117" s="4">
        <v>0</v>
      </c>
      <c r="X1117" s="4">
        <v>1</v>
      </c>
      <c r="Y1117" s="4">
        <v>0</v>
      </c>
      <c r="Z1117" s="4"/>
      <c r="AA1117" s="4"/>
      <c r="AB1117" s="4"/>
    </row>
    <row r="1118" spans="1:28" x14ac:dyDescent="0.2">
      <c r="A1118" s="4">
        <v>50</v>
      </c>
      <c r="B1118" s="4">
        <v>0</v>
      </c>
      <c r="C1118" s="4">
        <v>0</v>
      </c>
      <c r="D1118" s="4">
        <v>1</v>
      </c>
      <c r="E1118" s="4">
        <v>209</v>
      </c>
      <c r="F1118" s="4">
        <f>ROUND(Source!W1094,O1118)</f>
        <v>0</v>
      </c>
      <c r="G1118" s="4" t="s">
        <v>110</v>
      </c>
      <c r="H1118" s="4" t="s">
        <v>111</v>
      </c>
      <c r="I1118" s="4"/>
      <c r="J1118" s="4"/>
      <c r="K1118" s="4">
        <v>209</v>
      </c>
      <c r="L1118" s="4">
        <v>23</v>
      </c>
      <c r="M1118" s="4">
        <v>3</v>
      </c>
      <c r="N1118" s="4" t="s">
        <v>3</v>
      </c>
      <c r="O1118" s="4">
        <v>2</v>
      </c>
      <c r="P1118" s="4"/>
      <c r="Q1118" s="4"/>
      <c r="R1118" s="4"/>
      <c r="S1118" s="4"/>
      <c r="T1118" s="4"/>
      <c r="U1118" s="4"/>
      <c r="V1118" s="4"/>
      <c r="W1118" s="4">
        <v>0</v>
      </c>
      <c r="X1118" s="4">
        <v>1</v>
      </c>
      <c r="Y1118" s="4">
        <v>0</v>
      </c>
      <c r="Z1118" s="4"/>
      <c r="AA1118" s="4"/>
      <c r="AB1118" s="4"/>
    </row>
    <row r="1119" spans="1:28" x14ac:dyDescent="0.2">
      <c r="A1119" s="4">
        <v>50</v>
      </c>
      <c r="B1119" s="4">
        <v>0</v>
      </c>
      <c r="C1119" s="4">
        <v>0</v>
      </c>
      <c r="D1119" s="4">
        <v>1</v>
      </c>
      <c r="E1119" s="4">
        <v>233</v>
      </c>
      <c r="F1119" s="4">
        <f>ROUND(Source!BD1094,O1119)</f>
        <v>0</v>
      </c>
      <c r="G1119" s="4" t="s">
        <v>112</v>
      </c>
      <c r="H1119" s="4" t="s">
        <v>113</v>
      </c>
      <c r="I1119" s="4"/>
      <c r="J1119" s="4"/>
      <c r="K1119" s="4">
        <v>233</v>
      </c>
      <c r="L1119" s="4">
        <v>24</v>
      </c>
      <c r="M1119" s="4">
        <v>3</v>
      </c>
      <c r="N1119" s="4" t="s">
        <v>3</v>
      </c>
      <c r="O1119" s="4">
        <v>2</v>
      </c>
      <c r="P1119" s="4"/>
      <c r="Q1119" s="4"/>
      <c r="R1119" s="4"/>
      <c r="S1119" s="4"/>
      <c r="T1119" s="4"/>
      <c r="U1119" s="4"/>
      <c r="V1119" s="4"/>
      <c r="W1119" s="4">
        <v>0</v>
      </c>
      <c r="X1119" s="4">
        <v>1</v>
      </c>
      <c r="Y1119" s="4">
        <v>0</v>
      </c>
      <c r="Z1119" s="4"/>
      <c r="AA1119" s="4"/>
      <c r="AB1119" s="4"/>
    </row>
    <row r="1120" spans="1:28" x14ac:dyDescent="0.2">
      <c r="A1120" s="4">
        <v>50</v>
      </c>
      <c r="B1120" s="4">
        <v>0</v>
      </c>
      <c r="C1120" s="4">
        <v>0</v>
      </c>
      <c r="D1120" s="4">
        <v>1</v>
      </c>
      <c r="E1120" s="4">
        <v>210</v>
      </c>
      <c r="F1120" s="4">
        <f>ROUND(Source!X1094,O1120)</f>
        <v>23949.32</v>
      </c>
      <c r="G1120" s="4" t="s">
        <v>114</v>
      </c>
      <c r="H1120" s="4" t="s">
        <v>115</v>
      </c>
      <c r="I1120" s="4"/>
      <c r="J1120" s="4"/>
      <c r="K1120" s="4">
        <v>210</v>
      </c>
      <c r="L1120" s="4">
        <v>25</v>
      </c>
      <c r="M1120" s="4">
        <v>3</v>
      </c>
      <c r="N1120" s="4" t="s">
        <v>3</v>
      </c>
      <c r="O1120" s="4">
        <v>2</v>
      </c>
      <c r="P1120" s="4"/>
      <c r="Q1120" s="4"/>
      <c r="R1120" s="4"/>
      <c r="S1120" s="4"/>
      <c r="T1120" s="4"/>
      <c r="U1120" s="4"/>
      <c r="V1120" s="4"/>
      <c r="W1120" s="4">
        <v>23949.32</v>
      </c>
      <c r="X1120" s="4">
        <v>1</v>
      </c>
      <c r="Y1120" s="4">
        <v>23949.32</v>
      </c>
      <c r="Z1120" s="4"/>
      <c r="AA1120" s="4"/>
      <c r="AB1120" s="4"/>
    </row>
    <row r="1121" spans="1:245" x14ac:dyDescent="0.2">
      <c r="A1121" s="4">
        <v>50</v>
      </c>
      <c r="B1121" s="4">
        <v>0</v>
      </c>
      <c r="C1121" s="4">
        <v>0</v>
      </c>
      <c r="D1121" s="4">
        <v>1</v>
      </c>
      <c r="E1121" s="4">
        <v>211</v>
      </c>
      <c r="F1121" s="4">
        <f>ROUND(Source!Y1094,O1121)</f>
        <v>3421.33</v>
      </c>
      <c r="G1121" s="4" t="s">
        <v>116</v>
      </c>
      <c r="H1121" s="4" t="s">
        <v>117</v>
      </c>
      <c r="I1121" s="4"/>
      <c r="J1121" s="4"/>
      <c r="K1121" s="4">
        <v>211</v>
      </c>
      <c r="L1121" s="4">
        <v>26</v>
      </c>
      <c r="M1121" s="4">
        <v>3</v>
      </c>
      <c r="N1121" s="4" t="s">
        <v>3</v>
      </c>
      <c r="O1121" s="4">
        <v>2</v>
      </c>
      <c r="P1121" s="4"/>
      <c r="Q1121" s="4"/>
      <c r="R1121" s="4"/>
      <c r="S1121" s="4"/>
      <c r="T1121" s="4"/>
      <c r="U1121" s="4"/>
      <c r="V1121" s="4"/>
      <c r="W1121" s="4">
        <v>3421.33</v>
      </c>
      <c r="X1121" s="4">
        <v>1</v>
      </c>
      <c r="Y1121" s="4">
        <v>3421.33</v>
      </c>
      <c r="Z1121" s="4"/>
      <c r="AA1121" s="4"/>
      <c r="AB1121" s="4"/>
    </row>
    <row r="1122" spans="1:245" x14ac:dyDescent="0.2">
      <c r="A1122" s="4">
        <v>50</v>
      </c>
      <c r="B1122" s="4">
        <v>0</v>
      </c>
      <c r="C1122" s="4">
        <v>0</v>
      </c>
      <c r="D1122" s="4">
        <v>1</v>
      </c>
      <c r="E1122" s="4">
        <v>224</v>
      </c>
      <c r="F1122" s="4">
        <f>ROUND(Source!AR1094,O1122)</f>
        <v>61893.4</v>
      </c>
      <c r="G1122" s="4" t="s">
        <v>118</v>
      </c>
      <c r="H1122" s="4" t="s">
        <v>119</v>
      </c>
      <c r="I1122" s="4"/>
      <c r="J1122" s="4"/>
      <c r="K1122" s="4">
        <v>224</v>
      </c>
      <c r="L1122" s="4">
        <v>27</v>
      </c>
      <c r="M1122" s="4">
        <v>3</v>
      </c>
      <c r="N1122" s="4" t="s">
        <v>3</v>
      </c>
      <c r="O1122" s="4">
        <v>2</v>
      </c>
      <c r="P1122" s="4"/>
      <c r="Q1122" s="4"/>
      <c r="R1122" s="4"/>
      <c r="S1122" s="4"/>
      <c r="T1122" s="4"/>
      <c r="U1122" s="4"/>
      <c r="V1122" s="4"/>
      <c r="W1122" s="4">
        <v>61893.4</v>
      </c>
      <c r="X1122" s="4">
        <v>1</v>
      </c>
      <c r="Y1122" s="4">
        <v>61893.4</v>
      </c>
      <c r="Z1122" s="4"/>
      <c r="AA1122" s="4"/>
      <c r="AB1122" s="4"/>
    </row>
    <row r="1124" spans="1:245" x14ac:dyDescent="0.2">
      <c r="A1124" s="1">
        <v>5</v>
      </c>
      <c r="B1124" s="1">
        <v>1</v>
      </c>
      <c r="C1124" s="1"/>
      <c r="D1124" s="1">
        <f>ROW(A1130)</f>
        <v>1130</v>
      </c>
      <c r="E1124" s="1"/>
      <c r="F1124" s="1" t="s">
        <v>15</v>
      </c>
      <c r="G1124" s="1" t="s">
        <v>362</v>
      </c>
      <c r="H1124" s="1" t="s">
        <v>3</v>
      </c>
      <c r="I1124" s="1">
        <v>0</v>
      </c>
      <c r="J1124" s="1"/>
      <c r="K1124" s="1">
        <v>0</v>
      </c>
      <c r="L1124" s="1"/>
      <c r="M1124" s="1" t="s">
        <v>3</v>
      </c>
      <c r="N1124" s="1"/>
      <c r="O1124" s="1"/>
      <c r="P1124" s="1"/>
      <c r="Q1124" s="1"/>
      <c r="R1124" s="1"/>
      <c r="S1124" s="1">
        <v>0</v>
      </c>
      <c r="T1124" s="1"/>
      <c r="U1124" s="1" t="s">
        <v>3</v>
      </c>
      <c r="V1124" s="1">
        <v>0</v>
      </c>
      <c r="W1124" s="1"/>
      <c r="X1124" s="1"/>
      <c r="Y1124" s="1"/>
      <c r="Z1124" s="1"/>
      <c r="AA1124" s="1"/>
      <c r="AB1124" s="1" t="s">
        <v>3</v>
      </c>
      <c r="AC1124" s="1" t="s">
        <v>3</v>
      </c>
      <c r="AD1124" s="1" t="s">
        <v>3</v>
      </c>
      <c r="AE1124" s="1" t="s">
        <v>3</v>
      </c>
      <c r="AF1124" s="1" t="s">
        <v>3</v>
      </c>
      <c r="AG1124" s="1" t="s">
        <v>3</v>
      </c>
      <c r="AH1124" s="1"/>
      <c r="AI1124" s="1"/>
      <c r="AJ1124" s="1"/>
      <c r="AK1124" s="1"/>
      <c r="AL1124" s="1"/>
      <c r="AM1124" s="1"/>
      <c r="AN1124" s="1"/>
      <c r="AO1124" s="1"/>
      <c r="AP1124" s="1" t="s">
        <v>3</v>
      </c>
      <c r="AQ1124" s="1" t="s">
        <v>3</v>
      </c>
      <c r="AR1124" s="1" t="s">
        <v>3</v>
      </c>
      <c r="AS1124" s="1"/>
      <c r="AT1124" s="1"/>
      <c r="AU1124" s="1"/>
      <c r="AV1124" s="1"/>
      <c r="AW1124" s="1"/>
      <c r="AX1124" s="1"/>
      <c r="AY1124" s="1"/>
      <c r="AZ1124" s="1" t="s">
        <v>3</v>
      </c>
      <c r="BA1124" s="1"/>
      <c r="BB1124" s="1" t="s">
        <v>3</v>
      </c>
      <c r="BC1124" s="1" t="s">
        <v>3</v>
      </c>
      <c r="BD1124" s="1" t="s">
        <v>3</v>
      </c>
      <c r="BE1124" s="1" t="s">
        <v>3</v>
      </c>
      <c r="BF1124" s="1" t="s">
        <v>3</v>
      </c>
      <c r="BG1124" s="1" t="s">
        <v>3</v>
      </c>
      <c r="BH1124" s="1" t="s">
        <v>3</v>
      </c>
      <c r="BI1124" s="1" t="s">
        <v>3</v>
      </c>
      <c r="BJ1124" s="1" t="s">
        <v>3</v>
      </c>
      <c r="BK1124" s="1" t="s">
        <v>3</v>
      </c>
      <c r="BL1124" s="1" t="s">
        <v>3</v>
      </c>
      <c r="BM1124" s="1" t="s">
        <v>3</v>
      </c>
      <c r="BN1124" s="1" t="s">
        <v>3</v>
      </c>
      <c r="BO1124" s="1" t="s">
        <v>3</v>
      </c>
      <c r="BP1124" s="1" t="s">
        <v>3</v>
      </c>
      <c r="BQ1124" s="1"/>
      <c r="BR1124" s="1"/>
      <c r="BS1124" s="1"/>
      <c r="BT1124" s="1"/>
      <c r="BU1124" s="1"/>
      <c r="BV1124" s="1"/>
      <c r="BW1124" s="1"/>
      <c r="BX1124" s="1">
        <v>0</v>
      </c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>
        <v>0</v>
      </c>
    </row>
    <row r="1126" spans="1:245" x14ac:dyDescent="0.2">
      <c r="A1126" s="2">
        <v>52</v>
      </c>
      <c r="B1126" s="2">
        <f t="shared" ref="B1126:G1126" si="674">B1130</f>
        <v>1</v>
      </c>
      <c r="C1126" s="2">
        <f t="shared" si="674"/>
        <v>5</v>
      </c>
      <c r="D1126" s="2">
        <f t="shared" si="674"/>
        <v>1124</v>
      </c>
      <c r="E1126" s="2">
        <f t="shared" si="674"/>
        <v>0</v>
      </c>
      <c r="F1126" s="2" t="str">
        <f t="shared" si="674"/>
        <v>Новый подраздел</v>
      </c>
      <c r="G1126" s="2" t="str">
        <f t="shared" si="674"/>
        <v>Водоснабжение</v>
      </c>
      <c r="H1126" s="2"/>
      <c r="I1126" s="2"/>
      <c r="J1126" s="2"/>
      <c r="K1126" s="2"/>
      <c r="L1126" s="2"/>
      <c r="M1126" s="2"/>
      <c r="N1126" s="2"/>
      <c r="O1126" s="2">
        <f t="shared" ref="O1126:AT1126" si="675">O1130</f>
        <v>19751.86</v>
      </c>
      <c r="P1126" s="2">
        <f t="shared" si="675"/>
        <v>2270.69</v>
      </c>
      <c r="Q1126" s="2">
        <f t="shared" si="675"/>
        <v>127.33</v>
      </c>
      <c r="R1126" s="2">
        <f t="shared" si="675"/>
        <v>0.63</v>
      </c>
      <c r="S1126" s="2">
        <f t="shared" si="675"/>
        <v>17353.84</v>
      </c>
      <c r="T1126" s="2">
        <f t="shared" si="675"/>
        <v>0</v>
      </c>
      <c r="U1126" s="2">
        <f t="shared" si="675"/>
        <v>37.052</v>
      </c>
      <c r="V1126" s="2">
        <f t="shared" si="675"/>
        <v>0</v>
      </c>
      <c r="W1126" s="2">
        <f t="shared" si="675"/>
        <v>0</v>
      </c>
      <c r="X1126" s="2">
        <f t="shared" si="675"/>
        <v>12147.69</v>
      </c>
      <c r="Y1126" s="2">
        <f t="shared" si="675"/>
        <v>1735.38</v>
      </c>
      <c r="Z1126" s="2">
        <f t="shared" si="675"/>
        <v>0</v>
      </c>
      <c r="AA1126" s="2">
        <f t="shared" si="675"/>
        <v>0</v>
      </c>
      <c r="AB1126" s="2">
        <f t="shared" si="675"/>
        <v>19751.86</v>
      </c>
      <c r="AC1126" s="2">
        <f t="shared" si="675"/>
        <v>2270.69</v>
      </c>
      <c r="AD1126" s="2">
        <f t="shared" si="675"/>
        <v>127.33</v>
      </c>
      <c r="AE1126" s="2">
        <f t="shared" si="675"/>
        <v>0.63</v>
      </c>
      <c r="AF1126" s="2">
        <f t="shared" si="675"/>
        <v>17353.84</v>
      </c>
      <c r="AG1126" s="2">
        <f t="shared" si="675"/>
        <v>0</v>
      </c>
      <c r="AH1126" s="2">
        <f t="shared" si="675"/>
        <v>37.052</v>
      </c>
      <c r="AI1126" s="2">
        <f t="shared" si="675"/>
        <v>0</v>
      </c>
      <c r="AJ1126" s="2">
        <f t="shared" si="675"/>
        <v>0</v>
      </c>
      <c r="AK1126" s="2">
        <f t="shared" si="675"/>
        <v>12147.69</v>
      </c>
      <c r="AL1126" s="2">
        <f t="shared" si="675"/>
        <v>1735.38</v>
      </c>
      <c r="AM1126" s="2">
        <f t="shared" si="675"/>
        <v>0</v>
      </c>
      <c r="AN1126" s="2">
        <f t="shared" si="675"/>
        <v>0</v>
      </c>
      <c r="AO1126" s="2">
        <f t="shared" si="675"/>
        <v>0</v>
      </c>
      <c r="AP1126" s="2">
        <f t="shared" si="675"/>
        <v>0</v>
      </c>
      <c r="AQ1126" s="2">
        <f t="shared" si="675"/>
        <v>0</v>
      </c>
      <c r="AR1126" s="2">
        <f t="shared" si="675"/>
        <v>33635.94</v>
      </c>
      <c r="AS1126" s="2">
        <f t="shared" si="675"/>
        <v>0</v>
      </c>
      <c r="AT1126" s="2">
        <f t="shared" si="675"/>
        <v>0</v>
      </c>
      <c r="AU1126" s="2">
        <f t="shared" ref="AU1126:BZ1126" si="676">AU1130</f>
        <v>33635.94</v>
      </c>
      <c r="AV1126" s="2">
        <f t="shared" si="676"/>
        <v>2270.69</v>
      </c>
      <c r="AW1126" s="2">
        <f t="shared" si="676"/>
        <v>2270.69</v>
      </c>
      <c r="AX1126" s="2">
        <f t="shared" si="676"/>
        <v>0</v>
      </c>
      <c r="AY1126" s="2">
        <f t="shared" si="676"/>
        <v>2270.69</v>
      </c>
      <c r="AZ1126" s="2">
        <f t="shared" si="676"/>
        <v>0</v>
      </c>
      <c r="BA1126" s="2">
        <f t="shared" si="676"/>
        <v>0</v>
      </c>
      <c r="BB1126" s="2">
        <f t="shared" si="676"/>
        <v>0</v>
      </c>
      <c r="BC1126" s="2">
        <f t="shared" si="676"/>
        <v>0</v>
      </c>
      <c r="BD1126" s="2">
        <f t="shared" si="676"/>
        <v>0</v>
      </c>
      <c r="BE1126" s="2">
        <f t="shared" si="676"/>
        <v>0</v>
      </c>
      <c r="BF1126" s="2">
        <f t="shared" si="676"/>
        <v>0</v>
      </c>
      <c r="BG1126" s="2">
        <f t="shared" si="676"/>
        <v>0</v>
      </c>
      <c r="BH1126" s="2">
        <f t="shared" si="676"/>
        <v>0</v>
      </c>
      <c r="BI1126" s="2">
        <f t="shared" si="676"/>
        <v>0</v>
      </c>
      <c r="BJ1126" s="2">
        <f t="shared" si="676"/>
        <v>0</v>
      </c>
      <c r="BK1126" s="2">
        <f t="shared" si="676"/>
        <v>0</v>
      </c>
      <c r="BL1126" s="2">
        <f t="shared" si="676"/>
        <v>0</v>
      </c>
      <c r="BM1126" s="2">
        <f t="shared" si="676"/>
        <v>0</v>
      </c>
      <c r="BN1126" s="2">
        <f t="shared" si="676"/>
        <v>0</v>
      </c>
      <c r="BO1126" s="2">
        <f t="shared" si="676"/>
        <v>0</v>
      </c>
      <c r="BP1126" s="2">
        <f t="shared" si="676"/>
        <v>0</v>
      </c>
      <c r="BQ1126" s="2">
        <f t="shared" si="676"/>
        <v>0</v>
      </c>
      <c r="BR1126" s="2">
        <f t="shared" si="676"/>
        <v>0</v>
      </c>
      <c r="BS1126" s="2">
        <f t="shared" si="676"/>
        <v>0</v>
      </c>
      <c r="BT1126" s="2">
        <f t="shared" si="676"/>
        <v>0</v>
      </c>
      <c r="BU1126" s="2">
        <f t="shared" si="676"/>
        <v>0</v>
      </c>
      <c r="BV1126" s="2">
        <f t="shared" si="676"/>
        <v>0</v>
      </c>
      <c r="BW1126" s="2">
        <f t="shared" si="676"/>
        <v>0</v>
      </c>
      <c r="BX1126" s="2">
        <f t="shared" si="676"/>
        <v>0</v>
      </c>
      <c r="BY1126" s="2">
        <f t="shared" si="676"/>
        <v>0</v>
      </c>
      <c r="BZ1126" s="2">
        <f t="shared" si="676"/>
        <v>0</v>
      </c>
      <c r="CA1126" s="2">
        <f t="shared" ref="CA1126:DF1126" si="677">CA1130</f>
        <v>33635.94</v>
      </c>
      <c r="CB1126" s="2">
        <f t="shared" si="677"/>
        <v>0</v>
      </c>
      <c r="CC1126" s="2">
        <f t="shared" si="677"/>
        <v>0</v>
      </c>
      <c r="CD1126" s="2">
        <f t="shared" si="677"/>
        <v>33635.94</v>
      </c>
      <c r="CE1126" s="2">
        <f t="shared" si="677"/>
        <v>2270.69</v>
      </c>
      <c r="CF1126" s="2">
        <f t="shared" si="677"/>
        <v>2270.69</v>
      </c>
      <c r="CG1126" s="2">
        <f t="shared" si="677"/>
        <v>0</v>
      </c>
      <c r="CH1126" s="2">
        <f t="shared" si="677"/>
        <v>2270.69</v>
      </c>
      <c r="CI1126" s="2">
        <f t="shared" si="677"/>
        <v>0</v>
      </c>
      <c r="CJ1126" s="2">
        <f t="shared" si="677"/>
        <v>0</v>
      </c>
      <c r="CK1126" s="2">
        <f t="shared" si="677"/>
        <v>0</v>
      </c>
      <c r="CL1126" s="2">
        <f t="shared" si="677"/>
        <v>0</v>
      </c>
      <c r="CM1126" s="2">
        <f t="shared" si="677"/>
        <v>0</v>
      </c>
      <c r="CN1126" s="2">
        <f t="shared" si="677"/>
        <v>0</v>
      </c>
      <c r="CO1126" s="2">
        <f t="shared" si="677"/>
        <v>0</v>
      </c>
      <c r="CP1126" s="2">
        <f t="shared" si="677"/>
        <v>0</v>
      </c>
      <c r="CQ1126" s="2">
        <f t="shared" si="677"/>
        <v>0</v>
      </c>
      <c r="CR1126" s="2">
        <f t="shared" si="677"/>
        <v>0</v>
      </c>
      <c r="CS1126" s="2">
        <f t="shared" si="677"/>
        <v>0</v>
      </c>
      <c r="CT1126" s="2">
        <f t="shared" si="677"/>
        <v>0</v>
      </c>
      <c r="CU1126" s="2">
        <f t="shared" si="677"/>
        <v>0</v>
      </c>
      <c r="CV1126" s="2">
        <f t="shared" si="677"/>
        <v>0</v>
      </c>
      <c r="CW1126" s="2">
        <f t="shared" si="677"/>
        <v>0</v>
      </c>
      <c r="CX1126" s="2">
        <f t="shared" si="677"/>
        <v>0</v>
      </c>
      <c r="CY1126" s="2">
        <f t="shared" si="677"/>
        <v>0</v>
      </c>
      <c r="CZ1126" s="2">
        <f t="shared" si="677"/>
        <v>0</v>
      </c>
      <c r="DA1126" s="2">
        <f t="shared" si="677"/>
        <v>0</v>
      </c>
      <c r="DB1126" s="2">
        <f t="shared" si="677"/>
        <v>0</v>
      </c>
      <c r="DC1126" s="2">
        <f t="shared" si="677"/>
        <v>0</v>
      </c>
      <c r="DD1126" s="2">
        <f t="shared" si="677"/>
        <v>0</v>
      </c>
      <c r="DE1126" s="2">
        <f t="shared" si="677"/>
        <v>0</v>
      </c>
      <c r="DF1126" s="2">
        <f t="shared" si="677"/>
        <v>0</v>
      </c>
      <c r="DG1126" s="3">
        <f t="shared" ref="DG1126:EL1126" si="678">DG1130</f>
        <v>0</v>
      </c>
      <c r="DH1126" s="3">
        <f t="shared" si="678"/>
        <v>0</v>
      </c>
      <c r="DI1126" s="3">
        <f t="shared" si="678"/>
        <v>0</v>
      </c>
      <c r="DJ1126" s="3">
        <f t="shared" si="678"/>
        <v>0</v>
      </c>
      <c r="DK1126" s="3">
        <f t="shared" si="678"/>
        <v>0</v>
      </c>
      <c r="DL1126" s="3">
        <f t="shared" si="678"/>
        <v>0</v>
      </c>
      <c r="DM1126" s="3">
        <f t="shared" si="678"/>
        <v>0</v>
      </c>
      <c r="DN1126" s="3">
        <f t="shared" si="678"/>
        <v>0</v>
      </c>
      <c r="DO1126" s="3">
        <f t="shared" si="678"/>
        <v>0</v>
      </c>
      <c r="DP1126" s="3">
        <f t="shared" si="678"/>
        <v>0</v>
      </c>
      <c r="DQ1126" s="3">
        <f t="shared" si="678"/>
        <v>0</v>
      </c>
      <c r="DR1126" s="3">
        <f t="shared" si="678"/>
        <v>0</v>
      </c>
      <c r="DS1126" s="3">
        <f t="shared" si="678"/>
        <v>0</v>
      </c>
      <c r="DT1126" s="3">
        <f t="shared" si="678"/>
        <v>0</v>
      </c>
      <c r="DU1126" s="3">
        <f t="shared" si="678"/>
        <v>0</v>
      </c>
      <c r="DV1126" s="3">
        <f t="shared" si="678"/>
        <v>0</v>
      </c>
      <c r="DW1126" s="3">
        <f t="shared" si="678"/>
        <v>0</v>
      </c>
      <c r="DX1126" s="3">
        <f t="shared" si="678"/>
        <v>0</v>
      </c>
      <c r="DY1126" s="3">
        <f t="shared" si="678"/>
        <v>0</v>
      </c>
      <c r="DZ1126" s="3">
        <f t="shared" si="678"/>
        <v>0</v>
      </c>
      <c r="EA1126" s="3">
        <f t="shared" si="678"/>
        <v>0</v>
      </c>
      <c r="EB1126" s="3">
        <f t="shared" si="678"/>
        <v>0</v>
      </c>
      <c r="EC1126" s="3">
        <f t="shared" si="678"/>
        <v>0</v>
      </c>
      <c r="ED1126" s="3">
        <f t="shared" si="678"/>
        <v>0</v>
      </c>
      <c r="EE1126" s="3">
        <f t="shared" si="678"/>
        <v>0</v>
      </c>
      <c r="EF1126" s="3">
        <f t="shared" si="678"/>
        <v>0</v>
      </c>
      <c r="EG1126" s="3">
        <f t="shared" si="678"/>
        <v>0</v>
      </c>
      <c r="EH1126" s="3">
        <f t="shared" si="678"/>
        <v>0</v>
      </c>
      <c r="EI1126" s="3">
        <f t="shared" si="678"/>
        <v>0</v>
      </c>
      <c r="EJ1126" s="3">
        <f t="shared" si="678"/>
        <v>0</v>
      </c>
      <c r="EK1126" s="3">
        <f t="shared" si="678"/>
        <v>0</v>
      </c>
      <c r="EL1126" s="3">
        <f t="shared" si="678"/>
        <v>0</v>
      </c>
      <c r="EM1126" s="3">
        <f t="shared" ref="EM1126:FR1126" si="679">EM1130</f>
        <v>0</v>
      </c>
      <c r="EN1126" s="3">
        <f t="shared" si="679"/>
        <v>0</v>
      </c>
      <c r="EO1126" s="3">
        <f t="shared" si="679"/>
        <v>0</v>
      </c>
      <c r="EP1126" s="3">
        <f t="shared" si="679"/>
        <v>0</v>
      </c>
      <c r="EQ1126" s="3">
        <f t="shared" si="679"/>
        <v>0</v>
      </c>
      <c r="ER1126" s="3">
        <f t="shared" si="679"/>
        <v>0</v>
      </c>
      <c r="ES1126" s="3">
        <f t="shared" si="679"/>
        <v>0</v>
      </c>
      <c r="ET1126" s="3">
        <f t="shared" si="679"/>
        <v>0</v>
      </c>
      <c r="EU1126" s="3">
        <f t="shared" si="679"/>
        <v>0</v>
      </c>
      <c r="EV1126" s="3">
        <f t="shared" si="679"/>
        <v>0</v>
      </c>
      <c r="EW1126" s="3">
        <f t="shared" si="679"/>
        <v>0</v>
      </c>
      <c r="EX1126" s="3">
        <f t="shared" si="679"/>
        <v>0</v>
      </c>
      <c r="EY1126" s="3">
        <f t="shared" si="679"/>
        <v>0</v>
      </c>
      <c r="EZ1126" s="3">
        <f t="shared" si="679"/>
        <v>0</v>
      </c>
      <c r="FA1126" s="3">
        <f t="shared" si="679"/>
        <v>0</v>
      </c>
      <c r="FB1126" s="3">
        <f t="shared" si="679"/>
        <v>0</v>
      </c>
      <c r="FC1126" s="3">
        <f t="shared" si="679"/>
        <v>0</v>
      </c>
      <c r="FD1126" s="3">
        <f t="shared" si="679"/>
        <v>0</v>
      </c>
      <c r="FE1126" s="3">
        <f t="shared" si="679"/>
        <v>0</v>
      </c>
      <c r="FF1126" s="3">
        <f t="shared" si="679"/>
        <v>0</v>
      </c>
      <c r="FG1126" s="3">
        <f t="shared" si="679"/>
        <v>0</v>
      </c>
      <c r="FH1126" s="3">
        <f t="shared" si="679"/>
        <v>0</v>
      </c>
      <c r="FI1126" s="3">
        <f t="shared" si="679"/>
        <v>0</v>
      </c>
      <c r="FJ1126" s="3">
        <f t="shared" si="679"/>
        <v>0</v>
      </c>
      <c r="FK1126" s="3">
        <f t="shared" si="679"/>
        <v>0</v>
      </c>
      <c r="FL1126" s="3">
        <f t="shared" si="679"/>
        <v>0</v>
      </c>
      <c r="FM1126" s="3">
        <f t="shared" si="679"/>
        <v>0</v>
      </c>
      <c r="FN1126" s="3">
        <f t="shared" si="679"/>
        <v>0</v>
      </c>
      <c r="FO1126" s="3">
        <f t="shared" si="679"/>
        <v>0</v>
      </c>
      <c r="FP1126" s="3">
        <f t="shared" si="679"/>
        <v>0</v>
      </c>
      <c r="FQ1126" s="3">
        <f t="shared" si="679"/>
        <v>0</v>
      </c>
      <c r="FR1126" s="3">
        <f t="shared" si="679"/>
        <v>0</v>
      </c>
      <c r="FS1126" s="3">
        <f t="shared" ref="FS1126:GX1126" si="680">FS1130</f>
        <v>0</v>
      </c>
      <c r="FT1126" s="3">
        <f t="shared" si="680"/>
        <v>0</v>
      </c>
      <c r="FU1126" s="3">
        <f t="shared" si="680"/>
        <v>0</v>
      </c>
      <c r="FV1126" s="3">
        <f t="shared" si="680"/>
        <v>0</v>
      </c>
      <c r="FW1126" s="3">
        <f t="shared" si="680"/>
        <v>0</v>
      </c>
      <c r="FX1126" s="3">
        <f t="shared" si="680"/>
        <v>0</v>
      </c>
      <c r="FY1126" s="3">
        <f t="shared" si="680"/>
        <v>0</v>
      </c>
      <c r="FZ1126" s="3">
        <f t="shared" si="680"/>
        <v>0</v>
      </c>
      <c r="GA1126" s="3">
        <f t="shared" si="680"/>
        <v>0</v>
      </c>
      <c r="GB1126" s="3">
        <f t="shared" si="680"/>
        <v>0</v>
      </c>
      <c r="GC1126" s="3">
        <f t="shared" si="680"/>
        <v>0</v>
      </c>
      <c r="GD1126" s="3">
        <f t="shared" si="680"/>
        <v>0</v>
      </c>
      <c r="GE1126" s="3">
        <f t="shared" si="680"/>
        <v>0</v>
      </c>
      <c r="GF1126" s="3">
        <f t="shared" si="680"/>
        <v>0</v>
      </c>
      <c r="GG1126" s="3">
        <f t="shared" si="680"/>
        <v>0</v>
      </c>
      <c r="GH1126" s="3">
        <f t="shared" si="680"/>
        <v>0</v>
      </c>
      <c r="GI1126" s="3">
        <f t="shared" si="680"/>
        <v>0</v>
      </c>
      <c r="GJ1126" s="3">
        <f t="shared" si="680"/>
        <v>0</v>
      </c>
      <c r="GK1126" s="3">
        <f t="shared" si="680"/>
        <v>0</v>
      </c>
      <c r="GL1126" s="3">
        <f t="shared" si="680"/>
        <v>0</v>
      </c>
      <c r="GM1126" s="3">
        <f t="shared" si="680"/>
        <v>0</v>
      </c>
      <c r="GN1126" s="3">
        <f t="shared" si="680"/>
        <v>0</v>
      </c>
      <c r="GO1126" s="3">
        <f t="shared" si="680"/>
        <v>0</v>
      </c>
      <c r="GP1126" s="3">
        <f t="shared" si="680"/>
        <v>0</v>
      </c>
      <c r="GQ1126" s="3">
        <f t="shared" si="680"/>
        <v>0</v>
      </c>
      <c r="GR1126" s="3">
        <f t="shared" si="680"/>
        <v>0</v>
      </c>
      <c r="GS1126" s="3">
        <f t="shared" si="680"/>
        <v>0</v>
      </c>
      <c r="GT1126" s="3">
        <f t="shared" si="680"/>
        <v>0</v>
      </c>
      <c r="GU1126" s="3">
        <f t="shared" si="680"/>
        <v>0</v>
      </c>
      <c r="GV1126" s="3">
        <f t="shared" si="680"/>
        <v>0</v>
      </c>
      <c r="GW1126" s="3">
        <f t="shared" si="680"/>
        <v>0</v>
      </c>
      <c r="GX1126" s="3">
        <f t="shared" si="680"/>
        <v>0</v>
      </c>
    </row>
    <row r="1128" spans="1:245" x14ac:dyDescent="0.2">
      <c r="A1128">
        <v>17</v>
      </c>
      <c r="B1128">
        <v>1</v>
      </c>
      <c r="C1128">
        <f>ROW(SmtRes!A367)</f>
        <v>367</v>
      </c>
      <c r="D1128">
        <f>ROW(EtalonRes!A373)</f>
        <v>373</v>
      </c>
      <c r="E1128" t="s">
        <v>363</v>
      </c>
      <c r="F1128" t="s">
        <v>364</v>
      </c>
      <c r="G1128" t="s">
        <v>365</v>
      </c>
      <c r="H1128" t="s">
        <v>56</v>
      </c>
      <c r="I1128">
        <f>ROUND(785/100,9)</f>
        <v>7.85</v>
      </c>
      <c r="J1128">
        <v>0</v>
      </c>
      <c r="K1128">
        <f>ROUND(785/100,9)</f>
        <v>7.85</v>
      </c>
      <c r="O1128">
        <f>ROUND(CP1128,2)</f>
        <v>19751.86</v>
      </c>
      <c r="P1128">
        <f>ROUND(CQ1128*I1128,2)</f>
        <v>2270.69</v>
      </c>
      <c r="Q1128">
        <f>ROUND(CR1128*I1128,2)</f>
        <v>127.33</v>
      </c>
      <c r="R1128">
        <f>ROUND(CS1128*I1128,2)</f>
        <v>0.63</v>
      </c>
      <c r="S1128">
        <f>ROUND(CT1128*I1128,2)</f>
        <v>17353.84</v>
      </c>
      <c r="T1128">
        <f>ROUND(CU1128*I1128,2)</f>
        <v>0</v>
      </c>
      <c r="U1128">
        <f>CV1128*I1128</f>
        <v>37.052</v>
      </c>
      <c r="V1128">
        <f>CW1128*I1128</f>
        <v>0</v>
      </c>
      <c r="W1128">
        <f>ROUND(CX1128*I1128,2)</f>
        <v>0</v>
      </c>
      <c r="X1128">
        <f>ROUND(CY1128,2)</f>
        <v>12147.69</v>
      </c>
      <c r="Y1128">
        <f>ROUND(CZ1128,2)</f>
        <v>1735.38</v>
      </c>
      <c r="AA1128">
        <v>1423013546</v>
      </c>
      <c r="AB1128">
        <f>ROUND((AC1128+AD1128+AF1128),6)</f>
        <v>2516.16</v>
      </c>
      <c r="AC1128">
        <f>ROUND((ES1128),6)</f>
        <v>289.26</v>
      </c>
      <c r="AD1128">
        <f>ROUND((((ET1128)-(EU1128))+AE1128),6)</f>
        <v>16.22</v>
      </c>
      <c r="AE1128">
        <f>ROUND((EU1128),6)</f>
        <v>0.08</v>
      </c>
      <c r="AF1128">
        <f>ROUND((EV1128),6)</f>
        <v>2210.6799999999998</v>
      </c>
      <c r="AG1128">
        <f>ROUND((AP1128),6)</f>
        <v>0</v>
      </c>
      <c r="AH1128">
        <f>(EW1128)</f>
        <v>4.72</v>
      </c>
      <c r="AI1128">
        <f>(EX1128)</f>
        <v>0</v>
      </c>
      <c r="AJ1128">
        <f>(AS1128)</f>
        <v>0</v>
      </c>
      <c r="AK1128">
        <v>2516.16</v>
      </c>
      <c r="AL1128">
        <v>289.26</v>
      </c>
      <c r="AM1128">
        <v>16.22</v>
      </c>
      <c r="AN1128">
        <v>0.08</v>
      </c>
      <c r="AO1128">
        <v>2210.6799999999998</v>
      </c>
      <c r="AP1128">
        <v>0</v>
      </c>
      <c r="AQ1128">
        <v>4.72</v>
      </c>
      <c r="AR1128">
        <v>0</v>
      </c>
      <c r="AS1128">
        <v>0</v>
      </c>
      <c r="AT1128">
        <v>70</v>
      </c>
      <c r="AU1128">
        <v>10</v>
      </c>
      <c r="AV1128">
        <v>1</v>
      </c>
      <c r="AW1128">
        <v>1</v>
      </c>
      <c r="AZ1128">
        <v>1</v>
      </c>
      <c r="BA1128">
        <v>1</v>
      </c>
      <c r="BB1128">
        <v>1</v>
      </c>
      <c r="BC1128">
        <v>1</v>
      </c>
      <c r="BD1128" t="s">
        <v>3</v>
      </c>
      <c r="BE1128" t="s">
        <v>3</v>
      </c>
      <c r="BF1128" t="s">
        <v>3</v>
      </c>
      <c r="BG1128" t="s">
        <v>3</v>
      </c>
      <c r="BH1128">
        <v>0</v>
      </c>
      <c r="BI1128">
        <v>4</v>
      </c>
      <c r="BJ1128" t="s">
        <v>366</v>
      </c>
      <c r="BM1128">
        <v>0</v>
      </c>
      <c r="BN1128">
        <v>0</v>
      </c>
      <c r="BO1128" t="s">
        <v>3</v>
      </c>
      <c r="BP1128">
        <v>0</v>
      </c>
      <c r="BQ1128">
        <v>1</v>
      </c>
      <c r="BR1128">
        <v>0</v>
      </c>
      <c r="BS1128">
        <v>1</v>
      </c>
      <c r="BT1128">
        <v>1</v>
      </c>
      <c r="BU1128">
        <v>1</v>
      </c>
      <c r="BV1128">
        <v>1</v>
      </c>
      <c r="BW1128">
        <v>1</v>
      </c>
      <c r="BX1128">
        <v>1</v>
      </c>
      <c r="BY1128" t="s">
        <v>3</v>
      </c>
      <c r="BZ1128">
        <v>70</v>
      </c>
      <c r="CA1128">
        <v>10</v>
      </c>
      <c r="CB1128" t="s">
        <v>3</v>
      </c>
      <c r="CE1128">
        <v>0</v>
      </c>
      <c r="CF1128">
        <v>0</v>
      </c>
      <c r="CG1128">
        <v>0</v>
      </c>
      <c r="CM1128">
        <v>0</v>
      </c>
      <c r="CN1128" t="s">
        <v>3</v>
      </c>
      <c r="CO1128">
        <v>0</v>
      </c>
      <c r="CP1128">
        <f>(P1128+Q1128+S1128)</f>
        <v>19751.86</v>
      </c>
      <c r="CQ1128">
        <f>(AC1128*BC1128*AW1128)</f>
        <v>289.26</v>
      </c>
      <c r="CR1128">
        <f>((((ET1128)*BB1128-(EU1128)*BS1128)+AE1128*BS1128)*AV1128)</f>
        <v>16.22</v>
      </c>
      <c r="CS1128">
        <f>(AE1128*BS1128*AV1128)</f>
        <v>0.08</v>
      </c>
      <c r="CT1128">
        <f>(AF1128*BA1128*AV1128)</f>
        <v>2210.6799999999998</v>
      </c>
      <c r="CU1128">
        <f>AG1128</f>
        <v>0</v>
      </c>
      <c r="CV1128">
        <f>(AH1128*AV1128)</f>
        <v>4.72</v>
      </c>
      <c r="CW1128">
        <f>AI1128</f>
        <v>0</v>
      </c>
      <c r="CX1128">
        <f>AJ1128</f>
        <v>0</v>
      </c>
      <c r="CY1128">
        <f>((S1128*BZ1128)/100)</f>
        <v>12147.688</v>
      </c>
      <c r="CZ1128">
        <f>((S1128*CA1128)/100)</f>
        <v>1735.384</v>
      </c>
      <c r="DC1128" t="s">
        <v>3</v>
      </c>
      <c r="DD1128" t="s">
        <v>3</v>
      </c>
      <c r="DE1128" t="s">
        <v>3</v>
      </c>
      <c r="DF1128" t="s">
        <v>3</v>
      </c>
      <c r="DG1128" t="s">
        <v>3</v>
      </c>
      <c r="DH1128" t="s">
        <v>3</v>
      </c>
      <c r="DI1128" t="s">
        <v>3</v>
      </c>
      <c r="DJ1128" t="s">
        <v>3</v>
      </c>
      <c r="DK1128" t="s">
        <v>3</v>
      </c>
      <c r="DL1128" t="s">
        <v>3</v>
      </c>
      <c r="DM1128" t="s">
        <v>3</v>
      </c>
      <c r="DN1128">
        <v>0</v>
      </c>
      <c r="DO1128">
        <v>0</v>
      </c>
      <c r="DP1128">
        <v>1</v>
      </c>
      <c r="DQ1128">
        <v>1</v>
      </c>
      <c r="DU1128">
        <v>1003</v>
      </c>
      <c r="DV1128" t="s">
        <v>56</v>
      </c>
      <c r="DW1128" t="s">
        <v>56</v>
      </c>
      <c r="DX1128">
        <v>100</v>
      </c>
      <c r="DZ1128" t="s">
        <v>3</v>
      </c>
      <c r="EA1128" t="s">
        <v>3</v>
      </c>
      <c r="EB1128" t="s">
        <v>3</v>
      </c>
      <c r="EC1128" t="s">
        <v>3</v>
      </c>
      <c r="EE1128">
        <v>1306206291</v>
      </c>
      <c r="EF1128">
        <v>1</v>
      </c>
      <c r="EG1128" t="s">
        <v>23</v>
      </c>
      <c r="EH1128">
        <v>0</v>
      </c>
      <c r="EI1128" t="s">
        <v>3</v>
      </c>
      <c r="EJ1128">
        <v>4</v>
      </c>
      <c r="EK1128">
        <v>0</v>
      </c>
      <c r="EL1128" t="s">
        <v>24</v>
      </c>
      <c r="EM1128" t="s">
        <v>25</v>
      </c>
      <c r="EO1128" t="s">
        <v>3</v>
      </c>
      <c r="EQ1128">
        <v>0</v>
      </c>
      <c r="ER1128">
        <v>2516.16</v>
      </c>
      <c r="ES1128">
        <v>289.26</v>
      </c>
      <c r="ET1128">
        <v>16.22</v>
      </c>
      <c r="EU1128">
        <v>0.08</v>
      </c>
      <c r="EV1128">
        <v>2210.6799999999998</v>
      </c>
      <c r="EW1128">
        <v>4.72</v>
      </c>
      <c r="EX1128">
        <v>0</v>
      </c>
      <c r="EY1128">
        <v>0</v>
      </c>
      <c r="FQ1128">
        <v>0</v>
      </c>
      <c r="FR1128">
        <f>ROUND(IF(BI1128=3,GM1128,0),2)</f>
        <v>0</v>
      </c>
      <c r="FS1128">
        <v>0</v>
      </c>
      <c r="FX1128">
        <v>70</v>
      </c>
      <c r="FY1128">
        <v>10</v>
      </c>
      <c r="GA1128" t="s">
        <v>3</v>
      </c>
      <c r="GD1128">
        <v>0</v>
      </c>
      <c r="GF1128">
        <v>732723205</v>
      </c>
      <c r="GG1128">
        <v>2</v>
      </c>
      <c r="GH1128">
        <v>1</v>
      </c>
      <c r="GI1128">
        <v>-2</v>
      </c>
      <c r="GJ1128">
        <v>0</v>
      </c>
      <c r="GK1128">
        <f>ROUND(R1128*(R12)/100,2)</f>
        <v>1.01</v>
      </c>
      <c r="GL1128">
        <f>ROUND(IF(AND(BH1128=3,BI1128=3,FS1128&lt;&gt;0),P1128,0),2)</f>
        <v>0</v>
      </c>
      <c r="GM1128">
        <f>ROUND(O1128+X1128+Y1128+GK1128,2)+GX1128</f>
        <v>33635.94</v>
      </c>
      <c r="GN1128">
        <f>IF(OR(BI1128=0,BI1128=1),ROUND(O1128+X1128+Y1128+GK1128,2),0)</f>
        <v>0</v>
      </c>
      <c r="GO1128">
        <f>IF(BI1128=2,ROUND(O1128+X1128+Y1128+GK1128,2),0)</f>
        <v>0</v>
      </c>
      <c r="GP1128">
        <f>IF(BI1128=4,ROUND(O1128+X1128+Y1128+GK1128,2)+GX1128,0)</f>
        <v>33635.94</v>
      </c>
      <c r="GR1128">
        <v>0</v>
      </c>
      <c r="GS1128">
        <v>3</v>
      </c>
      <c r="GT1128">
        <v>0</v>
      </c>
      <c r="GU1128" t="s">
        <v>3</v>
      </c>
      <c r="GV1128">
        <f>ROUND((GT1128),6)</f>
        <v>0</v>
      </c>
      <c r="GW1128">
        <v>1</v>
      </c>
      <c r="GX1128">
        <f>ROUND(HC1128*I1128,2)</f>
        <v>0</v>
      </c>
      <c r="HA1128">
        <v>0</v>
      </c>
      <c r="HB1128">
        <v>0</v>
      </c>
      <c r="HC1128">
        <f>GV1128*GW1128</f>
        <v>0</v>
      </c>
      <c r="HE1128" t="s">
        <v>3</v>
      </c>
      <c r="HF1128" t="s">
        <v>3</v>
      </c>
      <c r="HM1128" t="s">
        <v>3</v>
      </c>
      <c r="HN1128" t="s">
        <v>3</v>
      </c>
      <c r="HO1128" t="s">
        <v>3</v>
      </c>
      <c r="HP1128" t="s">
        <v>3</v>
      </c>
      <c r="HQ1128" t="s">
        <v>3</v>
      </c>
      <c r="IK1128">
        <v>0</v>
      </c>
    </row>
    <row r="1130" spans="1:245" x14ac:dyDescent="0.2">
      <c r="A1130" s="2">
        <v>51</v>
      </c>
      <c r="B1130" s="2">
        <f>B1124</f>
        <v>1</v>
      </c>
      <c r="C1130" s="2">
        <f>A1124</f>
        <v>5</v>
      </c>
      <c r="D1130" s="2">
        <f>ROW(A1124)</f>
        <v>1124</v>
      </c>
      <c r="E1130" s="2"/>
      <c r="F1130" s="2" t="str">
        <f>IF(F1124&lt;&gt;"",F1124,"")</f>
        <v>Новый подраздел</v>
      </c>
      <c r="G1130" s="2" t="str">
        <f>IF(G1124&lt;&gt;"",G1124,"")</f>
        <v>Водоснабжение</v>
      </c>
      <c r="H1130" s="2">
        <v>0</v>
      </c>
      <c r="I1130" s="2"/>
      <c r="J1130" s="2"/>
      <c r="K1130" s="2"/>
      <c r="L1130" s="2"/>
      <c r="M1130" s="2"/>
      <c r="N1130" s="2"/>
      <c r="O1130" s="2">
        <f t="shared" ref="O1130:T1130" si="681">ROUND(AB1130,2)</f>
        <v>19751.86</v>
      </c>
      <c r="P1130" s="2">
        <f t="shared" si="681"/>
        <v>2270.69</v>
      </c>
      <c r="Q1130" s="2">
        <f t="shared" si="681"/>
        <v>127.33</v>
      </c>
      <c r="R1130" s="2">
        <f t="shared" si="681"/>
        <v>0.63</v>
      </c>
      <c r="S1130" s="2">
        <f t="shared" si="681"/>
        <v>17353.84</v>
      </c>
      <c r="T1130" s="2">
        <f t="shared" si="681"/>
        <v>0</v>
      </c>
      <c r="U1130" s="2">
        <f>AH1130</f>
        <v>37.052</v>
      </c>
      <c r="V1130" s="2">
        <f>AI1130</f>
        <v>0</v>
      </c>
      <c r="W1130" s="2">
        <f>ROUND(AJ1130,2)</f>
        <v>0</v>
      </c>
      <c r="X1130" s="2">
        <f>ROUND(AK1130,2)</f>
        <v>12147.69</v>
      </c>
      <c r="Y1130" s="2">
        <f>ROUND(AL1130,2)</f>
        <v>1735.38</v>
      </c>
      <c r="Z1130" s="2"/>
      <c r="AA1130" s="2"/>
      <c r="AB1130" s="2">
        <f>ROUND(SUMIF(AA1128:AA1128,"=1423013546",O1128:O1128),2)</f>
        <v>19751.86</v>
      </c>
      <c r="AC1130" s="2">
        <f>ROUND(SUMIF(AA1128:AA1128,"=1423013546",P1128:P1128),2)</f>
        <v>2270.69</v>
      </c>
      <c r="AD1130" s="2">
        <f>ROUND(SUMIF(AA1128:AA1128,"=1423013546",Q1128:Q1128),2)</f>
        <v>127.33</v>
      </c>
      <c r="AE1130" s="2">
        <f>ROUND(SUMIF(AA1128:AA1128,"=1423013546",R1128:R1128),2)</f>
        <v>0.63</v>
      </c>
      <c r="AF1130" s="2">
        <f>ROUND(SUMIF(AA1128:AA1128,"=1423013546",S1128:S1128),2)</f>
        <v>17353.84</v>
      </c>
      <c r="AG1130" s="2">
        <f>ROUND(SUMIF(AA1128:AA1128,"=1423013546",T1128:T1128),2)</f>
        <v>0</v>
      </c>
      <c r="AH1130" s="2">
        <f>SUMIF(AA1128:AA1128,"=1423013546",U1128:U1128)</f>
        <v>37.052</v>
      </c>
      <c r="AI1130" s="2">
        <f>SUMIF(AA1128:AA1128,"=1423013546",V1128:V1128)</f>
        <v>0</v>
      </c>
      <c r="AJ1130" s="2">
        <f>ROUND(SUMIF(AA1128:AA1128,"=1423013546",W1128:W1128),2)</f>
        <v>0</v>
      </c>
      <c r="AK1130" s="2">
        <f>ROUND(SUMIF(AA1128:AA1128,"=1423013546",X1128:X1128),2)</f>
        <v>12147.69</v>
      </c>
      <c r="AL1130" s="2">
        <f>ROUND(SUMIF(AA1128:AA1128,"=1423013546",Y1128:Y1128),2)</f>
        <v>1735.38</v>
      </c>
      <c r="AM1130" s="2"/>
      <c r="AN1130" s="2"/>
      <c r="AO1130" s="2">
        <f t="shared" ref="AO1130:BD1130" si="682">ROUND(BX1130,2)</f>
        <v>0</v>
      </c>
      <c r="AP1130" s="2">
        <f t="shared" si="682"/>
        <v>0</v>
      </c>
      <c r="AQ1130" s="2">
        <f t="shared" si="682"/>
        <v>0</v>
      </c>
      <c r="AR1130" s="2">
        <f t="shared" si="682"/>
        <v>33635.94</v>
      </c>
      <c r="AS1130" s="2">
        <f t="shared" si="682"/>
        <v>0</v>
      </c>
      <c r="AT1130" s="2">
        <f t="shared" si="682"/>
        <v>0</v>
      </c>
      <c r="AU1130" s="2">
        <f t="shared" si="682"/>
        <v>33635.94</v>
      </c>
      <c r="AV1130" s="2">
        <f t="shared" si="682"/>
        <v>2270.69</v>
      </c>
      <c r="AW1130" s="2">
        <f t="shared" si="682"/>
        <v>2270.69</v>
      </c>
      <c r="AX1130" s="2">
        <f t="shared" si="682"/>
        <v>0</v>
      </c>
      <c r="AY1130" s="2">
        <f t="shared" si="682"/>
        <v>2270.69</v>
      </c>
      <c r="AZ1130" s="2">
        <f t="shared" si="682"/>
        <v>0</v>
      </c>
      <c r="BA1130" s="2">
        <f t="shared" si="682"/>
        <v>0</v>
      </c>
      <c r="BB1130" s="2">
        <f t="shared" si="682"/>
        <v>0</v>
      </c>
      <c r="BC1130" s="2">
        <f t="shared" si="682"/>
        <v>0</v>
      </c>
      <c r="BD1130" s="2">
        <f t="shared" si="682"/>
        <v>0</v>
      </c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  <c r="BP1130" s="2"/>
      <c r="BQ1130" s="2"/>
      <c r="BR1130" s="2"/>
      <c r="BS1130" s="2"/>
      <c r="BT1130" s="2"/>
      <c r="BU1130" s="2"/>
      <c r="BV1130" s="2"/>
      <c r="BW1130" s="2"/>
      <c r="BX1130" s="2">
        <f>ROUND(SUMIF(AA1128:AA1128,"=1423013546",FQ1128:FQ1128),2)</f>
        <v>0</v>
      </c>
      <c r="BY1130" s="2">
        <f>ROUND(SUMIF(AA1128:AA1128,"=1423013546",FR1128:FR1128),2)</f>
        <v>0</v>
      </c>
      <c r="BZ1130" s="2">
        <f>ROUND(SUMIF(AA1128:AA1128,"=1423013546",GL1128:GL1128),2)</f>
        <v>0</v>
      </c>
      <c r="CA1130" s="2">
        <f>ROUND(SUMIF(AA1128:AA1128,"=1423013546",GM1128:GM1128),2)</f>
        <v>33635.94</v>
      </c>
      <c r="CB1130" s="2">
        <f>ROUND(SUMIF(AA1128:AA1128,"=1423013546",GN1128:GN1128),2)</f>
        <v>0</v>
      </c>
      <c r="CC1130" s="2">
        <f>ROUND(SUMIF(AA1128:AA1128,"=1423013546",GO1128:GO1128),2)</f>
        <v>0</v>
      </c>
      <c r="CD1130" s="2">
        <f>ROUND(SUMIF(AA1128:AA1128,"=1423013546",GP1128:GP1128),2)</f>
        <v>33635.94</v>
      </c>
      <c r="CE1130" s="2">
        <f>AC1130-BX1130</f>
        <v>2270.69</v>
      </c>
      <c r="CF1130" s="2">
        <f>AC1130-BY1130</f>
        <v>2270.69</v>
      </c>
      <c r="CG1130" s="2">
        <f>BX1130-BZ1130</f>
        <v>0</v>
      </c>
      <c r="CH1130" s="2">
        <f>AC1130-BX1130-BY1130+BZ1130</f>
        <v>2270.69</v>
      </c>
      <c r="CI1130" s="2">
        <f>BY1130-BZ1130</f>
        <v>0</v>
      </c>
      <c r="CJ1130" s="2">
        <f>ROUND(SUMIF(AA1128:AA1128,"=1423013546",GX1128:GX1128),2)</f>
        <v>0</v>
      </c>
      <c r="CK1130" s="2">
        <f>ROUND(SUMIF(AA1128:AA1128,"=1423013546",GY1128:GY1128),2)</f>
        <v>0</v>
      </c>
      <c r="CL1130" s="2">
        <f>ROUND(SUMIF(AA1128:AA1128,"=1423013546",GZ1128:GZ1128),2)</f>
        <v>0</v>
      </c>
      <c r="CM1130" s="2">
        <f>ROUND(SUMIF(AA1128:AA1128,"=1423013546",HD1128:HD1128),2)</f>
        <v>0</v>
      </c>
      <c r="CN1130" s="2"/>
      <c r="CO1130" s="2"/>
      <c r="CP1130" s="2"/>
      <c r="CQ1130" s="2"/>
      <c r="CR1130" s="2"/>
      <c r="CS1130" s="2"/>
      <c r="CT1130" s="2"/>
      <c r="CU1130" s="2"/>
      <c r="CV1130" s="2"/>
      <c r="CW1130" s="2"/>
      <c r="CX1130" s="2"/>
      <c r="CY1130" s="2"/>
      <c r="CZ1130" s="2"/>
      <c r="DA1130" s="2"/>
      <c r="DB1130" s="2"/>
      <c r="DC1130" s="2"/>
      <c r="DD1130" s="2"/>
      <c r="DE1130" s="2"/>
      <c r="DF1130" s="2"/>
      <c r="DG1130" s="3"/>
      <c r="DH1130" s="3"/>
      <c r="DI1130" s="3"/>
      <c r="DJ1130" s="3"/>
      <c r="DK1130" s="3"/>
      <c r="DL1130" s="3"/>
      <c r="DM1130" s="3"/>
      <c r="DN1130" s="3"/>
      <c r="DO1130" s="3"/>
      <c r="DP1130" s="3"/>
      <c r="DQ1130" s="3"/>
      <c r="DR1130" s="3"/>
      <c r="DS1130" s="3"/>
      <c r="DT1130" s="3"/>
      <c r="DU1130" s="3"/>
      <c r="DV1130" s="3"/>
      <c r="DW1130" s="3"/>
      <c r="DX1130" s="3"/>
      <c r="DY1130" s="3"/>
      <c r="DZ1130" s="3"/>
      <c r="EA1130" s="3"/>
      <c r="EB1130" s="3"/>
      <c r="EC1130" s="3"/>
      <c r="ED1130" s="3"/>
      <c r="EE1130" s="3"/>
      <c r="EF1130" s="3"/>
      <c r="EG1130" s="3"/>
      <c r="EH1130" s="3"/>
      <c r="EI1130" s="3"/>
      <c r="EJ1130" s="3"/>
      <c r="EK1130" s="3"/>
      <c r="EL1130" s="3"/>
      <c r="EM1130" s="3"/>
      <c r="EN1130" s="3"/>
      <c r="EO1130" s="3"/>
      <c r="EP1130" s="3"/>
      <c r="EQ1130" s="3"/>
      <c r="ER1130" s="3"/>
      <c r="ES1130" s="3"/>
      <c r="ET1130" s="3"/>
      <c r="EU1130" s="3"/>
      <c r="EV1130" s="3"/>
      <c r="EW1130" s="3"/>
      <c r="EX1130" s="3"/>
      <c r="EY1130" s="3"/>
      <c r="EZ1130" s="3"/>
      <c r="FA1130" s="3"/>
      <c r="FB1130" s="3"/>
      <c r="FC1130" s="3"/>
      <c r="FD1130" s="3"/>
      <c r="FE1130" s="3"/>
      <c r="FF1130" s="3"/>
      <c r="FG1130" s="3"/>
      <c r="FH1130" s="3"/>
      <c r="FI1130" s="3"/>
      <c r="FJ1130" s="3"/>
      <c r="FK1130" s="3"/>
      <c r="FL1130" s="3"/>
      <c r="FM1130" s="3"/>
      <c r="FN1130" s="3"/>
      <c r="FO1130" s="3"/>
      <c r="FP1130" s="3"/>
      <c r="FQ1130" s="3"/>
      <c r="FR1130" s="3"/>
      <c r="FS1130" s="3"/>
      <c r="FT1130" s="3"/>
      <c r="FU1130" s="3"/>
      <c r="FV1130" s="3"/>
      <c r="FW1130" s="3"/>
      <c r="FX1130" s="3"/>
      <c r="FY1130" s="3"/>
      <c r="FZ1130" s="3"/>
      <c r="GA1130" s="3"/>
      <c r="GB1130" s="3"/>
      <c r="GC1130" s="3"/>
      <c r="GD1130" s="3"/>
      <c r="GE1130" s="3"/>
      <c r="GF1130" s="3"/>
      <c r="GG1130" s="3"/>
      <c r="GH1130" s="3"/>
      <c r="GI1130" s="3"/>
      <c r="GJ1130" s="3"/>
      <c r="GK1130" s="3"/>
      <c r="GL1130" s="3"/>
      <c r="GM1130" s="3"/>
      <c r="GN1130" s="3"/>
      <c r="GO1130" s="3"/>
      <c r="GP1130" s="3"/>
      <c r="GQ1130" s="3"/>
      <c r="GR1130" s="3"/>
      <c r="GS1130" s="3"/>
      <c r="GT1130" s="3"/>
      <c r="GU1130" s="3"/>
      <c r="GV1130" s="3"/>
      <c r="GW1130" s="3"/>
      <c r="GX1130" s="3">
        <v>0</v>
      </c>
    </row>
    <row r="1132" spans="1:245" x14ac:dyDescent="0.2">
      <c r="A1132" s="4">
        <v>50</v>
      </c>
      <c r="B1132" s="4">
        <v>0</v>
      </c>
      <c r="C1132" s="4">
        <v>0</v>
      </c>
      <c r="D1132" s="4">
        <v>1</v>
      </c>
      <c r="E1132" s="4">
        <v>201</v>
      </c>
      <c r="F1132" s="4">
        <f>ROUND(Source!O1130,O1132)</f>
        <v>19751.86</v>
      </c>
      <c r="G1132" s="4" t="s">
        <v>66</v>
      </c>
      <c r="H1132" s="4" t="s">
        <v>67</v>
      </c>
      <c r="I1132" s="4"/>
      <c r="J1132" s="4"/>
      <c r="K1132" s="4">
        <v>201</v>
      </c>
      <c r="L1132" s="4">
        <v>1</v>
      </c>
      <c r="M1132" s="4">
        <v>3</v>
      </c>
      <c r="N1132" s="4" t="s">
        <v>3</v>
      </c>
      <c r="O1132" s="4">
        <v>2</v>
      </c>
      <c r="P1132" s="4"/>
      <c r="Q1132" s="4"/>
      <c r="R1132" s="4"/>
      <c r="S1132" s="4"/>
      <c r="T1132" s="4"/>
      <c r="U1132" s="4"/>
      <c r="V1132" s="4"/>
      <c r="W1132" s="4">
        <v>19751.86</v>
      </c>
      <c r="X1132" s="4">
        <v>1</v>
      </c>
      <c r="Y1132" s="4">
        <v>19751.86</v>
      </c>
      <c r="Z1132" s="4"/>
      <c r="AA1132" s="4"/>
      <c r="AB1132" s="4"/>
    </row>
    <row r="1133" spans="1:245" x14ac:dyDescent="0.2">
      <c r="A1133" s="4">
        <v>50</v>
      </c>
      <c r="B1133" s="4">
        <v>0</v>
      </c>
      <c r="C1133" s="4">
        <v>0</v>
      </c>
      <c r="D1133" s="4">
        <v>1</v>
      </c>
      <c r="E1133" s="4">
        <v>202</v>
      </c>
      <c r="F1133" s="4">
        <f>ROUND(Source!P1130,O1133)</f>
        <v>2270.69</v>
      </c>
      <c r="G1133" s="4" t="s">
        <v>68</v>
      </c>
      <c r="H1133" s="4" t="s">
        <v>69</v>
      </c>
      <c r="I1133" s="4"/>
      <c r="J1133" s="4"/>
      <c r="K1133" s="4">
        <v>202</v>
      </c>
      <c r="L1133" s="4">
        <v>2</v>
      </c>
      <c r="M1133" s="4">
        <v>3</v>
      </c>
      <c r="N1133" s="4" t="s">
        <v>3</v>
      </c>
      <c r="O1133" s="4">
        <v>2</v>
      </c>
      <c r="P1133" s="4"/>
      <c r="Q1133" s="4"/>
      <c r="R1133" s="4"/>
      <c r="S1133" s="4"/>
      <c r="T1133" s="4"/>
      <c r="U1133" s="4"/>
      <c r="V1133" s="4"/>
      <c r="W1133" s="4">
        <v>2270.69</v>
      </c>
      <c r="X1133" s="4">
        <v>1</v>
      </c>
      <c r="Y1133" s="4">
        <v>2270.69</v>
      </c>
      <c r="Z1133" s="4"/>
      <c r="AA1133" s="4"/>
      <c r="AB1133" s="4"/>
    </row>
    <row r="1134" spans="1:245" x14ac:dyDescent="0.2">
      <c r="A1134" s="4">
        <v>50</v>
      </c>
      <c r="B1134" s="4">
        <v>0</v>
      </c>
      <c r="C1134" s="4">
        <v>0</v>
      </c>
      <c r="D1134" s="4">
        <v>1</v>
      </c>
      <c r="E1134" s="4">
        <v>222</v>
      </c>
      <c r="F1134" s="4">
        <f>ROUND(Source!AO1130,O1134)</f>
        <v>0</v>
      </c>
      <c r="G1134" s="4" t="s">
        <v>70</v>
      </c>
      <c r="H1134" s="4" t="s">
        <v>71</v>
      </c>
      <c r="I1134" s="4"/>
      <c r="J1134" s="4"/>
      <c r="K1134" s="4">
        <v>222</v>
      </c>
      <c r="L1134" s="4">
        <v>3</v>
      </c>
      <c r="M1134" s="4">
        <v>3</v>
      </c>
      <c r="N1134" s="4" t="s">
        <v>3</v>
      </c>
      <c r="O1134" s="4">
        <v>2</v>
      </c>
      <c r="P1134" s="4"/>
      <c r="Q1134" s="4"/>
      <c r="R1134" s="4"/>
      <c r="S1134" s="4"/>
      <c r="T1134" s="4"/>
      <c r="U1134" s="4"/>
      <c r="V1134" s="4"/>
      <c r="W1134" s="4">
        <v>0</v>
      </c>
      <c r="X1134" s="4">
        <v>1</v>
      </c>
      <c r="Y1134" s="4">
        <v>0</v>
      </c>
      <c r="Z1134" s="4"/>
      <c r="AA1134" s="4"/>
      <c r="AB1134" s="4"/>
    </row>
    <row r="1135" spans="1:245" x14ac:dyDescent="0.2">
      <c r="A1135" s="4">
        <v>50</v>
      </c>
      <c r="B1135" s="4">
        <v>0</v>
      </c>
      <c r="C1135" s="4">
        <v>0</v>
      </c>
      <c r="D1135" s="4">
        <v>1</v>
      </c>
      <c r="E1135" s="4">
        <v>225</v>
      </c>
      <c r="F1135" s="4">
        <f>ROUND(Source!AV1130,O1135)</f>
        <v>2270.69</v>
      </c>
      <c r="G1135" s="4" t="s">
        <v>72</v>
      </c>
      <c r="H1135" s="4" t="s">
        <v>73</v>
      </c>
      <c r="I1135" s="4"/>
      <c r="J1135" s="4"/>
      <c r="K1135" s="4">
        <v>225</v>
      </c>
      <c r="L1135" s="4">
        <v>4</v>
      </c>
      <c r="M1135" s="4">
        <v>3</v>
      </c>
      <c r="N1135" s="4" t="s">
        <v>3</v>
      </c>
      <c r="O1135" s="4">
        <v>2</v>
      </c>
      <c r="P1135" s="4"/>
      <c r="Q1135" s="4"/>
      <c r="R1135" s="4"/>
      <c r="S1135" s="4"/>
      <c r="T1135" s="4"/>
      <c r="U1135" s="4"/>
      <c r="V1135" s="4"/>
      <c r="W1135" s="4">
        <v>2270.69</v>
      </c>
      <c r="X1135" s="4">
        <v>1</v>
      </c>
      <c r="Y1135" s="4">
        <v>2270.69</v>
      </c>
      <c r="Z1135" s="4"/>
      <c r="AA1135" s="4"/>
      <c r="AB1135" s="4"/>
    </row>
    <row r="1136" spans="1:245" x14ac:dyDescent="0.2">
      <c r="A1136" s="4">
        <v>50</v>
      </c>
      <c r="B1136" s="4">
        <v>0</v>
      </c>
      <c r="C1136" s="4">
        <v>0</v>
      </c>
      <c r="D1136" s="4">
        <v>1</v>
      </c>
      <c r="E1136" s="4">
        <v>226</v>
      </c>
      <c r="F1136" s="4">
        <f>ROUND(Source!AW1130,O1136)</f>
        <v>2270.69</v>
      </c>
      <c r="G1136" s="4" t="s">
        <v>74</v>
      </c>
      <c r="H1136" s="4" t="s">
        <v>75</v>
      </c>
      <c r="I1136" s="4"/>
      <c r="J1136" s="4"/>
      <c r="K1136" s="4">
        <v>226</v>
      </c>
      <c r="L1136" s="4">
        <v>5</v>
      </c>
      <c r="M1136" s="4">
        <v>3</v>
      </c>
      <c r="N1136" s="4" t="s">
        <v>3</v>
      </c>
      <c r="O1136" s="4">
        <v>2</v>
      </c>
      <c r="P1136" s="4"/>
      <c r="Q1136" s="4"/>
      <c r="R1136" s="4"/>
      <c r="S1136" s="4"/>
      <c r="T1136" s="4"/>
      <c r="U1136" s="4"/>
      <c r="V1136" s="4"/>
      <c r="W1136" s="4">
        <v>2270.69</v>
      </c>
      <c r="X1136" s="4">
        <v>1</v>
      </c>
      <c r="Y1136" s="4">
        <v>2270.69</v>
      </c>
      <c r="Z1136" s="4"/>
      <c r="AA1136" s="4"/>
      <c r="AB1136" s="4"/>
    </row>
    <row r="1137" spans="1:28" x14ac:dyDescent="0.2">
      <c r="A1137" s="4">
        <v>50</v>
      </c>
      <c r="B1137" s="4">
        <v>0</v>
      </c>
      <c r="C1137" s="4">
        <v>0</v>
      </c>
      <c r="D1137" s="4">
        <v>1</v>
      </c>
      <c r="E1137" s="4">
        <v>227</v>
      </c>
      <c r="F1137" s="4">
        <f>ROUND(Source!AX1130,O1137)</f>
        <v>0</v>
      </c>
      <c r="G1137" s="4" t="s">
        <v>76</v>
      </c>
      <c r="H1137" s="4" t="s">
        <v>77</v>
      </c>
      <c r="I1137" s="4"/>
      <c r="J1137" s="4"/>
      <c r="K1137" s="4">
        <v>227</v>
      </c>
      <c r="L1137" s="4">
        <v>6</v>
      </c>
      <c r="M1137" s="4">
        <v>3</v>
      </c>
      <c r="N1137" s="4" t="s">
        <v>3</v>
      </c>
      <c r="O1137" s="4">
        <v>2</v>
      </c>
      <c r="P1137" s="4"/>
      <c r="Q1137" s="4"/>
      <c r="R1137" s="4"/>
      <c r="S1137" s="4"/>
      <c r="T1137" s="4"/>
      <c r="U1137" s="4"/>
      <c r="V1137" s="4"/>
      <c r="W1137" s="4">
        <v>0</v>
      </c>
      <c r="X1137" s="4">
        <v>1</v>
      </c>
      <c r="Y1137" s="4">
        <v>0</v>
      </c>
      <c r="Z1137" s="4"/>
      <c r="AA1137" s="4"/>
      <c r="AB1137" s="4"/>
    </row>
    <row r="1138" spans="1:28" x14ac:dyDescent="0.2">
      <c r="A1138" s="4">
        <v>50</v>
      </c>
      <c r="B1138" s="4">
        <v>0</v>
      </c>
      <c r="C1138" s="4">
        <v>0</v>
      </c>
      <c r="D1138" s="4">
        <v>1</v>
      </c>
      <c r="E1138" s="4">
        <v>228</v>
      </c>
      <c r="F1138" s="4">
        <f>ROUND(Source!AY1130,O1138)</f>
        <v>2270.69</v>
      </c>
      <c r="G1138" s="4" t="s">
        <v>78</v>
      </c>
      <c r="H1138" s="4" t="s">
        <v>79</v>
      </c>
      <c r="I1138" s="4"/>
      <c r="J1138" s="4"/>
      <c r="K1138" s="4">
        <v>228</v>
      </c>
      <c r="L1138" s="4">
        <v>7</v>
      </c>
      <c r="M1138" s="4">
        <v>3</v>
      </c>
      <c r="N1138" s="4" t="s">
        <v>3</v>
      </c>
      <c r="O1138" s="4">
        <v>2</v>
      </c>
      <c r="P1138" s="4"/>
      <c r="Q1138" s="4"/>
      <c r="R1138" s="4"/>
      <c r="S1138" s="4"/>
      <c r="T1138" s="4"/>
      <c r="U1138" s="4"/>
      <c r="V1138" s="4"/>
      <c r="W1138" s="4">
        <v>2270.69</v>
      </c>
      <c r="X1138" s="4">
        <v>1</v>
      </c>
      <c r="Y1138" s="4">
        <v>2270.69</v>
      </c>
      <c r="Z1138" s="4"/>
      <c r="AA1138" s="4"/>
      <c r="AB1138" s="4"/>
    </row>
    <row r="1139" spans="1:28" x14ac:dyDescent="0.2">
      <c r="A1139" s="4">
        <v>50</v>
      </c>
      <c r="B1139" s="4">
        <v>0</v>
      </c>
      <c r="C1139" s="4">
        <v>0</v>
      </c>
      <c r="D1139" s="4">
        <v>1</v>
      </c>
      <c r="E1139" s="4">
        <v>216</v>
      </c>
      <c r="F1139" s="4">
        <f>ROUND(Source!AP1130,O1139)</f>
        <v>0</v>
      </c>
      <c r="G1139" s="4" t="s">
        <v>80</v>
      </c>
      <c r="H1139" s="4" t="s">
        <v>81</v>
      </c>
      <c r="I1139" s="4"/>
      <c r="J1139" s="4"/>
      <c r="K1139" s="4">
        <v>216</v>
      </c>
      <c r="L1139" s="4">
        <v>8</v>
      </c>
      <c r="M1139" s="4">
        <v>3</v>
      </c>
      <c r="N1139" s="4" t="s">
        <v>3</v>
      </c>
      <c r="O1139" s="4">
        <v>2</v>
      </c>
      <c r="P1139" s="4"/>
      <c r="Q1139" s="4"/>
      <c r="R1139" s="4"/>
      <c r="S1139" s="4"/>
      <c r="T1139" s="4"/>
      <c r="U1139" s="4"/>
      <c r="V1139" s="4"/>
      <c r="W1139" s="4">
        <v>0</v>
      </c>
      <c r="X1139" s="4">
        <v>1</v>
      </c>
      <c r="Y1139" s="4">
        <v>0</v>
      </c>
      <c r="Z1139" s="4"/>
      <c r="AA1139" s="4"/>
      <c r="AB1139" s="4"/>
    </row>
    <row r="1140" spans="1:28" x14ac:dyDescent="0.2">
      <c r="A1140" s="4">
        <v>50</v>
      </c>
      <c r="B1140" s="4">
        <v>0</v>
      </c>
      <c r="C1140" s="4">
        <v>0</v>
      </c>
      <c r="D1140" s="4">
        <v>1</v>
      </c>
      <c r="E1140" s="4">
        <v>223</v>
      </c>
      <c r="F1140" s="4">
        <f>ROUND(Source!AQ1130,O1140)</f>
        <v>0</v>
      </c>
      <c r="G1140" s="4" t="s">
        <v>82</v>
      </c>
      <c r="H1140" s="4" t="s">
        <v>83</v>
      </c>
      <c r="I1140" s="4"/>
      <c r="J1140" s="4"/>
      <c r="K1140" s="4">
        <v>223</v>
      </c>
      <c r="L1140" s="4">
        <v>9</v>
      </c>
      <c r="M1140" s="4">
        <v>3</v>
      </c>
      <c r="N1140" s="4" t="s">
        <v>3</v>
      </c>
      <c r="O1140" s="4">
        <v>2</v>
      </c>
      <c r="P1140" s="4"/>
      <c r="Q1140" s="4"/>
      <c r="R1140" s="4"/>
      <c r="S1140" s="4"/>
      <c r="T1140" s="4"/>
      <c r="U1140" s="4"/>
      <c r="V1140" s="4"/>
      <c r="W1140" s="4">
        <v>0</v>
      </c>
      <c r="X1140" s="4">
        <v>1</v>
      </c>
      <c r="Y1140" s="4">
        <v>0</v>
      </c>
      <c r="Z1140" s="4"/>
      <c r="AA1140" s="4"/>
      <c r="AB1140" s="4"/>
    </row>
    <row r="1141" spans="1:28" x14ac:dyDescent="0.2">
      <c r="A1141" s="4">
        <v>50</v>
      </c>
      <c r="B1141" s="4">
        <v>0</v>
      </c>
      <c r="C1141" s="4">
        <v>0</v>
      </c>
      <c r="D1141" s="4">
        <v>1</v>
      </c>
      <c r="E1141" s="4">
        <v>229</v>
      </c>
      <c r="F1141" s="4">
        <f>ROUND(Source!AZ1130,O1141)</f>
        <v>0</v>
      </c>
      <c r="G1141" s="4" t="s">
        <v>84</v>
      </c>
      <c r="H1141" s="4" t="s">
        <v>85</v>
      </c>
      <c r="I1141" s="4"/>
      <c r="J1141" s="4"/>
      <c r="K1141" s="4">
        <v>229</v>
      </c>
      <c r="L1141" s="4">
        <v>10</v>
      </c>
      <c r="M1141" s="4">
        <v>3</v>
      </c>
      <c r="N1141" s="4" t="s">
        <v>3</v>
      </c>
      <c r="O1141" s="4">
        <v>2</v>
      </c>
      <c r="P1141" s="4"/>
      <c r="Q1141" s="4"/>
      <c r="R1141" s="4"/>
      <c r="S1141" s="4"/>
      <c r="T1141" s="4"/>
      <c r="U1141" s="4"/>
      <c r="V1141" s="4"/>
      <c r="W1141" s="4">
        <v>0</v>
      </c>
      <c r="X1141" s="4">
        <v>1</v>
      </c>
      <c r="Y1141" s="4">
        <v>0</v>
      </c>
      <c r="Z1141" s="4"/>
      <c r="AA1141" s="4"/>
      <c r="AB1141" s="4"/>
    </row>
    <row r="1142" spans="1:28" x14ac:dyDescent="0.2">
      <c r="A1142" s="4">
        <v>50</v>
      </c>
      <c r="B1142" s="4">
        <v>0</v>
      </c>
      <c r="C1142" s="4">
        <v>0</v>
      </c>
      <c r="D1142" s="4">
        <v>1</v>
      </c>
      <c r="E1142" s="4">
        <v>203</v>
      </c>
      <c r="F1142" s="4">
        <f>ROUND(Source!Q1130,O1142)</f>
        <v>127.33</v>
      </c>
      <c r="G1142" s="4" t="s">
        <v>86</v>
      </c>
      <c r="H1142" s="4" t="s">
        <v>87</v>
      </c>
      <c r="I1142" s="4"/>
      <c r="J1142" s="4"/>
      <c r="K1142" s="4">
        <v>203</v>
      </c>
      <c r="L1142" s="4">
        <v>11</v>
      </c>
      <c r="M1142" s="4">
        <v>3</v>
      </c>
      <c r="N1142" s="4" t="s">
        <v>3</v>
      </c>
      <c r="O1142" s="4">
        <v>2</v>
      </c>
      <c r="P1142" s="4"/>
      <c r="Q1142" s="4"/>
      <c r="R1142" s="4"/>
      <c r="S1142" s="4"/>
      <c r="T1142" s="4"/>
      <c r="U1142" s="4"/>
      <c r="V1142" s="4"/>
      <c r="W1142" s="4">
        <v>127.33</v>
      </c>
      <c r="X1142" s="4">
        <v>1</v>
      </c>
      <c r="Y1142" s="4">
        <v>127.33</v>
      </c>
      <c r="Z1142" s="4"/>
      <c r="AA1142" s="4"/>
      <c r="AB1142" s="4"/>
    </row>
    <row r="1143" spans="1:28" x14ac:dyDescent="0.2">
      <c r="A1143" s="4">
        <v>50</v>
      </c>
      <c r="B1143" s="4">
        <v>0</v>
      </c>
      <c r="C1143" s="4">
        <v>0</v>
      </c>
      <c r="D1143" s="4">
        <v>1</v>
      </c>
      <c r="E1143" s="4">
        <v>231</v>
      </c>
      <c r="F1143" s="4">
        <f>ROUND(Source!BB1130,O1143)</f>
        <v>0</v>
      </c>
      <c r="G1143" s="4" t="s">
        <v>88</v>
      </c>
      <c r="H1143" s="4" t="s">
        <v>89</v>
      </c>
      <c r="I1143" s="4"/>
      <c r="J1143" s="4"/>
      <c r="K1143" s="4">
        <v>231</v>
      </c>
      <c r="L1143" s="4">
        <v>12</v>
      </c>
      <c r="M1143" s="4">
        <v>3</v>
      </c>
      <c r="N1143" s="4" t="s">
        <v>3</v>
      </c>
      <c r="O1143" s="4">
        <v>2</v>
      </c>
      <c r="P1143" s="4"/>
      <c r="Q1143" s="4"/>
      <c r="R1143" s="4"/>
      <c r="S1143" s="4"/>
      <c r="T1143" s="4"/>
      <c r="U1143" s="4"/>
      <c r="V1143" s="4"/>
      <c r="W1143" s="4">
        <v>0</v>
      </c>
      <c r="X1143" s="4">
        <v>1</v>
      </c>
      <c r="Y1143" s="4">
        <v>0</v>
      </c>
      <c r="Z1143" s="4"/>
      <c r="AA1143" s="4"/>
      <c r="AB1143" s="4"/>
    </row>
    <row r="1144" spans="1:28" x14ac:dyDescent="0.2">
      <c r="A1144" s="4">
        <v>50</v>
      </c>
      <c r="B1144" s="4">
        <v>0</v>
      </c>
      <c r="C1144" s="4">
        <v>0</v>
      </c>
      <c r="D1144" s="4">
        <v>1</v>
      </c>
      <c r="E1144" s="4">
        <v>204</v>
      </c>
      <c r="F1144" s="4">
        <f>ROUND(Source!R1130,O1144)</f>
        <v>0.63</v>
      </c>
      <c r="G1144" s="4" t="s">
        <v>90</v>
      </c>
      <c r="H1144" s="4" t="s">
        <v>91</v>
      </c>
      <c r="I1144" s="4"/>
      <c r="J1144" s="4"/>
      <c r="K1144" s="4">
        <v>204</v>
      </c>
      <c r="L1144" s="4">
        <v>13</v>
      </c>
      <c r="M1144" s="4">
        <v>3</v>
      </c>
      <c r="N1144" s="4" t="s">
        <v>3</v>
      </c>
      <c r="O1144" s="4">
        <v>2</v>
      </c>
      <c r="P1144" s="4"/>
      <c r="Q1144" s="4"/>
      <c r="R1144" s="4"/>
      <c r="S1144" s="4"/>
      <c r="T1144" s="4"/>
      <c r="U1144" s="4"/>
      <c r="V1144" s="4"/>
      <c r="W1144" s="4">
        <v>0.63</v>
      </c>
      <c r="X1144" s="4">
        <v>1</v>
      </c>
      <c r="Y1144" s="4">
        <v>0.63</v>
      </c>
      <c r="Z1144" s="4"/>
      <c r="AA1144" s="4"/>
      <c r="AB1144" s="4"/>
    </row>
    <row r="1145" spans="1:28" x14ac:dyDescent="0.2">
      <c r="A1145" s="4">
        <v>50</v>
      </c>
      <c r="B1145" s="4">
        <v>0</v>
      </c>
      <c r="C1145" s="4">
        <v>0</v>
      </c>
      <c r="D1145" s="4">
        <v>1</v>
      </c>
      <c r="E1145" s="4">
        <v>205</v>
      </c>
      <c r="F1145" s="4">
        <f>ROUND(Source!S1130,O1145)</f>
        <v>17353.84</v>
      </c>
      <c r="G1145" s="4" t="s">
        <v>92</v>
      </c>
      <c r="H1145" s="4" t="s">
        <v>93</v>
      </c>
      <c r="I1145" s="4"/>
      <c r="J1145" s="4"/>
      <c r="K1145" s="4">
        <v>205</v>
      </c>
      <c r="L1145" s="4">
        <v>14</v>
      </c>
      <c r="M1145" s="4">
        <v>3</v>
      </c>
      <c r="N1145" s="4" t="s">
        <v>3</v>
      </c>
      <c r="O1145" s="4">
        <v>2</v>
      </c>
      <c r="P1145" s="4"/>
      <c r="Q1145" s="4"/>
      <c r="R1145" s="4"/>
      <c r="S1145" s="4"/>
      <c r="T1145" s="4"/>
      <c r="U1145" s="4"/>
      <c r="V1145" s="4"/>
      <c r="W1145" s="4">
        <v>17353.84</v>
      </c>
      <c r="X1145" s="4">
        <v>1</v>
      </c>
      <c r="Y1145" s="4">
        <v>17353.84</v>
      </c>
      <c r="Z1145" s="4"/>
      <c r="AA1145" s="4"/>
      <c r="AB1145" s="4"/>
    </row>
    <row r="1146" spans="1:28" x14ac:dyDescent="0.2">
      <c r="A1146" s="4">
        <v>50</v>
      </c>
      <c r="B1146" s="4">
        <v>0</v>
      </c>
      <c r="C1146" s="4">
        <v>0</v>
      </c>
      <c r="D1146" s="4">
        <v>1</v>
      </c>
      <c r="E1146" s="4">
        <v>232</v>
      </c>
      <c r="F1146" s="4">
        <f>ROUND(Source!BC1130,O1146)</f>
        <v>0</v>
      </c>
      <c r="G1146" s="4" t="s">
        <v>94</v>
      </c>
      <c r="H1146" s="4" t="s">
        <v>95</v>
      </c>
      <c r="I1146" s="4"/>
      <c r="J1146" s="4"/>
      <c r="K1146" s="4">
        <v>232</v>
      </c>
      <c r="L1146" s="4">
        <v>15</v>
      </c>
      <c r="M1146" s="4">
        <v>3</v>
      </c>
      <c r="N1146" s="4" t="s">
        <v>3</v>
      </c>
      <c r="O1146" s="4">
        <v>2</v>
      </c>
      <c r="P1146" s="4"/>
      <c r="Q1146" s="4"/>
      <c r="R1146" s="4"/>
      <c r="S1146" s="4"/>
      <c r="T1146" s="4"/>
      <c r="U1146" s="4"/>
      <c r="V1146" s="4"/>
      <c r="W1146" s="4">
        <v>0</v>
      </c>
      <c r="X1146" s="4">
        <v>1</v>
      </c>
      <c r="Y1146" s="4">
        <v>0</v>
      </c>
      <c r="Z1146" s="4"/>
      <c r="AA1146" s="4"/>
      <c r="AB1146" s="4"/>
    </row>
    <row r="1147" spans="1:28" x14ac:dyDescent="0.2">
      <c r="A1147" s="4">
        <v>50</v>
      </c>
      <c r="B1147" s="4">
        <v>0</v>
      </c>
      <c r="C1147" s="4">
        <v>0</v>
      </c>
      <c r="D1147" s="4">
        <v>1</v>
      </c>
      <c r="E1147" s="4">
        <v>214</v>
      </c>
      <c r="F1147" s="4">
        <f>ROUND(Source!AS1130,O1147)</f>
        <v>0</v>
      </c>
      <c r="G1147" s="4" t="s">
        <v>96</v>
      </c>
      <c r="H1147" s="4" t="s">
        <v>97</v>
      </c>
      <c r="I1147" s="4"/>
      <c r="J1147" s="4"/>
      <c r="K1147" s="4">
        <v>214</v>
      </c>
      <c r="L1147" s="4">
        <v>16</v>
      </c>
      <c r="M1147" s="4">
        <v>3</v>
      </c>
      <c r="N1147" s="4" t="s">
        <v>3</v>
      </c>
      <c r="O1147" s="4">
        <v>2</v>
      </c>
      <c r="P1147" s="4"/>
      <c r="Q1147" s="4"/>
      <c r="R1147" s="4"/>
      <c r="S1147" s="4"/>
      <c r="T1147" s="4"/>
      <c r="U1147" s="4"/>
      <c r="V1147" s="4"/>
      <c r="W1147" s="4">
        <v>0</v>
      </c>
      <c r="X1147" s="4">
        <v>1</v>
      </c>
      <c r="Y1147" s="4">
        <v>0</v>
      </c>
      <c r="Z1147" s="4"/>
      <c r="AA1147" s="4"/>
      <c r="AB1147" s="4"/>
    </row>
    <row r="1148" spans="1:28" x14ac:dyDescent="0.2">
      <c r="A1148" s="4">
        <v>50</v>
      </c>
      <c r="B1148" s="4">
        <v>0</v>
      </c>
      <c r="C1148" s="4">
        <v>0</v>
      </c>
      <c r="D1148" s="4">
        <v>1</v>
      </c>
      <c r="E1148" s="4">
        <v>215</v>
      </c>
      <c r="F1148" s="4">
        <f>ROUND(Source!AT1130,O1148)</f>
        <v>0</v>
      </c>
      <c r="G1148" s="4" t="s">
        <v>98</v>
      </c>
      <c r="H1148" s="4" t="s">
        <v>99</v>
      </c>
      <c r="I1148" s="4"/>
      <c r="J1148" s="4"/>
      <c r="K1148" s="4">
        <v>215</v>
      </c>
      <c r="L1148" s="4">
        <v>17</v>
      </c>
      <c r="M1148" s="4">
        <v>3</v>
      </c>
      <c r="N1148" s="4" t="s">
        <v>3</v>
      </c>
      <c r="O1148" s="4">
        <v>2</v>
      </c>
      <c r="P1148" s="4"/>
      <c r="Q1148" s="4"/>
      <c r="R1148" s="4"/>
      <c r="S1148" s="4"/>
      <c r="T1148" s="4"/>
      <c r="U1148" s="4"/>
      <c r="V1148" s="4"/>
      <c r="W1148" s="4">
        <v>0</v>
      </c>
      <c r="X1148" s="4">
        <v>1</v>
      </c>
      <c r="Y1148" s="4">
        <v>0</v>
      </c>
      <c r="Z1148" s="4"/>
      <c r="AA1148" s="4"/>
      <c r="AB1148" s="4"/>
    </row>
    <row r="1149" spans="1:28" x14ac:dyDescent="0.2">
      <c r="A1149" s="4">
        <v>50</v>
      </c>
      <c r="B1149" s="4">
        <v>0</v>
      </c>
      <c r="C1149" s="4">
        <v>0</v>
      </c>
      <c r="D1149" s="4">
        <v>1</v>
      </c>
      <c r="E1149" s="4">
        <v>217</v>
      </c>
      <c r="F1149" s="4">
        <f>ROUND(Source!AU1130,O1149)</f>
        <v>33635.94</v>
      </c>
      <c r="G1149" s="4" t="s">
        <v>100</v>
      </c>
      <c r="H1149" s="4" t="s">
        <v>101</v>
      </c>
      <c r="I1149" s="4"/>
      <c r="J1149" s="4"/>
      <c r="K1149" s="4">
        <v>217</v>
      </c>
      <c r="L1149" s="4">
        <v>18</v>
      </c>
      <c r="M1149" s="4">
        <v>3</v>
      </c>
      <c r="N1149" s="4" t="s">
        <v>3</v>
      </c>
      <c r="O1149" s="4">
        <v>2</v>
      </c>
      <c r="P1149" s="4"/>
      <c r="Q1149" s="4"/>
      <c r="R1149" s="4"/>
      <c r="S1149" s="4"/>
      <c r="T1149" s="4"/>
      <c r="U1149" s="4"/>
      <c r="V1149" s="4"/>
      <c r="W1149" s="4">
        <v>33635.94</v>
      </c>
      <c r="X1149" s="4">
        <v>1</v>
      </c>
      <c r="Y1149" s="4">
        <v>33635.94</v>
      </c>
      <c r="Z1149" s="4"/>
      <c r="AA1149" s="4"/>
      <c r="AB1149" s="4"/>
    </row>
    <row r="1150" spans="1:28" x14ac:dyDescent="0.2">
      <c r="A1150" s="4">
        <v>50</v>
      </c>
      <c r="B1150" s="4">
        <v>0</v>
      </c>
      <c r="C1150" s="4">
        <v>0</v>
      </c>
      <c r="D1150" s="4">
        <v>1</v>
      </c>
      <c r="E1150" s="4">
        <v>230</v>
      </c>
      <c r="F1150" s="4">
        <f>ROUND(Source!BA1130,O1150)</f>
        <v>0</v>
      </c>
      <c r="G1150" s="4" t="s">
        <v>102</v>
      </c>
      <c r="H1150" s="4" t="s">
        <v>103</v>
      </c>
      <c r="I1150" s="4"/>
      <c r="J1150" s="4"/>
      <c r="K1150" s="4">
        <v>230</v>
      </c>
      <c r="L1150" s="4">
        <v>19</v>
      </c>
      <c r="M1150" s="4">
        <v>3</v>
      </c>
      <c r="N1150" s="4" t="s">
        <v>3</v>
      </c>
      <c r="O1150" s="4">
        <v>2</v>
      </c>
      <c r="P1150" s="4"/>
      <c r="Q1150" s="4"/>
      <c r="R1150" s="4"/>
      <c r="S1150" s="4"/>
      <c r="T1150" s="4"/>
      <c r="U1150" s="4"/>
      <c r="V1150" s="4"/>
      <c r="W1150" s="4">
        <v>0</v>
      </c>
      <c r="X1150" s="4">
        <v>1</v>
      </c>
      <c r="Y1150" s="4">
        <v>0</v>
      </c>
      <c r="Z1150" s="4"/>
      <c r="AA1150" s="4"/>
      <c r="AB1150" s="4"/>
    </row>
    <row r="1151" spans="1:28" x14ac:dyDescent="0.2">
      <c r="A1151" s="4">
        <v>50</v>
      </c>
      <c r="B1151" s="4">
        <v>0</v>
      </c>
      <c r="C1151" s="4">
        <v>0</v>
      </c>
      <c r="D1151" s="4">
        <v>1</v>
      </c>
      <c r="E1151" s="4">
        <v>206</v>
      </c>
      <c r="F1151" s="4">
        <f>ROUND(Source!T1130,O1151)</f>
        <v>0</v>
      </c>
      <c r="G1151" s="4" t="s">
        <v>104</v>
      </c>
      <c r="H1151" s="4" t="s">
        <v>105</v>
      </c>
      <c r="I1151" s="4"/>
      <c r="J1151" s="4"/>
      <c r="K1151" s="4">
        <v>206</v>
      </c>
      <c r="L1151" s="4">
        <v>20</v>
      </c>
      <c r="M1151" s="4">
        <v>3</v>
      </c>
      <c r="N1151" s="4" t="s">
        <v>3</v>
      </c>
      <c r="O1151" s="4">
        <v>2</v>
      </c>
      <c r="P1151" s="4"/>
      <c r="Q1151" s="4"/>
      <c r="R1151" s="4"/>
      <c r="S1151" s="4"/>
      <c r="T1151" s="4"/>
      <c r="U1151" s="4"/>
      <c r="V1151" s="4"/>
      <c r="W1151" s="4">
        <v>0</v>
      </c>
      <c r="X1151" s="4">
        <v>1</v>
      </c>
      <c r="Y1151" s="4">
        <v>0</v>
      </c>
      <c r="Z1151" s="4"/>
      <c r="AA1151" s="4"/>
      <c r="AB1151" s="4"/>
    </row>
    <row r="1152" spans="1:28" x14ac:dyDescent="0.2">
      <c r="A1152" s="4">
        <v>50</v>
      </c>
      <c r="B1152" s="4">
        <v>0</v>
      </c>
      <c r="C1152" s="4">
        <v>0</v>
      </c>
      <c r="D1152" s="4">
        <v>1</v>
      </c>
      <c r="E1152" s="4">
        <v>207</v>
      </c>
      <c r="F1152" s="4">
        <f>Source!U1130</f>
        <v>37.052</v>
      </c>
      <c r="G1152" s="4" t="s">
        <v>106</v>
      </c>
      <c r="H1152" s="4" t="s">
        <v>107</v>
      </c>
      <c r="I1152" s="4"/>
      <c r="J1152" s="4"/>
      <c r="K1152" s="4">
        <v>207</v>
      </c>
      <c r="L1152" s="4">
        <v>21</v>
      </c>
      <c r="M1152" s="4">
        <v>3</v>
      </c>
      <c r="N1152" s="4" t="s">
        <v>3</v>
      </c>
      <c r="O1152" s="4">
        <v>-1</v>
      </c>
      <c r="P1152" s="4"/>
      <c r="Q1152" s="4"/>
      <c r="R1152" s="4"/>
      <c r="S1152" s="4"/>
      <c r="T1152" s="4"/>
      <c r="U1152" s="4"/>
      <c r="V1152" s="4"/>
      <c r="W1152" s="4">
        <v>37.052</v>
      </c>
      <c r="X1152" s="4">
        <v>1</v>
      </c>
      <c r="Y1152" s="4">
        <v>37.052</v>
      </c>
      <c r="Z1152" s="4"/>
      <c r="AA1152" s="4"/>
      <c r="AB1152" s="4"/>
    </row>
    <row r="1153" spans="1:245" x14ac:dyDescent="0.2">
      <c r="A1153" s="4">
        <v>50</v>
      </c>
      <c r="B1153" s="4">
        <v>0</v>
      </c>
      <c r="C1153" s="4">
        <v>0</v>
      </c>
      <c r="D1153" s="4">
        <v>1</v>
      </c>
      <c r="E1153" s="4">
        <v>208</v>
      </c>
      <c r="F1153" s="4">
        <f>Source!V1130</f>
        <v>0</v>
      </c>
      <c r="G1153" s="4" t="s">
        <v>108</v>
      </c>
      <c r="H1153" s="4" t="s">
        <v>109</v>
      </c>
      <c r="I1153" s="4"/>
      <c r="J1153" s="4"/>
      <c r="K1153" s="4">
        <v>208</v>
      </c>
      <c r="L1153" s="4">
        <v>22</v>
      </c>
      <c r="M1153" s="4">
        <v>3</v>
      </c>
      <c r="N1153" s="4" t="s">
        <v>3</v>
      </c>
      <c r="O1153" s="4">
        <v>-1</v>
      </c>
      <c r="P1153" s="4"/>
      <c r="Q1153" s="4"/>
      <c r="R1153" s="4"/>
      <c r="S1153" s="4"/>
      <c r="T1153" s="4"/>
      <c r="U1153" s="4"/>
      <c r="V1153" s="4"/>
      <c r="W1153" s="4">
        <v>0</v>
      </c>
      <c r="X1153" s="4">
        <v>1</v>
      </c>
      <c r="Y1153" s="4">
        <v>0</v>
      </c>
      <c r="Z1153" s="4"/>
      <c r="AA1153" s="4"/>
      <c r="AB1153" s="4"/>
    </row>
    <row r="1154" spans="1:245" x14ac:dyDescent="0.2">
      <c r="A1154" s="4">
        <v>50</v>
      </c>
      <c r="B1154" s="4">
        <v>0</v>
      </c>
      <c r="C1154" s="4">
        <v>0</v>
      </c>
      <c r="D1154" s="4">
        <v>1</v>
      </c>
      <c r="E1154" s="4">
        <v>209</v>
      </c>
      <c r="F1154" s="4">
        <f>ROUND(Source!W1130,O1154)</f>
        <v>0</v>
      </c>
      <c r="G1154" s="4" t="s">
        <v>110</v>
      </c>
      <c r="H1154" s="4" t="s">
        <v>111</v>
      </c>
      <c r="I1154" s="4"/>
      <c r="J1154" s="4"/>
      <c r="K1154" s="4">
        <v>209</v>
      </c>
      <c r="L1154" s="4">
        <v>23</v>
      </c>
      <c r="M1154" s="4">
        <v>3</v>
      </c>
      <c r="N1154" s="4" t="s">
        <v>3</v>
      </c>
      <c r="O1154" s="4">
        <v>2</v>
      </c>
      <c r="P1154" s="4"/>
      <c r="Q1154" s="4"/>
      <c r="R1154" s="4"/>
      <c r="S1154" s="4"/>
      <c r="T1154" s="4"/>
      <c r="U1154" s="4"/>
      <c r="V1154" s="4"/>
      <c r="W1154" s="4">
        <v>0</v>
      </c>
      <c r="X1154" s="4">
        <v>1</v>
      </c>
      <c r="Y1154" s="4">
        <v>0</v>
      </c>
      <c r="Z1154" s="4"/>
      <c r="AA1154" s="4"/>
      <c r="AB1154" s="4"/>
    </row>
    <row r="1155" spans="1:245" x14ac:dyDescent="0.2">
      <c r="A1155" s="4">
        <v>50</v>
      </c>
      <c r="B1155" s="4">
        <v>0</v>
      </c>
      <c r="C1155" s="4">
        <v>0</v>
      </c>
      <c r="D1155" s="4">
        <v>1</v>
      </c>
      <c r="E1155" s="4">
        <v>233</v>
      </c>
      <c r="F1155" s="4">
        <f>ROUND(Source!BD1130,O1155)</f>
        <v>0</v>
      </c>
      <c r="G1155" s="4" t="s">
        <v>112</v>
      </c>
      <c r="H1155" s="4" t="s">
        <v>113</v>
      </c>
      <c r="I1155" s="4"/>
      <c r="J1155" s="4"/>
      <c r="K1155" s="4">
        <v>233</v>
      </c>
      <c r="L1155" s="4">
        <v>24</v>
      </c>
      <c r="M1155" s="4">
        <v>3</v>
      </c>
      <c r="N1155" s="4" t="s">
        <v>3</v>
      </c>
      <c r="O1155" s="4">
        <v>2</v>
      </c>
      <c r="P1155" s="4"/>
      <c r="Q1155" s="4"/>
      <c r="R1155" s="4"/>
      <c r="S1155" s="4"/>
      <c r="T1155" s="4"/>
      <c r="U1155" s="4"/>
      <c r="V1155" s="4"/>
      <c r="W1155" s="4">
        <v>0</v>
      </c>
      <c r="X1155" s="4">
        <v>1</v>
      </c>
      <c r="Y1155" s="4">
        <v>0</v>
      </c>
      <c r="Z1155" s="4"/>
      <c r="AA1155" s="4"/>
      <c r="AB1155" s="4"/>
    </row>
    <row r="1156" spans="1:245" x14ac:dyDescent="0.2">
      <c r="A1156" s="4">
        <v>50</v>
      </c>
      <c r="B1156" s="4">
        <v>0</v>
      </c>
      <c r="C1156" s="4">
        <v>0</v>
      </c>
      <c r="D1156" s="4">
        <v>1</v>
      </c>
      <c r="E1156" s="4">
        <v>210</v>
      </c>
      <c r="F1156" s="4">
        <f>ROUND(Source!X1130,O1156)</f>
        <v>12147.69</v>
      </c>
      <c r="G1156" s="4" t="s">
        <v>114</v>
      </c>
      <c r="H1156" s="4" t="s">
        <v>115</v>
      </c>
      <c r="I1156" s="4"/>
      <c r="J1156" s="4"/>
      <c r="K1156" s="4">
        <v>210</v>
      </c>
      <c r="L1156" s="4">
        <v>25</v>
      </c>
      <c r="M1156" s="4">
        <v>3</v>
      </c>
      <c r="N1156" s="4" t="s">
        <v>3</v>
      </c>
      <c r="O1156" s="4">
        <v>2</v>
      </c>
      <c r="P1156" s="4"/>
      <c r="Q1156" s="4"/>
      <c r="R1156" s="4"/>
      <c r="S1156" s="4"/>
      <c r="T1156" s="4"/>
      <c r="U1156" s="4"/>
      <c r="V1156" s="4"/>
      <c r="W1156" s="4">
        <v>12147.69</v>
      </c>
      <c r="X1156" s="4">
        <v>1</v>
      </c>
      <c r="Y1156" s="4">
        <v>12147.69</v>
      </c>
      <c r="Z1156" s="4"/>
      <c r="AA1156" s="4"/>
      <c r="AB1156" s="4"/>
    </row>
    <row r="1157" spans="1:245" x14ac:dyDescent="0.2">
      <c r="A1157" s="4">
        <v>50</v>
      </c>
      <c r="B1157" s="4">
        <v>0</v>
      </c>
      <c r="C1157" s="4">
        <v>0</v>
      </c>
      <c r="D1157" s="4">
        <v>1</v>
      </c>
      <c r="E1157" s="4">
        <v>211</v>
      </c>
      <c r="F1157" s="4">
        <f>ROUND(Source!Y1130,O1157)</f>
        <v>1735.38</v>
      </c>
      <c r="G1157" s="4" t="s">
        <v>116</v>
      </c>
      <c r="H1157" s="4" t="s">
        <v>117</v>
      </c>
      <c r="I1157" s="4"/>
      <c r="J1157" s="4"/>
      <c r="K1157" s="4">
        <v>211</v>
      </c>
      <c r="L1157" s="4">
        <v>26</v>
      </c>
      <c r="M1157" s="4">
        <v>3</v>
      </c>
      <c r="N1157" s="4" t="s">
        <v>3</v>
      </c>
      <c r="O1157" s="4">
        <v>2</v>
      </c>
      <c r="P1157" s="4"/>
      <c r="Q1157" s="4"/>
      <c r="R1157" s="4"/>
      <c r="S1157" s="4"/>
      <c r="T1157" s="4"/>
      <c r="U1157" s="4"/>
      <c r="V1157" s="4"/>
      <c r="W1157" s="4">
        <v>1735.38</v>
      </c>
      <c r="X1157" s="4">
        <v>1</v>
      </c>
      <c r="Y1157" s="4">
        <v>1735.38</v>
      </c>
      <c r="Z1157" s="4"/>
      <c r="AA1157" s="4"/>
      <c r="AB1157" s="4"/>
    </row>
    <row r="1158" spans="1:245" x14ac:dyDescent="0.2">
      <c r="A1158" s="4">
        <v>50</v>
      </c>
      <c r="B1158" s="4">
        <v>0</v>
      </c>
      <c r="C1158" s="4">
        <v>0</v>
      </c>
      <c r="D1158" s="4">
        <v>1</v>
      </c>
      <c r="E1158" s="4">
        <v>224</v>
      </c>
      <c r="F1158" s="4">
        <f>ROUND(Source!AR1130,O1158)</f>
        <v>33635.94</v>
      </c>
      <c r="G1158" s="4" t="s">
        <v>118</v>
      </c>
      <c r="H1158" s="4" t="s">
        <v>119</v>
      </c>
      <c r="I1158" s="4"/>
      <c r="J1158" s="4"/>
      <c r="K1158" s="4">
        <v>224</v>
      </c>
      <c r="L1158" s="4">
        <v>27</v>
      </c>
      <c r="M1158" s="4">
        <v>3</v>
      </c>
      <c r="N1158" s="4" t="s">
        <v>3</v>
      </c>
      <c r="O1158" s="4">
        <v>2</v>
      </c>
      <c r="P1158" s="4"/>
      <c r="Q1158" s="4"/>
      <c r="R1158" s="4"/>
      <c r="S1158" s="4"/>
      <c r="T1158" s="4"/>
      <c r="U1158" s="4"/>
      <c r="V1158" s="4"/>
      <c r="W1158" s="4">
        <v>33635.94</v>
      </c>
      <c r="X1158" s="4">
        <v>1</v>
      </c>
      <c r="Y1158" s="4">
        <v>33635.94</v>
      </c>
      <c r="Z1158" s="4"/>
      <c r="AA1158" s="4"/>
      <c r="AB1158" s="4"/>
    </row>
    <row r="1160" spans="1:245" x14ac:dyDescent="0.2">
      <c r="A1160" s="1">
        <v>5</v>
      </c>
      <c r="B1160" s="1">
        <v>1</v>
      </c>
      <c r="C1160" s="1"/>
      <c r="D1160" s="1">
        <f>ROW(A1178)</f>
        <v>1178</v>
      </c>
      <c r="E1160" s="1"/>
      <c r="F1160" s="1" t="s">
        <v>15</v>
      </c>
      <c r="G1160" s="1" t="s">
        <v>367</v>
      </c>
      <c r="H1160" s="1" t="s">
        <v>3</v>
      </c>
      <c r="I1160" s="1">
        <v>0</v>
      </c>
      <c r="J1160" s="1"/>
      <c r="K1160" s="1">
        <v>0</v>
      </c>
      <c r="L1160" s="1"/>
      <c r="M1160" s="1" t="s">
        <v>3</v>
      </c>
      <c r="N1160" s="1"/>
      <c r="O1160" s="1"/>
      <c r="P1160" s="1"/>
      <c r="Q1160" s="1"/>
      <c r="R1160" s="1"/>
      <c r="S1160" s="1">
        <v>0</v>
      </c>
      <c r="T1160" s="1"/>
      <c r="U1160" s="1" t="s">
        <v>3</v>
      </c>
      <c r="V1160" s="1">
        <v>0</v>
      </c>
      <c r="W1160" s="1"/>
      <c r="X1160" s="1"/>
      <c r="Y1160" s="1"/>
      <c r="Z1160" s="1"/>
      <c r="AA1160" s="1"/>
      <c r="AB1160" s="1" t="s">
        <v>3</v>
      </c>
      <c r="AC1160" s="1" t="s">
        <v>3</v>
      </c>
      <c r="AD1160" s="1" t="s">
        <v>3</v>
      </c>
      <c r="AE1160" s="1" t="s">
        <v>3</v>
      </c>
      <c r="AF1160" s="1" t="s">
        <v>3</v>
      </c>
      <c r="AG1160" s="1" t="s">
        <v>3</v>
      </c>
      <c r="AH1160" s="1"/>
      <c r="AI1160" s="1"/>
      <c r="AJ1160" s="1"/>
      <c r="AK1160" s="1"/>
      <c r="AL1160" s="1"/>
      <c r="AM1160" s="1"/>
      <c r="AN1160" s="1"/>
      <c r="AO1160" s="1"/>
      <c r="AP1160" s="1" t="s">
        <v>3</v>
      </c>
      <c r="AQ1160" s="1" t="s">
        <v>3</v>
      </c>
      <c r="AR1160" s="1" t="s">
        <v>3</v>
      </c>
      <c r="AS1160" s="1"/>
      <c r="AT1160" s="1"/>
      <c r="AU1160" s="1"/>
      <c r="AV1160" s="1"/>
      <c r="AW1160" s="1"/>
      <c r="AX1160" s="1"/>
      <c r="AY1160" s="1"/>
      <c r="AZ1160" s="1" t="s">
        <v>3</v>
      </c>
      <c r="BA1160" s="1"/>
      <c r="BB1160" s="1" t="s">
        <v>3</v>
      </c>
      <c r="BC1160" s="1" t="s">
        <v>3</v>
      </c>
      <c r="BD1160" s="1" t="s">
        <v>3</v>
      </c>
      <c r="BE1160" s="1" t="s">
        <v>3</v>
      </c>
      <c r="BF1160" s="1" t="s">
        <v>3</v>
      </c>
      <c r="BG1160" s="1" t="s">
        <v>3</v>
      </c>
      <c r="BH1160" s="1" t="s">
        <v>3</v>
      </c>
      <c r="BI1160" s="1" t="s">
        <v>3</v>
      </c>
      <c r="BJ1160" s="1" t="s">
        <v>3</v>
      </c>
      <c r="BK1160" s="1" t="s">
        <v>3</v>
      </c>
      <c r="BL1160" s="1" t="s">
        <v>3</v>
      </c>
      <c r="BM1160" s="1" t="s">
        <v>3</v>
      </c>
      <c r="BN1160" s="1" t="s">
        <v>3</v>
      </c>
      <c r="BO1160" s="1" t="s">
        <v>3</v>
      </c>
      <c r="BP1160" s="1" t="s">
        <v>3</v>
      </c>
      <c r="BQ1160" s="1"/>
      <c r="BR1160" s="1"/>
      <c r="BS1160" s="1"/>
      <c r="BT1160" s="1"/>
      <c r="BU1160" s="1"/>
      <c r="BV1160" s="1"/>
      <c r="BW1160" s="1"/>
      <c r="BX1160" s="1">
        <v>0</v>
      </c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>
        <v>0</v>
      </c>
    </row>
    <row r="1162" spans="1:245" x14ac:dyDescent="0.2">
      <c r="A1162" s="2">
        <v>52</v>
      </c>
      <c r="B1162" s="2">
        <f t="shared" ref="B1162:G1162" si="683">B1178</f>
        <v>1</v>
      </c>
      <c r="C1162" s="2">
        <f t="shared" si="683"/>
        <v>5</v>
      </c>
      <c r="D1162" s="2">
        <f t="shared" si="683"/>
        <v>1160</v>
      </c>
      <c r="E1162" s="2">
        <f t="shared" si="683"/>
        <v>0</v>
      </c>
      <c r="F1162" s="2" t="str">
        <f t="shared" si="683"/>
        <v>Новый подраздел</v>
      </c>
      <c r="G1162" s="2" t="str">
        <f t="shared" si="683"/>
        <v>ИТП</v>
      </c>
      <c r="H1162" s="2"/>
      <c r="I1162" s="2"/>
      <c r="J1162" s="2"/>
      <c r="K1162" s="2"/>
      <c r="L1162" s="2"/>
      <c r="M1162" s="2"/>
      <c r="N1162" s="2"/>
      <c r="O1162" s="2">
        <f t="shared" ref="O1162:AT1162" si="684">O1178</f>
        <v>108290.04</v>
      </c>
      <c r="P1162" s="2">
        <f t="shared" si="684"/>
        <v>4543.7700000000004</v>
      </c>
      <c r="Q1162" s="2">
        <f t="shared" si="684"/>
        <v>0</v>
      </c>
      <c r="R1162" s="2">
        <f t="shared" si="684"/>
        <v>0</v>
      </c>
      <c r="S1162" s="2">
        <f t="shared" si="684"/>
        <v>103746.27</v>
      </c>
      <c r="T1162" s="2">
        <f t="shared" si="684"/>
        <v>0</v>
      </c>
      <c r="U1162" s="2">
        <f t="shared" si="684"/>
        <v>232.68000000000004</v>
      </c>
      <c r="V1162" s="2">
        <f t="shared" si="684"/>
        <v>0</v>
      </c>
      <c r="W1162" s="2">
        <f t="shared" si="684"/>
        <v>0</v>
      </c>
      <c r="X1162" s="2">
        <f t="shared" si="684"/>
        <v>72622.38</v>
      </c>
      <c r="Y1162" s="2">
        <f t="shared" si="684"/>
        <v>10374.620000000001</v>
      </c>
      <c r="Z1162" s="2">
        <f t="shared" si="684"/>
        <v>0</v>
      </c>
      <c r="AA1162" s="2">
        <f t="shared" si="684"/>
        <v>0</v>
      </c>
      <c r="AB1162" s="2">
        <f t="shared" si="684"/>
        <v>108290.04</v>
      </c>
      <c r="AC1162" s="2">
        <f t="shared" si="684"/>
        <v>4543.7700000000004</v>
      </c>
      <c r="AD1162" s="2">
        <f t="shared" si="684"/>
        <v>0</v>
      </c>
      <c r="AE1162" s="2">
        <f t="shared" si="684"/>
        <v>0</v>
      </c>
      <c r="AF1162" s="2">
        <f t="shared" si="684"/>
        <v>103746.27</v>
      </c>
      <c r="AG1162" s="2">
        <f t="shared" si="684"/>
        <v>0</v>
      </c>
      <c r="AH1162" s="2">
        <f t="shared" si="684"/>
        <v>232.68000000000004</v>
      </c>
      <c r="AI1162" s="2">
        <f t="shared" si="684"/>
        <v>0</v>
      </c>
      <c r="AJ1162" s="2">
        <f t="shared" si="684"/>
        <v>0</v>
      </c>
      <c r="AK1162" s="2">
        <f t="shared" si="684"/>
        <v>72622.38</v>
      </c>
      <c r="AL1162" s="2">
        <f t="shared" si="684"/>
        <v>10374.620000000001</v>
      </c>
      <c r="AM1162" s="2">
        <f t="shared" si="684"/>
        <v>0</v>
      </c>
      <c r="AN1162" s="2">
        <f t="shared" si="684"/>
        <v>0</v>
      </c>
      <c r="AO1162" s="2">
        <f t="shared" si="684"/>
        <v>0</v>
      </c>
      <c r="AP1162" s="2">
        <f t="shared" si="684"/>
        <v>0</v>
      </c>
      <c r="AQ1162" s="2">
        <f t="shared" si="684"/>
        <v>0</v>
      </c>
      <c r="AR1162" s="2">
        <f t="shared" si="684"/>
        <v>191287.04000000001</v>
      </c>
      <c r="AS1162" s="2">
        <f t="shared" si="684"/>
        <v>0</v>
      </c>
      <c r="AT1162" s="2">
        <f t="shared" si="684"/>
        <v>0</v>
      </c>
      <c r="AU1162" s="2">
        <f t="shared" ref="AU1162:BZ1162" si="685">AU1178</f>
        <v>191287.04000000001</v>
      </c>
      <c r="AV1162" s="2">
        <f t="shared" si="685"/>
        <v>4543.7700000000004</v>
      </c>
      <c r="AW1162" s="2">
        <f t="shared" si="685"/>
        <v>4543.7700000000004</v>
      </c>
      <c r="AX1162" s="2">
        <f t="shared" si="685"/>
        <v>0</v>
      </c>
      <c r="AY1162" s="2">
        <f t="shared" si="685"/>
        <v>4543.7700000000004</v>
      </c>
      <c r="AZ1162" s="2">
        <f t="shared" si="685"/>
        <v>0</v>
      </c>
      <c r="BA1162" s="2">
        <f t="shared" si="685"/>
        <v>0</v>
      </c>
      <c r="BB1162" s="2">
        <f t="shared" si="685"/>
        <v>0</v>
      </c>
      <c r="BC1162" s="2">
        <f t="shared" si="685"/>
        <v>0</v>
      </c>
      <c r="BD1162" s="2">
        <f t="shared" si="685"/>
        <v>0</v>
      </c>
      <c r="BE1162" s="2">
        <f t="shared" si="685"/>
        <v>0</v>
      </c>
      <c r="BF1162" s="2">
        <f t="shared" si="685"/>
        <v>0</v>
      </c>
      <c r="BG1162" s="2">
        <f t="shared" si="685"/>
        <v>0</v>
      </c>
      <c r="BH1162" s="2">
        <f t="shared" si="685"/>
        <v>0</v>
      </c>
      <c r="BI1162" s="2">
        <f t="shared" si="685"/>
        <v>0</v>
      </c>
      <c r="BJ1162" s="2">
        <f t="shared" si="685"/>
        <v>0</v>
      </c>
      <c r="BK1162" s="2">
        <f t="shared" si="685"/>
        <v>0</v>
      </c>
      <c r="BL1162" s="2">
        <f t="shared" si="685"/>
        <v>0</v>
      </c>
      <c r="BM1162" s="2">
        <f t="shared" si="685"/>
        <v>0</v>
      </c>
      <c r="BN1162" s="2">
        <f t="shared" si="685"/>
        <v>0</v>
      </c>
      <c r="BO1162" s="2">
        <f t="shared" si="685"/>
        <v>0</v>
      </c>
      <c r="BP1162" s="2">
        <f t="shared" si="685"/>
        <v>0</v>
      </c>
      <c r="BQ1162" s="2">
        <f t="shared" si="685"/>
        <v>0</v>
      </c>
      <c r="BR1162" s="2">
        <f t="shared" si="685"/>
        <v>0</v>
      </c>
      <c r="BS1162" s="2">
        <f t="shared" si="685"/>
        <v>0</v>
      </c>
      <c r="BT1162" s="2">
        <f t="shared" si="685"/>
        <v>0</v>
      </c>
      <c r="BU1162" s="2">
        <f t="shared" si="685"/>
        <v>0</v>
      </c>
      <c r="BV1162" s="2">
        <f t="shared" si="685"/>
        <v>0</v>
      </c>
      <c r="BW1162" s="2">
        <f t="shared" si="685"/>
        <v>0</v>
      </c>
      <c r="BX1162" s="2">
        <f t="shared" si="685"/>
        <v>0</v>
      </c>
      <c r="BY1162" s="2">
        <f t="shared" si="685"/>
        <v>0</v>
      </c>
      <c r="BZ1162" s="2">
        <f t="shared" si="685"/>
        <v>0</v>
      </c>
      <c r="CA1162" s="2">
        <f t="shared" ref="CA1162:DF1162" si="686">CA1178</f>
        <v>191287.04000000001</v>
      </c>
      <c r="CB1162" s="2">
        <f t="shared" si="686"/>
        <v>0</v>
      </c>
      <c r="CC1162" s="2">
        <f t="shared" si="686"/>
        <v>0</v>
      </c>
      <c r="CD1162" s="2">
        <f t="shared" si="686"/>
        <v>191287.04000000001</v>
      </c>
      <c r="CE1162" s="2">
        <f t="shared" si="686"/>
        <v>4543.7700000000004</v>
      </c>
      <c r="CF1162" s="2">
        <f t="shared" si="686"/>
        <v>4543.7700000000004</v>
      </c>
      <c r="CG1162" s="2">
        <f t="shared" si="686"/>
        <v>0</v>
      </c>
      <c r="CH1162" s="2">
        <f t="shared" si="686"/>
        <v>4543.7700000000004</v>
      </c>
      <c r="CI1162" s="2">
        <f t="shared" si="686"/>
        <v>0</v>
      </c>
      <c r="CJ1162" s="2">
        <f t="shared" si="686"/>
        <v>0</v>
      </c>
      <c r="CK1162" s="2">
        <f t="shared" si="686"/>
        <v>0</v>
      </c>
      <c r="CL1162" s="2">
        <f t="shared" si="686"/>
        <v>0</v>
      </c>
      <c r="CM1162" s="2">
        <f t="shared" si="686"/>
        <v>0</v>
      </c>
      <c r="CN1162" s="2">
        <f t="shared" si="686"/>
        <v>0</v>
      </c>
      <c r="CO1162" s="2">
        <f t="shared" si="686"/>
        <v>0</v>
      </c>
      <c r="CP1162" s="2">
        <f t="shared" si="686"/>
        <v>0</v>
      </c>
      <c r="CQ1162" s="2">
        <f t="shared" si="686"/>
        <v>0</v>
      </c>
      <c r="CR1162" s="2">
        <f t="shared" si="686"/>
        <v>0</v>
      </c>
      <c r="CS1162" s="2">
        <f t="shared" si="686"/>
        <v>0</v>
      </c>
      <c r="CT1162" s="2">
        <f t="shared" si="686"/>
        <v>0</v>
      </c>
      <c r="CU1162" s="2">
        <f t="shared" si="686"/>
        <v>0</v>
      </c>
      <c r="CV1162" s="2">
        <f t="shared" si="686"/>
        <v>0</v>
      </c>
      <c r="CW1162" s="2">
        <f t="shared" si="686"/>
        <v>0</v>
      </c>
      <c r="CX1162" s="2">
        <f t="shared" si="686"/>
        <v>0</v>
      </c>
      <c r="CY1162" s="2">
        <f t="shared" si="686"/>
        <v>0</v>
      </c>
      <c r="CZ1162" s="2">
        <f t="shared" si="686"/>
        <v>0</v>
      </c>
      <c r="DA1162" s="2">
        <f t="shared" si="686"/>
        <v>0</v>
      </c>
      <c r="DB1162" s="2">
        <f t="shared" si="686"/>
        <v>0</v>
      </c>
      <c r="DC1162" s="2">
        <f t="shared" si="686"/>
        <v>0</v>
      </c>
      <c r="DD1162" s="2">
        <f t="shared" si="686"/>
        <v>0</v>
      </c>
      <c r="DE1162" s="2">
        <f t="shared" si="686"/>
        <v>0</v>
      </c>
      <c r="DF1162" s="2">
        <f t="shared" si="686"/>
        <v>0</v>
      </c>
      <c r="DG1162" s="3">
        <f t="shared" ref="DG1162:EL1162" si="687">DG1178</f>
        <v>0</v>
      </c>
      <c r="DH1162" s="3">
        <f t="shared" si="687"/>
        <v>0</v>
      </c>
      <c r="DI1162" s="3">
        <f t="shared" si="687"/>
        <v>0</v>
      </c>
      <c r="DJ1162" s="3">
        <f t="shared" si="687"/>
        <v>0</v>
      </c>
      <c r="DK1162" s="3">
        <f t="shared" si="687"/>
        <v>0</v>
      </c>
      <c r="DL1162" s="3">
        <f t="shared" si="687"/>
        <v>0</v>
      </c>
      <c r="DM1162" s="3">
        <f t="shared" si="687"/>
        <v>0</v>
      </c>
      <c r="DN1162" s="3">
        <f t="shared" si="687"/>
        <v>0</v>
      </c>
      <c r="DO1162" s="3">
        <f t="shared" si="687"/>
        <v>0</v>
      </c>
      <c r="DP1162" s="3">
        <f t="shared" si="687"/>
        <v>0</v>
      </c>
      <c r="DQ1162" s="3">
        <f t="shared" si="687"/>
        <v>0</v>
      </c>
      <c r="DR1162" s="3">
        <f t="shared" si="687"/>
        <v>0</v>
      </c>
      <c r="DS1162" s="3">
        <f t="shared" si="687"/>
        <v>0</v>
      </c>
      <c r="DT1162" s="3">
        <f t="shared" si="687"/>
        <v>0</v>
      </c>
      <c r="DU1162" s="3">
        <f t="shared" si="687"/>
        <v>0</v>
      </c>
      <c r="DV1162" s="3">
        <f t="shared" si="687"/>
        <v>0</v>
      </c>
      <c r="DW1162" s="3">
        <f t="shared" si="687"/>
        <v>0</v>
      </c>
      <c r="DX1162" s="3">
        <f t="shared" si="687"/>
        <v>0</v>
      </c>
      <c r="DY1162" s="3">
        <f t="shared" si="687"/>
        <v>0</v>
      </c>
      <c r="DZ1162" s="3">
        <f t="shared" si="687"/>
        <v>0</v>
      </c>
      <c r="EA1162" s="3">
        <f t="shared" si="687"/>
        <v>0</v>
      </c>
      <c r="EB1162" s="3">
        <f t="shared" si="687"/>
        <v>0</v>
      </c>
      <c r="EC1162" s="3">
        <f t="shared" si="687"/>
        <v>0</v>
      </c>
      <c r="ED1162" s="3">
        <f t="shared" si="687"/>
        <v>0</v>
      </c>
      <c r="EE1162" s="3">
        <f t="shared" si="687"/>
        <v>0</v>
      </c>
      <c r="EF1162" s="3">
        <f t="shared" si="687"/>
        <v>0</v>
      </c>
      <c r="EG1162" s="3">
        <f t="shared" si="687"/>
        <v>0</v>
      </c>
      <c r="EH1162" s="3">
        <f t="shared" si="687"/>
        <v>0</v>
      </c>
      <c r="EI1162" s="3">
        <f t="shared" si="687"/>
        <v>0</v>
      </c>
      <c r="EJ1162" s="3">
        <f t="shared" si="687"/>
        <v>0</v>
      </c>
      <c r="EK1162" s="3">
        <f t="shared" si="687"/>
        <v>0</v>
      </c>
      <c r="EL1162" s="3">
        <f t="shared" si="687"/>
        <v>0</v>
      </c>
      <c r="EM1162" s="3">
        <f t="shared" ref="EM1162:FR1162" si="688">EM1178</f>
        <v>0</v>
      </c>
      <c r="EN1162" s="3">
        <f t="shared" si="688"/>
        <v>0</v>
      </c>
      <c r="EO1162" s="3">
        <f t="shared" si="688"/>
        <v>0</v>
      </c>
      <c r="EP1162" s="3">
        <f t="shared" si="688"/>
        <v>0</v>
      </c>
      <c r="EQ1162" s="3">
        <f t="shared" si="688"/>
        <v>0</v>
      </c>
      <c r="ER1162" s="3">
        <f t="shared" si="688"/>
        <v>0</v>
      </c>
      <c r="ES1162" s="3">
        <f t="shared" si="688"/>
        <v>0</v>
      </c>
      <c r="ET1162" s="3">
        <f t="shared" si="688"/>
        <v>0</v>
      </c>
      <c r="EU1162" s="3">
        <f t="shared" si="688"/>
        <v>0</v>
      </c>
      <c r="EV1162" s="3">
        <f t="shared" si="688"/>
        <v>0</v>
      </c>
      <c r="EW1162" s="3">
        <f t="shared" si="688"/>
        <v>0</v>
      </c>
      <c r="EX1162" s="3">
        <f t="shared" si="688"/>
        <v>0</v>
      </c>
      <c r="EY1162" s="3">
        <f t="shared" si="688"/>
        <v>0</v>
      </c>
      <c r="EZ1162" s="3">
        <f t="shared" si="688"/>
        <v>0</v>
      </c>
      <c r="FA1162" s="3">
        <f t="shared" si="688"/>
        <v>0</v>
      </c>
      <c r="FB1162" s="3">
        <f t="shared" si="688"/>
        <v>0</v>
      </c>
      <c r="FC1162" s="3">
        <f t="shared" si="688"/>
        <v>0</v>
      </c>
      <c r="FD1162" s="3">
        <f t="shared" si="688"/>
        <v>0</v>
      </c>
      <c r="FE1162" s="3">
        <f t="shared" si="688"/>
        <v>0</v>
      </c>
      <c r="FF1162" s="3">
        <f t="shared" si="688"/>
        <v>0</v>
      </c>
      <c r="FG1162" s="3">
        <f t="shared" si="688"/>
        <v>0</v>
      </c>
      <c r="FH1162" s="3">
        <f t="shared" si="688"/>
        <v>0</v>
      </c>
      <c r="FI1162" s="3">
        <f t="shared" si="688"/>
        <v>0</v>
      </c>
      <c r="FJ1162" s="3">
        <f t="shared" si="688"/>
        <v>0</v>
      </c>
      <c r="FK1162" s="3">
        <f t="shared" si="688"/>
        <v>0</v>
      </c>
      <c r="FL1162" s="3">
        <f t="shared" si="688"/>
        <v>0</v>
      </c>
      <c r="FM1162" s="3">
        <f t="shared" si="688"/>
        <v>0</v>
      </c>
      <c r="FN1162" s="3">
        <f t="shared" si="688"/>
        <v>0</v>
      </c>
      <c r="FO1162" s="3">
        <f t="shared" si="688"/>
        <v>0</v>
      </c>
      <c r="FP1162" s="3">
        <f t="shared" si="688"/>
        <v>0</v>
      </c>
      <c r="FQ1162" s="3">
        <f t="shared" si="688"/>
        <v>0</v>
      </c>
      <c r="FR1162" s="3">
        <f t="shared" si="688"/>
        <v>0</v>
      </c>
      <c r="FS1162" s="3">
        <f t="shared" ref="FS1162:GX1162" si="689">FS1178</f>
        <v>0</v>
      </c>
      <c r="FT1162" s="3">
        <f t="shared" si="689"/>
        <v>0</v>
      </c>
      <c r="FU1162" s="3">
        <f t="shared" si="689"/>
        <v>0</v>
      </c>
      <c r="FV1162" s="3">
        <f t="shared" si="689"/>
        <v>0</v>
      </c>
      <c r="FW1162" s="3">
        <f t="shared" si="689"/>
        <v>0</v>
      </c>
      <c r="FX1162" s="3">
        <f t="shared" si="689"/>
        <v>0</v>
      </c>
      <c r="FY1162" s="3">
        <f t="shared" si="689"/>
        <v>0</v>
      </c>
      <c r="FZ1162" s="3">
        <f t="shared" si="689"/>
        <v>0</v>
      </c>
      <c r="GA1162" s="3">
        <f t="shared" si="689"/>
        <v>0</v>
      </c>
      <c r="GB1162" s="3">
        <f t="shared" si="689"/>
        <v>0</v>
      </c>
      <c r="GC1162" s="3">
        <f t="shared" si="689"/>
        <v>0</v>
      </c>
      <c r="GD1162" s="3">
        <f t="shared" si="689"/>
        <v>0</v>
      </c>
      <c r="GE1162" s="3">
        <f t="shared" si="689"/>
        <v>0</v>
      </c>
      <c r="GF1162" s="3">
        <f t="shared" si="689"/>
        <v>0</v>
      </c>
      <c r="GG1162" s="3">
        <f t="shared" si="689"/>
        <v>0</v>
      </c>
      <c r="GH1162" s="3">
        <f t="shared" si="689"/>
        <v>0</v>
      </c>
      <c r="GI1162" s="3">
        <f t="shared" si="689"/>
        <v>0</v>
      </c>
      <c r="GJ1162" s="3">
        <f t="shared" si="689"/>
        <v>0</v>
      </c>
      <c r="GK1162" s="3">
        <f t="shared" si="689"/>
        <v>0</v>
      </c>
      <c r="GL1162" s="3">
        <f t="shared" si="689"/>
        <v>0</v>
      </c>
      <c r="GM1162" s="3">
        <f t="shared" si="689"/>
        <v>0</v>
      </c>
      <c r="GN1162" s="3">
        <f t="shared" si="689"/>
        <v>0</v>
      </c>
      <c r="GO1162" s="3">
        <f t="shared" si="689"/>
        <v>0</v>
      </c>
      <c r="GP1162" s="3">
        <f t="shared" si="689"/>
        <v>0</v>
      </c>
      <c r="GQ1162" s="3">
        <f t="shared" si="689"/>
        <v>0</v>
      </c>
      <c r="GR1162" s="3">
        <f t="shared" si="689"/>
        <v>0</v>
      </c>
      <c r="GS1162" s="3">
        <f t="shared" si="689"/>
        <v>0</v>
      </c>
      <c r="GT1162" s="3">
        <f t="shared" si="689"/>
        <v>0</v>
      </c>
      <c r="GU1162" s="3">
        <f t="shared" si="689"/>
        <v>0</v>
      </c>
      <c r="GV1162" s="3">
        <f t="shared" si="689"/>
        <v>0</v>
      </c>
      <c r="GW1162" s="3">
        <f t="shared" si="689"/>
        <v>0</v>
      </c>
      <c r="GX1162" s="3">
        <f t="shared" si="689"/>
        <v>0</v>
      </c>
    </row>
    <row r="1164" spans="1:245" x14ac:dyDescent="0.2">
      <c r="A1164">
        <v>17</v>
      </c>
      <c r="B1164">
        <v>1</v>
      </c>
      <c r="C1164">
        <f>ROW(SmtRes!A371)</f>
        <v>371</v>
      </c>
      <c r="D1164">
        <f>ROW(EtalonRes!A377)</f>
        <v>377</v>
      </c>
      <c r="E1164" t="s">
        <v>368</v>
      </c>
      <c r="F1164" t="s">
        <v>369</v>
      </c>
      <c r="G1164" t="s">
        <v>370</v>
      </c>
      <c r="H1164" t="s">
        <v>21</v>
      </c>
      <c r="I1164">
        <v>70</v>
      </c>
      <c r="J1164">
        <v>0</v>
      </c>
      <c r="K1164">
        <v>70</v>
      </c>
      <c r="O1164">
        <f t="shared" ref="O1164:O1176" si="690">ROUND(CP1164,2)</f>
        <v>53818.8</v>
      </c>
      <c r="P1164">
        <f t="shared" ref="P1164:P1176" si="691">ROUND(CQ1164*I1164,2)</f>
        <v>2563.4</v>
      </c>
      <c r="Q1164">
        <f t="shared" ref="Q1164:Q1176" si="692">ROUND(CR1164*I1164,2)</f>
        <v>0</v>
      </c>
      <c r="R1164">
        <f t="shared" ref="R1164:R1176" si="693">ROUND(CS1164*I1164,2)</f>
        <v>0</v>
      </c>
      <c r="S1164">
        <f t="shared" ref="S1164:S1176" si="694">ROUND(CT1164*I1164,2)</f>
        <v>51255.4</v>
      </c>
      <c r="T1164">
        <f t="shared" ref="T1164:T1176" si="695">ROUND(CU1164*I1164,2)</f>
        <v>0</v>
      </c>
      <c r="U1164">
        <f t="shared" ref="U1164:U1176" si="696">CV1164*I1164</f>
        <v>117.6</v>
      </c>
      <c r="V1164">
        <f t="shared" ref="V1164:V1176" si="697">CW1164*I1164</f>
        <v>0</v>
      </c>
      <c r="W1164">
        <f t="shared" ref="W1164:W1176" si="698">ROUND(CX1164*I1164,2)</f>
        <v>0</v>
      </c>
      <c r="X1164">
        <f t="shared" ref="X1164:X1176" si="699">ROUND(CY1164,2)</f>
        <v>35878.78</v>
      </c>
      <c r="Y1164">
        <f t="shared" ref="Y1164:Y1176" si="700">ROUND(CZ1164,2)</f>
        <v>5125.54</v>
      </c>
      <c r="AA1164">
        <v>1423013546</v>
      </c>
      <c r="AB1164">
        <f t="shared" ref="AB1164:AB1176" si="701">ROUND((AC1164+AD1164+AF1164),6)</f>
        <v>768.84</v>
      </c>
      <c r="AC1164">
        <f>ROUND(((ES1164*2)),6)</f>
        <v>36.619999999999997</v>
      </c>
      <c r="AD1164">
        <f>ROUND(((((ET1164*2))-((EU1164*2)))+AE1164),6)</f>
        <v>0</v>
      </c>
      <c r="AE1164">
        <f>ROUND(((EU1164*2)),6)</f>
        <v>0</v>
      </c>
      <c r="AF1164">
        <f>ROUND(((EV1164*2)),6)</f>
        <v>732.22</v>
      </c>
      <c r="AG1164">
        <f t="shared" ref="AG1164:AG1176" si="702">ROUND((AP1164),6)</f>
        <v>0</v>
      </c>
      <c r="AH1164">
        <f>((EW1164*2))</f>
        <v>1.68</v>
      </c>
      <c r="AI1164">
        <f>((EX1164*2))</f>
        <v>0</v>
      </c>
      <c r="AJ1164">
        <f t="shared" ref="AJ1164:AJ1176" si="703">(AS1164)</f>
        <v>0</v>
      </c>
      <c r="AK1164">
        <v>384.42</v>
      </c>
      <c r="AL1164">
        <v>18.309999999999999</v>
      </c>
      <c r="AM1164">
        <v>0</v>
      </c>
      <c r="AN1164">
        <v>0</v>
      </c>
      <c r="AO1164">
        <v>366.11</v>
      </c>
      <c r="AP1164">
        <v>0</v>
      </c>
      <c r="AQ1164">
        <v>0.84</v>
      </c>
      <c r="AR1164">
        <v>0</v>
      </c>
      <c r="AS1164">
        <v>0</v>
      </c>
      <c r="AT1164">
        <v>70</v>
      </c>
      <c r="AU1164">
        <v>10</v>
      </c>
      <c r="AV1164">
        <v>1</v>
      </c>
      <c r="AW1164">
        <v>1</v>
      </c>
      <c r="AZ1164">
        <v>1</v>
      </c>
      <c r="BA1164">
        <v>1</v>
      </c>
      <c r="BB1164">
        <v>1</v>
      </c>
      <c r="BC1164">
        <v>1</v>
      </c>
      <c r="BD1164" t="s">
        <v>3</v>
      </c>
      <c r="BE1164" t="s">
        <v>3</v>
      </c>
      <c r="BF1164" t="s">
        <v>3</v>
      </c>
      <c r="BG1164" t="s">
        <v>3</v>
      </c>
      <c r="BH1164">
        <v>0</v>
      </c>
      <c r="BI1164">
        <v>4</v>
      </c>
      <c r="BJ1164" t="s">
        <v>371</v>
      </c>
      <c r="BM1164">
        <v>0</v>
      </c>
      <c r="BN1164">
        <v>0</v>
      </c>
      <c r="BO1164" t="s">
        <v>3</v>
      </c>
      <c r="BP1164">
        <v>0</v>
      </c>
      <c r="BQ1164">
        <v>1</v>
      </c>
      <c r="BR1164">
        <v>0</v>
      </c>
      <c r="BS1164">
        <v>1</v>
      </c>
      <c r="BT1164">
        <v>1</v>
      </c>
      <c r="BU1164">
        <v>1</v>
      </c>
      <c r="BV1164">
        <v>1</v>
      </c>
      <c r="BW1164">
        <v>1</v>
      </c>
      <c r="BX1164">
        <v>1</v>
      </c>
      <c r="BY1164" t="s">
        <v>3</v>
      </c>
      <c r="BZ1164">
        <v>70</v>
      </c>
      <c r="CA1164">
        <v>10</v>
      </c>
      <c r="CB1164" t="s">
        <v>3</v>
      </c>
      <c r="CE1164">
        <v>0</v>
      </c>
      <c r="CF1164">
        <v>0</v>
      </c>
      <c r="CG1164">
        <v>0</v>
      </c>
      <c r="CM1164">
        <v>0</v>
      </c>
      <c r="CN1164" t="s">
        <v>3</v>
      </c>
      <c r="CO1164">
        <v>0</v>
      </c>
      <c r="CP1164">
        <f t="shared" ref="CP1164:CP1176" si="704">(P1164+Q1164+S1164)</f>
        <v>53818.8</v>
      </c>
      <c r="CQ1164">
        <f t="shared" ref="CQ1164:CQ1176" si="705">(AC1164*BC1164*AW1164)</f>
        <v>36.619999999999997</v>
      </c>
      <c r="CR1164">
        <f>(((((ET1164*2))*BB1164-((EU1164*2))*BS1164)+AE1164*BS1164)*AV1164)</f>
        <v>0</v>
      </c>
      <c r="CS1164">
        <f t="shared" ref="CS1164:CS1176" si="706">(AE1164*BS1164*AV1164)</f>
        <v>0</v>
      </c>
      <c r="CT1164">
        <f t="shared" ref="CT1164:CT1176" si="707">(AF1164*BA1164*AV1164)</f>
        <v>732.22</v>
      </c>
      <c r="CU1164">
        <f t="shared" ref="CU1164:CU1176" si="708">AG1164</f>
        <v>0</v>
      </c>
      <c r="CV1164">
        <f t="shared" ref="CV1164:CV1176" si="709">(AH1164*AV1164)</f>
        <v>1.68</v>
      </c>
      <c r="CW1164">
        <f t="shared" ref="CW1164:CW1176" si="710">AI1164</f>
        <v>0</v>
      </c>
      <c r="CX1164">
        <f t="shared" ref="CX1164:CX1176" si="711">AJ1164</f>
        <v>0</v>
      </c>
      <c r="CY1164">
        <f t="shared" ref="CY1164:CY1176" si="712">((S1164*BZ1164)/100)</f>
        <v>35878.78</v>
      </c>
      <c r="CZ1164">
        <f t="shared" ref="CZ1164:CZ1176" si="713">((S1164*CA1164)/100)</f>
        <v>5125.54</v>
      </c>
      <c r="DC1164" t="s">
        <v>3</v>
      </c>
      <c r="DD1164" t="s">
        <v>372</v>
      </c>
      <c r="DE1164" t="s">
        <v>372</v>
      </c>
      <c r="DF1164" t="s">
        <v>372</v>
      </c>
      <c r="DG1164" t="s">
        <v>372</v>
      </c>
      <c r="DH1164" t="s">
        <v>3</v>
      </c>
      <c r="DI1164" t="s">
        <v>372</v>
      </c>
      <c r="DJ1164" t="s">
        <v>372</v>
      </c>
      <c r="DK1164" t="s">
        <v>3</v>
      </c>
      <c r="DL1164" t="s">
        <v>3</v>
      </c>
      <c r="DM1164" t="s">
        <v>3</v>
      </c>
      <c r="DN1164">
        <v>0</v>
      </c>
      <c r="DO1164">
        <v>0</v>
      </c>
      <c r="DP1164">
        <v>1</v>
      </c>
      <c r="DQ1164">
        <v>1</v>
      </c>
      <c r="DU1164">
        <v>16987630</v>
      </c>
      <c r="DV1164" t="s">
        <v>21</v>
      </c>
      <c r="DW1164" t="s">
        <v>21</v>
      </c>
      <c r="DX1164">
        <v>1</v>
      </c>
      <c r="DZ1164" t="s">
        <v>3</v>
      </c>
      <c r="EA1164" t="s">
        <v>3</v>
      </c>
      <c r="EB1164" t="s">
        <v>3</v>
      </c>
      <c r="EC1164" t="s">
        <v>3</v>
      </c>
      <c r="EE1164">
        <v>1306206291</v>
      </c>
      <c r="EF1164">
        <v>1</v>
      </c>
      <c r="EG1164" t="s">
        <v>23</v>
      </c>
      <c r="EH1164">
        <v>0</v>
      </c>
      <c r="EI1164" t="s">
        <v>3</v>
      </c>
      <c r="EJ1164">
        <v>4</v>
      </c>
      <c r="EK1164">
        <v>0</v>
      </c>
      <c r="EL1164" t="s">
        <v>24</v>
      </c>
      <c r="EM1164" t="s">
        <v>25</v>
      </c>
      <c r="EO1164" t="s">
        <v>3</v>
      </c>
      <c r="EQ1164">
        <v>0</v>
      </c>
      <c r="ER1164">
        <v>384.42</v>
      </c>
      <c r="ES1164">
        <v>18.309999999999999</v>
      </c>
      <c r="ET1164">
        <v>0</v>
      </c>
      <c r="EU1164">
        <v>0</v>
      </c>
      <c r="EV1164">
        <v>366.11</v>
      </c>
      <c r="EW1164">
        <v>0.84</v>
      </c>
      <c r="EX1164">
        <v>0</v>
      </c>
      <c r="EY1164">
        <v>0</v>
      </c>
      <c r="FQ1164">
        <v>0</v>
      </c>
      <c r="FR1164">
        <f t="shared" ref="FR1164:FR1176" si="714">ROUND(IF(BI1164=3,GM1164,0),2)</f>
        <v>0</v>
      </c>
      <c r="FS1164">
        <v>0</v>
      </c>
      <c r="FX1164">
        <v>70</v>
      </c>
      <c r="FY1164">
        <v>10</v>
      </c>
      <c r="GA1164" t="s">
        <v>3</v>
      </c>
      <c r="GD1164">
        <v>0</v>
      </c>
      <c r="GF1164">
        <v>-576081224</v>
      </c>
      <c r="GG1164">
        <v>2</v>
      </c>
      <c r="GH1164">
        <v>1</v>
      </c>
      <c r="GI1164">
        <v>-2</v>
      </c>
      <c r="GJ1164">
        <v>0</v>
      </c>
      <c r="GK1164">
        <f>ROUND(R1164*(R12)/100,2)</f>
        <v>0</v>
      </c>
      <c r="GL1164">
        <f t="shared" ref="GL1164:GL1176" si="715">ROUND(IF(AND(BH1164=3,BI1164=3,FS1164&lt;&gt;0),P1164,0),2)</f>
        <v>0</v>
      </c>
      <c r="GM1164">
        <f t="shared" ref="GM1164:GM1176" si="716">ROUND(O1164+X1164+Y1164+GK1164,2)+GX1164</f>
        <v>94823.12</v>
      </c>
      <c r="GN1164">
        <f t="shared" ref="GN1164:GN1176" si="717">IF(OR(BI1164=0,BI1164=1),ROUND(O1164+X1164+Y1164+GK1164,2),0)</f>
        <v>0</v>
      </c>
      <c r="GO1164">
        <f t="shared" ref="GO1164:GO1176" si="718">IF(BI1164=2,ROUND(O1164+X1164+Y1164+GK1164,2),0)</f>
        <v>0</v>
      </c>
      <c r="GP1164">
        <f t="shared" ref="GP1164:GP1176" si="719">IF(BI1164=4,ROUND(O1164+X1164+Y1164+GK1164,2)+GX1164,0)</f>
        <v>94823.12</v>
      </c>
      <c r="GR1164">
        <v>0</v>
      </c>
      <c r="GS1164">
        <v>3</v>
      </c>
      <c r="GT1164">
        <v>0</v>
      </c>
      <c r="GU1164" t="s">
        <v>3</v>
      </c>
      <c r="GV1164">
        <f t="shared" ref="GV1164:GV1176" si="720">ROUND((GT1164),6)</f>
        <v>0</v>
      </c>
      <c r="GW1164">
        <v>1</v>
      </c>
      <c r="GX1164">
        <f t="shared" ref="GX1164:GX1176" si="721">ROUND(HC1164*I1164,2)</f>
        <v>0</v>
      </c>
      <c r="HA1164">
        <v>0</v>
      </c>
      <c r="HB1164">
        <v>0</v>
      </c>
      <c r="HC1164">
        <f t="shared" ref="HC1164:HC1176" si="722">GV1164*GW1164</f>
        <v>0</v>
      </c>
      <c r="HE1164" t="s">
        <v>3</v>
      </c>
      <c r="HF1164" t="s">
        <v>3</v>
      </c>
      <c r="HM1164" t="s">
        <v>3</v>
      </c>
      <c r="HN1164" t="s">
        <v>3</v>
      </c>
      <c r="HO1164" t="s">
        <v>3</v>
      </c>
      <c r="HP1164" t="s">
        <v>3</v>
      </c>
      <c r="HQ1164" t="s">
        <v>3</v>
      </c>
      <c r="IK1164">
        <v>0</v>
      </c>
    </row>
    <row r="1165" spans="1:245" x14ac:dyDescent="0.2">
      <c r="A1165">
        <v>17</v>
      </c>
      <c r="B1165">
        <v>1</v>
      </c>
      <c r="C1165">
        <f>ROW(SmtRes!A374)</f>
        <v>374</v>
      </c>
      <c r="D1165">
        <f>ROW(EtalonRes!A380)</f>
        <v>380</v>
      </c>
      <c r="E1165" t="s">
        <v>373</v>
      </c>
      <c r="F1165" t="s">
        <v>374</v>
      </c>
      <c r="G1165" t="s">
        <v>375</v>
      </c>
      <c r="H1165" t="s">
        <v>21</v>
      </c>
      <c r="I1165">
        <v>2</v>
      </c>
      <c r="J1165">
        <v>0</v>
      </c>
      <c r="K1165">
        <v>2</v>
      </c>
      <c r="O1165">
        <f t="shared" si="690"/>
        <v>681.24</v>
      </c>
      <c r="P1165">
        <f t="shared" si="691"/>
        <v>60.12</v>
      </c>
      <c r="Q1165">
        <f t="shared" si="692"/>
        <v>0</v>
      </c>
      <c r="R1165">
        <f t="shared" si="693"/>
        <v>0</v>
      </c>
      <c r="S1165">
        <f t="shared" si="694"/>
        <v>621.12</v>
      </c>
      <c r="T1165">
        <f t="shared" si="695"/>
        <v>0</v>
      </c>
      <c r="U1165">
        <f t="shared" si="696"/>
        <v>1.24</v>
      </c>
      <c r="V1165">
        <f t="shared" si="697"/>
        <v>0</v>
      </c>
      <c r="W1165">
        <f t="shared" si="698"/>
        <v>0</v>
      </c>
      <c r="X1165">
        <f t="shared" si="699"/>
        <v>434.78</v>
      </c>
      <c r="Y1165">
        <f t="shared" si="700"/>
        <v>62.11</v>
      </c>
      <c r="AA1165">
        <v>1423013546</v>
      </c>
      <c r="AB1165">
        <f t="shared" si="701"/>
        <v>340.62</v>
      </c>
      <c r="AC1165">
        <f>ROUND(((ES1165*2)),6)</f>
        <v>30.06</v>
      </c>
      <c r="AD1165">
        <f>ROUND(((((ET1165*2))-((EU1165*2)))+AE1165),6)</f>
        <v>0</v>
      </c>
      <c r="AE1165">
        <f>ROUND(((EU1165*2)),6)</f>
        <v>0</v>
      </c>
      <c r="AF1165">
        <f>ROUND(((EV1165*2)),6)</f>
        <v>310.56</v>
      </c>
      <c r="AG1165">
        <f t="shared" si="702"/>
        <v>0</v>
      </c>
      <c r="AH1165">
        <f>((EW1165*2))</f>
        <v>0.62</v>
      </c>
      <c r="AI1165">
        <f>((EX1165*2))</f>
        <v>0</v>
      </c>
      <c r="AJ1165">
        <f t="shared" si="703"/>
        <v>0</v>
      </c>
      <c r="AK1165">
        <v>170.31</v>
      </c>
      <c r="AL1165">
        <v>15.03</v>
      </c>
      <c r="AM1165">
        <v>0</v>
      </c>
      <c r="AN1165">
        <v>0</v>
      </c>
      <c r="AO1165">
        <v>155.28</v>
      </c>
      <c r="AP1165">
        <v>0</v>
      </c>
      <c r="AQ1165">
        <v>0.31</v>
      </c>
      <c r="AR1165">
        <v>0</v>
      </c>
      <c r="AS1165">
        <v>0</v>
      </c>
      <c r="AT1165">
        <v>70</v>
      </c>
      <c r="AU1165">
        <v>10</v>
      </c>
      <c r="AV1165">
        <v>1</v>
      </c>
      <c r="AW1165">
        <v>1</v>
      </c>
      <c r="AZ1165">
        <v>1</v>
      </c>
      <c r="BA1165">
        <v>1</v>
      </c>
      <c r="BB1165">
        <v>1</v>
      </c>
      <c r="BC1165">
        <v>1</v>
      </c>
      <c r="BD1165" t="s">
        <v>3</v>
      </c>
      <c r="BE1165" t="s">
        <v>3</v>
      </c>
      <c r="BF1165" t="s">
        <v>3</v>
      </c>
      <c r="BG1165" t="s">
        <v>3</v>
      </c>
      <c r="BH1165">
        <v>0</v>
      </c>
      <c r="BI1165">
        <v>4</v>
      </c>
      <c r="BJ1165" t="s">
        <v>376</v>
      </c>
      <c r="BM1165">
        <v>0</v>
      </c>
      <c r="BN1165">
        <v>0</v>
      </c>
      <c r="BO1165" t="s">
        <v>3</v>
      </c>
      <c r="BP1165">
        <v>0</v>
      </c>
      <c r="BQ1165">
        <v>1</v>
      </c>
      <c r="BR1165">
        <v>0</v>
      </c>
      <c r="BS1165">
        <v>1</v>
      </c>
      <c r="BT1165">
        <v>1</v>
      </c>
      <c r="BU1165">
        <v>1</v>
      </c>
      <c r="BV1165">
        <v>1</v>
      </c>
      <c r="BW1165">
        <v>1</v>
      </c>
      <c r="BX1165">
        <v>1</v>
      </c>
      <c r="BY1165" t="s">
        <v>3</v>
      </c>
      <c r="BZ1165">
        <v>70</v>
      </c>
      <c r="CA1165">
        <v>10</v>
      </c>
      <c r="CB1165" t="s">
        <v>3</v>
      </c>
      <c r="CE1165">
        <v>0</v>
      </c>
      <c r="CF1165">
        <v>0</v>
      </c>
      <c r="CG1165">
        <v>0</v>
      </c>
      <c r="CM1165">
        <v>0</v>
      </c>
      <c r="CN1165" t="s">
        <v>3</v>
      </c>
      <c r="CO1165">
        <v>0</v>
      </c>
      <c r="CP1165">
        <f t="shared" si="704"/>
        <v>681.24</v>
      </c>
      <c r="CQ1165">
        <f t="shared" si="705"/>
        <v>30.06</v>
      </c>
      <c r="CR1165">
        <f>(((((ET1165*2))*BB1165-((EU1165*2))*BS1165)+AE1165*BS1165)*AV1165)</f>
        <v>0</v>
      </c>
      <c r="CS1165">
        <f t="shared" si="706"/>
        <v>0</v>
      </c>
      <c r="CT1165">
        <f t="shared" si="707"/>
        <v>310.56</v>
      </c>
      <c r="CU1165">
        <f t="shared" si="708"/>
        <v>0</v>
      </c>
      <c r="CV1165">
        <f t="shared" si="709"/>
        <v>0.62</v>
      </c>
      <c r="CW1165">
        <f t="shared" si="710"/>
        <v>0</v>
      </c>
      <c r="CX1165">
        <f t="shared" si="711"/>
        <v>0</v>
      </c>
      <c r="CY1165">
        <f t="shared" si="712"/>
        <v>434.78399999999999</v>
      </c>
      <c r="CZ1165">
        <f t="shared" si="713"/>
        <v>62.111999999999995</v>
      </c>
      <c r="DC1165" t="s">
        <v>3</v>
      </c>
      <c r="DD1165" t="s">
        <v>372</v>
      </c>
      <c r="DE1165" t="s">
        <v>372</v>
      </c>
      <c r="DF1165" t="s">
        <v>372</v>
      </c>
      <c r="DG1165" t="s">
        <v>372</v>
      </c>
      <c r="DH1165" t="s">
        <v>3</v>
      </c>
      <c r="DI1165" t="s">
        <v>372</v>
      </c>
      <c r="DJ1165" t="s">
        <v>372</v>
      </c>
      <c r="DK1165" t="s">
        <v>3</v>
      </c>
      <c r="DL1165" t="s">
        <v>3</v>
      </c>
      <c r="DM1165" t="s">
        <v>3</v>
      </c>
      <c r="DN1165">
        <v>0</v>
      </c>
      <c r="DO1165">
        <v>0</v>
      </c>
      <c r="DP1165">
        <v>1</v>
      </c>
      <c r="DQ1165">
        <v>1</v>
      </c>
      <c r="DU1165">
        <v>16987630</v>
      </c>
      <c r="DV1165" t="s">
        <v>21</v>
      </c>
      <c r="DW1165" t="s">
        <v>21</v>
      </c>
      <c r="DX1165">
        <v>1</v>
      </c>
      <c r="DZ1165" t="s">
        <v>3</v>
      </c>
      <c r="EA1165" t="s">
        <v>3</v>
      </c>
      <c r="EB1165" t="s">
        <v>3</v>
      </c>
      <c r="EC1165" t="s">
        <v>3</v>
      </c>
      <c r="EE1165">
        <v>1306206291</v>
      </c>
      <c r="EF1165">
        <v>1</v>
      </c>
      <c r="EG1165" t="s">
        <v>23</v>
      </c>
      <c r="EH1165">
        <v>0</v>
      </c>
      <c r="EI1165" t="s">
        <v>3</v>
      </c>
      <c r="EJ1165">
        <v>4</v>
      </c>
      <c r="EK1165">
        <v>0</v>
      </c>
      <c r="EL1165" t="s">
        <v>24</v>
      </c>
      <c r="EM1165" t="s">
        <v>25</v>
      </c>
      <c r="EO1165" t="s">
        <v>3</v>
      </c>
      <c r="EQ1165">
        <v>0</v>
      </c>
      <c r="ER1165">
        <v>170.31</v>
      </c>
      <c r="ES1165">
        <v>15.03</v>
      </c>
      <c r="ET1165">
        <v>0</v>
      </c>
      <c r="EU1165">
        <v>0</v>
      </c>
      <c r="EV1165">
        <v>155.28</v>
      </c>
      <c r="EW1165">
        <v>0.31</v>
      </c>
      <c r="EX1165">
        <v>0</v>
      </c>
      <c r="EY1165">
        <v>0</v>
      </c>
      <c r="FQ1165">
        <v>0</v>
      </c>
      <c r="FR1165">
        <f t="shared" si="714"/>
        <v>0</v>
      </c>
      <c r="FS1165">
        <v>0</v>
      </c>
      <c r="FX1165">
        <v>70</v>
      </c>
      <c r="FY1165">
        <v>10</v>
      </c>
      <c r="GA1165" t="s">
        <v>3</v>
      </c>
      <c r="GD1165">
        <v>0</v>
      </c>
      <c r="GF1165">
        <v>-498927986</v>
      </c>
      <c r="GG1165">
        <v>2</v>
      </c>
      <c r="GH1165">
        <v>1</v>
      </c>
      <c r="GI1165">
        <v>-2</v>
      </c>
      <c r="GJ1165">
        <v>0</v>
      </c>
      <c r="GK1165">
        <f>ROUND(R1165*(R12)/100,2)</f>
        <v>0</v>
      </c>
      <c r="GL1165">
        <f t="shared" si="715"/>
        <v>0</v>
      </c>
      <c r="GM1165">
        <f t="shared" si="716"/>
        <v>1178.1300000000001</v>
      </c>
      <c r="GN1165">
        <f t="shared" si="717"/>
        <v>0</v>
      </c>
      <c r="GO1165">
        <f t="shared" si="718"/>
        <v>0</v>
      </c>
      <c r="GP1165">
        <f t="shared" si="719"/>
        <v>1178.1300000000001</v>
      </c>
      <c r="GR1165">
        <v>0</v>
      </c>
      <c r="GS1165">
        <v>3</v>
      </c>
      <c r="GT1165">
        <v>0</v>
      </c>
      <c r="GU1165" t="s">
        <v>3</v>
      </c>
      <c r="GV1165">
        <f t="shared" si="720"/>
        <v>0</v>
      </c>
      <c r="GW1165">
        <v>1</v>
      </c>
      <c r="GX1165">
        <f t="shared" si="721"/>
        <v>0</v>
      </c>
      <c r="HA1165">
        <v>0</v>
      </c>
      <c r="HB1165">
        <v>0</v>
      </c>
      <c r="HC1165">
        <f t="shared" si="722"/>
        <v>0</v>
      </c>
      <c r="HE1165" t="s">
        <v>3</v>
      </c>
      <c r="HF1165" t="s">
        <v>3</v>
      </c>
      <c r="HM1165" t="s">
        <v>3</v>
      </c>
      <c r="HN1165" t="s">
        <v>3</v>
      </c>
      <c r="HO1165" t="s">
        <v>3</v>
      </c>
      <c r="HP1165" t="s">
        <v>3</v>
      </c>
      <c r="HQ1165" t="s">
        <v>3</v>
      </c>
      <c r="IK1165">
        <v>0</v>
      </c>
    </row>
    <row r="1166" spans="1:245" x14ac:dyDescent="0.2">
      <c r="A1166">
        <v>17</v>
      </c>
      <c r="B1166">
        <v>1</v>
      </c>
      <c r="C1166">
        <f>ROW(SmtRes!A378)</f>
        <v>378</v>
      </c>
      <c r="D1166">
        <f>ROW(EtalonRes!A384)</f>
        <v>384</v>
      </c>
      <c r="E1166" t="s">
        <v>377</v>
      </c>
      <c r="F1166" t="s">
        <v>38</v>
      </c>
      <c r="G1166" t="s">
        <v>39</v>
      </c>
      <c r="H1166" t="s">
        <v>21</v>
      </c>
      <c r="I1166">
        <v>1</v>
      </c>
      <c r="J1166">
        <v>0</v>
      </c>
      <c r="K1166">
        <v>1</v>
      </c>
      <c r="O1166">
        <f t="shared" si="690"/>
        <v>8253.02</v>
      </c>
      <c r="P1166">
        <f t="shared" si="691"/>
        <v>119.21</v>
      </c>
      <c r="Q1166">
        <f t="shared" si="692"/>
        <v>0</v>
      </c>
      <c r="R1166">
        <f t="shared" si="693"/>
        <v>0</v>
      </c>
      <c r="S1166">
        <f t="shared" si="694"/>
        <v>8133.81</v>
      </c>
      <c r="T1166">
        <f t="shared" si="695"/>
        <v>0</v>
      </c>
      <c r="U1166">
        <f t="shared" si="696"/>
        <v>17.34</v>
      </c>
      <c r="V1166">
        <f t="shared" si="697"/>
        <v>0</v>
      </c>
      <c r="W1166">
        <f t="shared" si="698"/>
        <v>0</v>
      </c>
      <c r="X1166">
        <f t="shared" si="699"/>
        <v>5693.67</v>
      </c>
      <c r="Y1166">
        <f t="shared" si="700"/>
        <v>813.38</v>
      </c>
      <c r="AA1166">
        <v>1423013546</v>
      </c>
      <c r="AB1166">
        <f t="shared" si="701"/>
        <v>8253.02</v>
      </c>
      <c r="AC1166">
        <f>ROUND((ES1166),6)</f>
        <v>119.21</v>
      </c>
      <c r="AD1166">
        <f>ROUND((((ET1166)-(EU1166))+AE1166),6)</f>
        <v>0</v>
      </c>
      <c r="AE1166">
        <f>ROUND((EU1166),6)</f>
        <v>0</v>
      </c>
      <c r="AF1166">
        <f>ROUND((EV1166),6)</f>
        <v>8133.81</v>
      </c>
      <c r="AG1166">
        <f t="shared" si="702"/>
        <v>0</v>
      </c>
      <c r="AH1166">
        <f>(EW1166)</f>
        <v>17.34</v>
      </c>
      <c r="AI1166">
        <f>(EX1166)</f>
        <v>0</v>
      </c>
      <c r="AJ1166">
        <f t="shared" si="703"/>
        <v>0</v>
      </c>
      <c r="AK1166">
        <v>8253.02</v>
      </c>
      <c r="AL1166">
        <v>119.21</v>
      </c>
      <c r="AM1166">
        <v>0</v>
      </c>
      <c r="AN1166">
        <v>0</v>
      </c>
      <c r="AO1166">
        <v>8133.81</v>
      </c>
      <c r="AP1166">
        <v>0</v>
      </c>
      <c r="AQ1166">
        <v>17.34</v>
      </c>
      <c r="AR1166">
        <v>0</v>
      </c>
      <c r="AS1166">
        <v>0</v>
      </c>
      <c r="AT1166">
        <v>70</v>
      </c>
      <c r="AU1166">
        <v>10</v>
      </c>
      <c r="AV1166">
        <v>1</v>
      </c>
      <c r="AW1166">
        <v>1</v>
      </c>
      <c r="AZ1166">
        <v>1</v>
      </c>
      <c r="BA1166">
        <v>1</v>
      </c>
      <c r="BB1166">
        <v>1</v>
      </c>
      <c r="BC1166">
        <v>1</v>
      </c>
      <c r="BD1166" t="s">
        <v>3</v>
      </c>
      <c r="BE1166" t="s">
        <v>3</v>
      </c>
      <c r="BF1166" t="s">
        <v>3</v>
      </c>
      <c r="BG1166" t="s">
        <v>3</v>
      </c>
      <c r="BH1166">
        <v>0</v>
      </c>
      <c r="BI1166">
        <v>4</v>
      </c>
      <c r="BJ1166" t="s">
        <v>40</v>
      </c>
      <c r="BM1166">
        <v>0</v>
      </c>
      <c r="BN1166">
        <v>0</v>
      </c>
      <c r="BO1166" t="s">
        <v>3</v>
      </c>
      <c r="BP1166">
        <v>0</v>
      </c>
      <c r="BQ1166">
        <v>1</v>
      </c>
      <c r="BR1166">
        <v>0</v>
      </c>
      <c r="BS1166">
        <v>1</v>
      </c>
      <c r="BT1166">
        <v>1</v>
      </c>
      <c r="BU1166">
        <v>1</v>
      </c>
      <c r="BV1166">
        <v>1</v>
      </c>
      <c r="BW1166">
        <v>1</v>
      </c>
      <c r="BX1166">
        <v>1</v>
      </c>
      <c r="BY1166" t="s">
        <v>3</v>
      </c>
      <c r="BZ1166">
        <v>70</v>
      </c>
      <c r="CA1166">
        <v>10</v>
      </c>
      <c r="CB1166" t="s">
        <v>3</v>
      </c>
      <c r="CE1166">
        <v>0</v>
      </c>
      <c r="CF1166">
        <v>0</v>
      </c>
      <c r="CG1166">
        <v>0</v>
      </c>
      <c r="CM1166">
        <v>0</v>
      </c>
      <c r="CN1166" t="s">
        <v>3</v>
      </c>
      <c r="CO1166">
        <v>0</v>
      </c>
      <c r="CP1166">
        <f t="shared" si="704"/>
        <v>8253.02</v>
      </c>
      <c r="CQ1166">
        <f t="shared" si="705"/>
        <v>119.21</v>
      </c>
      <c r="CR1166">
        <f>((((ET1166)*BB1166-(EU1166)*BS1166)+AE1166*BS1166)*AV1166)</f>
        <v>0</v>
      </c>
      <c r="CS1166">
        <f t="shared" si="706"/>
        <v>0</v>
      </c>
      <c r="CT1166">
        <f t="shared" si="707"/>
        <v>8133.81</v>
      </c>
      <c r="CU1166">
        <f t="shared" si="708"/>
        <v>0</v>
      </c>
      <c r="CV1166">
        <f t="shared" si="709"/>
        <v>17.34</v>
      </c>
      <c r="CW1166">
        <f t="shared" si="710"/>
        <v>0</v>
      </c>
      <c r="CX1166">
        <f t="shared" si="711"/>
        <v>0</v>
      </c>
      <c r="CY1166">
        <f t="shared" si="712"/>
        <v>5693.6670000000004</v>
      </c>
      <c r="CZ1166">
        <f t="shared" si="713"/>
        <v>813.38100000000009</v>
      </c>
      <c r="DC1166" t="s">
        <v>3</v>
      </c>
      <c r="DD1166" t="s">
        <v>3</v>
      </c>
      <c r="DE1166" t="s">
        <v>3</v>
      </c>
      <c r="DF1166" t="s">
        <v>3</v>
      </c>
      <c r="DG1166" t="s">
        <v>3</v>
      </c>
      <c r="DH1166" t="s">
        <v>3</v>
      </c>
      <c r="DI1166" t="s">
        <v>3</v>
      </c>
      <c r="DJ1166" t="s">
        <v>3</v>
      </c>
      <c r="DK1166" t="s">
        <v>3</v>
      </c>
      <c r="DL1166" t="s">
        <v>3</v>
      </c>
      <c r="DM1166" t="s">
        <v>3</v>
      </c>
      <c r="DN1166">
        <v>0</v>
      </c>
      <c r="DO1166">
        <v>0</v>
      </c>
      <c r="DP1166">
        <v>1</v>
      </c>
      <c r="DQ1166">
        <v>1</v>
      </c>
      <c r="DU1166">
        <v>16987630</v>
      </c>
      <c r="DV1166" t="s">
        <v>21</v>
      </c>
      <c r="DW1166" t="s">
        <v>21</v>
      </c>
      <c r="DX1166">
        <v>1</v>
      </c>
      <c r="DZ1166" t="s">
        <v>3</v>
      </c>
      <c r="EA1166" t="s">
        <v>3</v>
      </c>
      <c r="EB1166" t="s">
        <v>3</v>
      </c>
      <c r="EC1166" t="s">
        <v>3</v>
      </c>
      <c r="EE1166">
        <v>1306206291</v>
      </c>
      <c r="EF1166">
        <v>1</v>
      </c>
      <c r="EG1166" t="s">
        <v>23</v>
      </c>
      <c r="EH1166">
        <v>0</v>
      </c>
      <c r="EI1166" t="s">
        <v>3</v>
      </c>
      <c r="EJ1166">
        <v>4</v>
      </c>
      <c r="EK1166">
        <v>0</v>
      </c>
      <c r="EL1166" t="s">
        <v>24</v>
      </c>
      <c r="EM1166" t="s">
        <v>25</v>
      </c>
      <c r="EO1166" t="s">
        <v>3</v>
      </c>
      <c r="EQ1166">
        <v>0</v>
      </c>
      <c r="ER1166">
        <v>8253.02</v>
      </c>
      <c r="ES1166">
        <v>119.21</v>
      </c>
      <c r="ET1166">
        <v>0</v>
      </c>
      <c r="EU1166">
        <v>0</v>
      </c>
      <c r="EV1166">
        <v>8133.81</v>
      </c>
      <c r="EW1166">
        <v>17.34</v>
      </c>
      <c r="EX1166">
        <v>0</v>
      </c>
      <c r="EY1166">
        <v>0</v>
      </c>
      <c r="FQ1166">
        <v>0</v>
      </c>
      <c r="FR1166">
        <f t="shared" si="714"/>
        <v>0</v>
      </c>
      <c r="FS1166">
        <v>0</v>
      </c>
      <c r="FX1166">
        <v>70</v>
      </c>
      <c r="FY1166">
        <v>10</v>
      </c>
      <c r="GA1166" t="s">
        <v>3</v>
      </c>
      <c r="GD1166">
        <v>0</v>
      </c>
      <c r="GF1166">
        <v>-1486714787</v>
      </c>
      <c r="GG1166">
        <v>2</v>
      </c>
      <c r="GH1166">
        <v>1</v>
      </c>
      <c r="GI1166">
        <v>-2</v>
      </c>
      <c r="GJ1166">
        <v>0</v>
      </c>
      <c r="GK1166">
        <f>ROUND(R1166*(R12)/100,2)</f>
        <v>0</v>
      </c>
      <c r="GL1166">
        <f t="shared" si="715"/>
        <v>0</v>
      </c>
      <c r="GM1166">
        <f t="shared" si="716"/>
        <v>14760.07</v>
      </c>
      <c r="GN1166">
        <f t="shared" si="717"/>
        <v>0</v>
      </c>
      <c r="GO1166">
        <f t="shared" si="718"/>
        <v>0</v>
      </c>
      <c r="GP1166">
        <f t="shared" si="719"/>
        <v>14760.07</v>
      </c>
      <c r="GR1166">
        <v>0</v>
      </c>
      <c r="GS1166">
        <v>3</v>
      </c>
      <c r="GT1166">
        <v>0</v>
      </c>
      <c r="GU1166" t="s">
        <v>3</v>
      </c>
      <c r="GV1166">
        <f t="shared" si="720"/>
        <v>0</v>
      </c>
      <c r="GW1166">
        <v>1</v>
      </c>
      <c r="GX1166">
        <f t="shared" si="721"/>
        <v>0</v>
      </c>
      <c r="HA1166">
        <v>0</v>
      </c>
      <c r="HB1166">
        <v>0</v>
      </c>
      <c r="HC1166">
        <f t="shared" si="722"/>
        <v>0</v>
      </c>
      <c r="HE1166" t="s">
        <v>3</v>
      </c>
      <c r="HF1166" t="s">
        <v>3</v>
      </c>
      <c r="HM1166" t="s">
        <v>3</v>
      </c>
      <c r="HN1166" t="s">
        <v>3</v>
      </c>
      <c r="HO1166" t="s">
        <v>3</v>
      </c>
      <c r="HP1166" t="s">
        <v>3</v>
      </c>
      <c r="HQ1166" t="s">
        <v>3</v>
      </c>
      <c r="IK1166">
        <v>0</v>
      </c>
    </row>
    <row r="1167" spans="1:245" x14ac:dyDescent="0.2">
      <c r="A1167">
        <v>17</v>
      </c>
      <c r="B1167">
        <v>1</v>
      </c>
      <c r="C1167">
        <f>ROW(SmtRes!A382)</f>
        <v>382</v>
      </c>
      <c r="D1167">
        <f>ROW(EtalonRes!A388)</f>
        <v>388</v>
      </c>
      <c r="E1167" t="s">
        <v>378</v>
      </c>
      <c r="F1167" t="s">
        <v>369</v>
      </c>
      <c r="G1167" t="s">
        <v>370</v>
      </c>
      <c r="H1167" t="s">
        <v>21</v>
      </c>
      <c r="I1167">
        <v>2</v>
      </c>
      <c r="J1167">
        <v>0</v>
      </c>
      <c r="K1167">
        <v>2</v>
      </c>
      <c r="O1167">
        <f t="shared" si="690"/>
        <v>1537.68</v>
      </c>
      <c r="P1167">
        <f t="shared" si="691"/>
        <v>73.239999999999995</v>
      </c>
      <c r="Q1167">
        <f t="shared" si="692"/>
        <v>0</v>
      </c>
      <c r="R1167">
        <f t="shared" si="693"/>
        <v>0</v>
      </c>
      <c r="S1167">
        <f t="shared" si="694"/>
        <v>1464.44</v>
      </c>
      <c r="T1167">
        <f t="shared" si="695"/>
        <v>0</v>
      </c>
      <c r="U1167">
        <f t="shared" si="696"/>
        <v>3.36</v>
      </c>
      <c r="V1167">
        <f t="shared" si="697"/>
        <v>0</v>
      </c>
      <c r="W1167">
        <f t="shared" si="698"/>
        <v>0</v>
      </c>
      <c r="X1167">
        <f t="shared" si="699"/>
        <v>1025.1099999999999</v>
      </c>
      <c r="Y1167">
        <f t="shared" si="700"/>
        <v>146.44</v>
      </c>
      <c r="AA1167">
        <v>1423013546</v>
      </c>
      <c r="AB1167">
        <f t="shared" si="701"/>
        <v>768.84</v>
      </c>
      <c r="AC1167">
        <f>ROUND(((ES1167*2)),6)</f>
        <v>36.619999999999997</v>
      </c>
      <c r="AD1167">
        <f>ROUND(((((ET1167*2))-((EU1167*2)))+AE1167),6)</f>
        <v>0</v>
      </c>
      <c r="AE1167">
        <f>ROUND(((EU1167*2)),6)</f>
        <v>0</v>
      </c>
      <c r="AF1167">
        <f>ROUND(((EV1167*2)),6)</f>
        <v>732.22</v>
      </c>
      <c r="AG1167">
        <f t="shared" si="702"/>
        <v>0</v>
      </c>
      <c r="AH1167">
        <f>((EW1167*2))</f>
        <v>1.68</v>
      </c>
      <c r="AI1167">
        <f>((EX1167*2))</f>
        <v>0</v>
      </c>
      <c r="AJ1167">
        <f t="shared" si="703"/>
        <v>0</v>
      </c>
      <c r="AK1167">
        <v>384.42</v>
      </c>
      <c r="AL1167">
        <v>18.309999999999999</v>
      </c>
      <c r="AM1167">
        <v>0</v>
      </c>
      <c r="AN1167">
        <v>0</v>
      </c>
      <c r="AO1167">
        <v>366.11</v>
      </c>
      <c r="AP1167">
        <v>0</v>
      </c>
      <c r="AQ1167">
        <v>0.84</v>
      </c>
      <c r="AR1167">
        <v>0</v>
      </c>
      <c r="AS1167">
        <v>0</v>
      </c>
      <c r="AT1167">
        <v>70</v>
      </c>
      <c r="AU1167">
        <v>10</v>
      </c>
      <c r="AV1167">
        <v>1</v>
      </c>
      <c r="AW1167">
        <v>1</v>
      </c>
      <c r="AZ1167">
        <v>1</v>
      </c>
      <c r="BA1167">
        <v>1</v>
      </c>
      <c r="BB1167">
        <v>1</v>
      </c>
      <c r="BC1167">
        <v>1</v>
      </c>
      <c r="BD1167" t="s">
        <v>3</v>
      </c>
      <c r="BE1167" t="s">
        <v>3</v>
      </c>
      <c r="BF1167" t="s">
        <v>3</v>
      </c>
      <c r="BG1167" t="s">
        <v>3</v>
      </c>
      <c r="BH1167">
        <v>0</v>
      </c>
      <c r="BI1167">
        <v>4</v>
      </c>
      <c r="BJ1167" t="s">
        <v>371</v>
      </c>
      <c r="BM1167">
        <v>0</v>
      </c>
      <c r="BN1167">
        <v>0</v>
      </c>
      <c r="BO1167" t="s">
        <v>3</v>
      </c>
      <c r="BP1167">
        <v>0</v>
      </c>
      <c r="BQ1167">
        <v>1</v>
      </c>
      <c r="BR1167">
        <v>0</v>
      </c>
      <c r="BS1167">
        <v>1</v>
      </c>
      <c r="BT1167">
        <v>1</v>
      </c>
      <c r="BU1167">
        <v>1</v>
      </c>
      <c r="BV1167">
        <v>1</v>
      </c>
      <c r="BW1167">
        <v>1</v>
      </c>
      <c r="BX1167">
        <v>1</v>
      </c>
      <c r="BY1167" t="s">
        <v>3</v>
      </c>
      <c r="BZ1167">
        <v>70</v>
      </c>
      <c r="CA1167">
        <v>10</v>
      </c>
      <c r="CB1167" t="s">
        <v>3</v>
      </c>
      <c r="CE1167">
        <v>0</v>
      </c>
      <c r="CF1167">
        <v>0</v>
      </c>
      <c r="CG1167">
        <v>0</v>
      </c>
      <c r="CM1167">
        <v>0</v>
      </c>
      <c r="CN1167" t="s">
        <v>3</v>
      </c>
      <c r="CO1167">
        <v>0</v>
      </c>
      <c r="CP1167">
        <f t="shared" si="704"/>
        <v>1537.68</v>
      </c>
      <c r="CQ1167">
        <f t="shared" si="705"/>
        <v>36.619999999999997</v>
      </c>
      <c r="CR1167">
        <f>(((((ET1167*2))*BB1167-((EU1167*2))*BS1167)+AE1167*BS1167)*AV1167)</f>
        <v>0</v>
      </c>
      <c r="CS1167">
        <f t="shared" si="706"/>
        <v>0</v>
      </c>
      <c r="CT1167">
        <f t="shared" si="707"/>
        <v>732.22</v>
      </c>
      <c r="CU1167">
        <f t="shared" si="708"/>
        <v>0</v>
      </c>
      <c r="CV1167">
        <f t="shared" si="709"/>
        <v>1.68</v>
      </c>
      <c r="CW1167">
        <f t="shared" si="710"/>
        <v>0</v>
      </c>
      <c r="CX1167">
        <f t="shared" si="711"/>
        <v>0</v>
      </c>
      <c r="CY1167">
        <f t="shared" si="712"/>
        <v>1025.1079999999999</v>
      </c>
      <c r="CZ1167">
        <f t="shared" si="713"/>
        <v>146.44400000000002</v>
      </c>
      <c r="DC1167" t="s">
        <v>3</v>
      </c>
      <c r="DD1167" t="s">
        <v>372</v>
      </c>
      <c r="DE1167" t="s">
        <v>372</v>
      </c>
      <c r="DF1167" t="s">
        <v>372</v>
      </c>
      <c r="DG1167" t="s">
        <v>372</v>
      </c>
      <c r="DH1167" t="s">
        <v>3</v>
      </c>
      <c r="DI1167" t="s">
        <v>372</v>
      </c>
      <c r="DJ1167" t="s">
        <v>372</v>
      </c>
      <c r="DK1167" t="s">
        <v>3</v>
      </c>
      <c r="DL1167" t="s">
        <v>3</v>
      </c>
      <c r="DM1167" t="s">
        <v>3</v>
      </c>
      <c r="DN1167">
        <v>0</v>
      </c>
      <c r="DO1167">
        <v>0</v>
      </c>
      <c r="DP1167">
        <v>1</v>
      </c>
      <c r="DQ1167">
        <v>1</v>
      </c>
      <c r="DU1167">
        <v>16987630</v>
      </c>
      <c r="DV1167" t="s">
        <v>21</v>
      </c>
      <c r="DW1167" t="s">
        <v>21</v>
      </c>
      <c r="DX1167">
        <v>1</v>
      </c>
      <c r="DZ1167" t="s">
        <v>3</v>
      </c>
      <c r="EA1167" t="s">
        <v>3</v>
      </c>
      <c r="EB1167" t="s">
        <v>3</v>
      </c>
      <c r="EC1167" t="s">
        <v>3</v>
      </c>
      <c r="EE1167">
        <v>1306206291</v>
      </c>
      <c r="EF1167">
        <v>1</v>
      </c>
      <c r="EG1167" t="s">
        <v>23</v>
      </c>
      <c r="EH1167">
        <v>0</v>
      </c>
      <c r="EI1167" t="s">
        <v>3</v>
      </c>
      <c r="EJ1167">
        <v>4</v>
      </c>
      <c r="EK1167">
        <v>0</v>
      </c>
      <c r="EL1167" t="s">
        <v>24</v>
      </c>
      <c r="EM1167" t="s">
        <v>25</v>
      </c>
      <c r="EO1167" t="s">
        <v>3</v>
      </c>
      <c r="EQ1167">
        <v>0</v>
      </c>
      <c r="ER1167">
        <v>384.42</v>
      </c>
      <c r="ES1167">
        <v>18.309999999999999</v>
      </c>
      <c r="ET1167">
        <v>0</v>
      </c>
      <c r="EU1167">
        <v>0</v>
      </c>
      <c r="EV1167">
        <v>366.11</v>
      </c>
      <c r="EW1167">
        <v>0.84</v>
      </c>
      <c r="EX1167">
        <v>0</v>
      </c>
      <c r="EY1167">
        <v>0</v>
      </c>
      <c r="FQ1167">
        <v>0</v>
      </c>
      <c r="FR1167">
        <f t="shared" si="714"/>
        <v>0</v>
      </c>
      <c r="FS1167">
        <v>0</v>
      </c>
      <c r="FX1167">
        <v>70</v>
      </c>
      <c r="FY1167">
        <v>10</v>
      </c>
      <c r="GA1167" t="s">
        <v>3</v>
      </c>
      <c r="GD1167">
        <v>0</v>
      </c>
      <c r="GF1167">
        <v>-576081224</v>
      </c>
      <c r="GG1167">
        <v>2</v>
      </c>
      <c r="GH1167">
        <v>1</v>
      </c>
      <c r="GI1167">
        <v>-2</v>
      </c>
      <c r="GJ1167">
        <v>0</v>
      </c>
      <c r="GK1167">
        <f>ROUND(R1167*(R12)/100,2)</f>
        <v>0</v>
      </c>
      <c r="GL1167">
        <f t="shared" si="715"/>
        <v>0</v>
      </c>
      <c r="GM1167">
        <f t="shared" si="716"/>
        <v>2709.23</v>
      </c>
      <c r="GN1167">
        <f t="shared" si="717"/>
        <v>0</v>
      </c>
      <c r="GO1167">
        <f t="shared" si="718"/>
        <v>0</v>
      </c>
      <c r="GP1167">
        <f t="shared" si="719"/>
        <v>2709.23</v>
      </c>
      <c r="GR1167">
        <v>0</v>
      </c>
      <c r="GS1167">
        <v>3</v>
      </c>
      <c r="GT1167">
        <v>0</v>
      </c>
      <c r="GU1167" t="s">
        <v>3</v>
      </c>
      <c r="GV1167">
        <f t="shared" si="720"/>
        <v>0</v>
      </c>
      <c r="GW1167">
        <v>1</v>
      </c>
      <c r="GX1167">
        <f t="shared" si="721"/>
        <v>0</v>
      </c>
      <c r="HA1167">
        <v>0</v>
      </c>
      <c r="HB1167">
        <v>0</v>
      </c>
      <c r="HC1167">
        <f t="shared" si="722"/>
        <v>0</v>
      </c>
      <c r="HE1167" t="s">
        <v>3</v>
      </c>
      <c r="HF1167" t="s">
        <v>3</v>
      </c>
      <c r="HM1167" t="s">
        <v>3</v>
      </c>
      <c r="HN1167" t="s">
        <v>3</v>
      </c>
      <c r="HO1167" t="s">
        <v>3</v>
      </c>
      <c r="HP1167" t="s">
        <v>3</v>
      </c>
      <c r="HQ1167" t="s">
        <v>3</v>
      </c>
      <c r="IK1167">
        <v>0</v>
      </c>
    </row>
    <row r="1168" spans="1:245" x14ac:dyDescent="0.2">
      <c r="A1168">
        <v>17</v>
      </c>
      <c r="B1168">
        <v>1</v>
      </c>
      <c r="C1168">
        <f>ROW(SmtRes!A386)</f>
        <v>386</v>
      </c>
      <c r="D1168">
        <f>ROW(EtalonRes!A392)</f>
        <v>392</v>
      </c>
      <c r="E1168" t="s">
        <v>379</v>
      </c>
      <c r="F1168" t="s">
        <v>369</v>
      </c>
      <c r="G1168" t="s">
        <v>370</v>
      </c>
      <c r="H1168" t="s">
        <v>21</v>
      </c>
      <c r="I1168">
        <v>6</v>
      </c>
      <c r="J1168">
        <v>0</v>
      </c>
      <c r="K1168">
        <v>6</v>
      </c>
      <c r="O1168">
        <f t="shared" si="690"/>
        <v>4613.04</v>
      </c>
      <c r="P1168">
        <f t="shared" si="691"/>
        <v>219.72</v>
      </c>
      <c r="Q1168">
        <f t="shared" si="692"/>
        <v>0</v>
      </c>
      <c r="R1168">
        <f t="shared" si="693"/>
        <v>0</v>
      </c>
      <c r="S1168">
        <f t="shared" si="694"/>
        <v>4393.32</v>
      </c>
      <c r="T1168">
        <f t="shared" si="695"/>
        <v>0</v>
      </c>
      <c r="U1168">
        <f t="shared" si="696"/>
        <v>10.08</v>
      </c>
      <c r="V1168">
        <f t="shared" si="697"/>
        <v>0</v>
      </c>
      <c r="W1168">
        <f t="shared" si="698"/>
        <v>0</v>
      </c>
      <c r="X1168">
        <f t="shared" si="699"/>
        <v>3075.32</v>
      </c>
      <c r="Y1168">
        <f t="shared" si="700"/>
        <v>439.33</v>
      </c>
      <c r="AA1168">
        <v>1423013546</v>
      </c>
      <c r="AB1168">
        <f t="shared" si="701"/>
        <v>768.84</v>
      </c>
      <c r="AC1168">
        <f>ROUND(((ES1168*2)),6)</f>
        <v>36.619999999999997</v>
      </c>
      <c r="AD1168">
        <f>ROUND(((((ET1168*2))-((EU1168*2)))+AE1168),6)</f>
        <v>0</v>
      </c>
      <c r="AE1168">
        <f>ROUND(((EU1168*2)),6)</f>
        <v>0</v>
      </c>
      <c r="AF1168">
        <f>ROUND(((EV1168*2)),6)</f>
        <v>732.22</v>
      </c>
      <c r="AG1168">
        <f t="shared" si="702"/>
        <v>0</v>
      </c>
      <c r="AH1168">
        <f>((EW1168*2))</f>
        <v>1.68</v>
      </c>
      <c r="AI1168">
        <f>((EX1168*2))</f>
        <v>0</v>
      </c>
      <c r="AJ1168">
        <f t="shared" si="703"/>
        <v>0</v>
      </c>
      <c r="AK1168">
        <v>384.42</v>
      </c>
      <c r="AL1168">
        <v>18.309999999999999</v>
      </c>
      <c r="AM1168">
        <v>0</v>
      </c>
      <c r="AN1168">
        <v>0</v>
      </c>
      <c r="AO1168">
        <v>366.11</v>
      </c>
      <c r="AP1168">
        <v>0</v>
      </c>
      <c r="AQ1168">
        <v>0.84</v>
      </c>
      <c r="AR1168">
        <v>0</v>
      </c>
      <c r="AS1168">
        <v>0</v>
      </c>
      <c r="AT1168">
        <v>70</v>
      </c>
      <c r="AU1168">
        <v>10</v>
      </c>
      <c r="AV1168">
        <v>1</v>
      </c>
      <c r="AW1168">
        <v>1</v>
      </c>
      <c r="AZ1168">
        <v>1</v>
      </c>
      <c r="BA1168">
        <v>1</v>
      </c>
      <c r="BB1168">
        <v>1</v>
      </c>
      <c r="BC1168">
        <v>1</v>
      </c>
      <c r="BD1168" t="s">
        <v>3</v>
      </c>
      <c r="BE1168" t="s">
        <v>3</v>
      </c>
      <c r="BF1168" t="s">
        <v>3</v>
      </c>
      <c r="BG1168" t="s">
        <v>3</v>
      </c>
      <c r="BH1168">
        <v>0</v>
      </c>
      <c r="BI1168">
        <v>4</v>
      </c>
      <c r="BJ1168" t="s">
        <v>371</v>
      </c>
      <c r="BM1168">
        <v>0</v>
      </c>
      <c r="BN1168">
        <v>0</v>
      </c>
      <c r="BO1168" t="s">
        <v>3</v>
      </c>
      <c r="BP1168">
        <v>0</v>
      </c>
      <c r="BQ1168">
        <v>1</v>
      </c>
      <c r="BR1168">
        <v>0</v>
      </c>
      <c r="BS1168">
        <v>1</v>
      </c>
      <c r="BT1168">
        <v>1</v>
      </c>
      <c r="BU1168">
        <v>1</v>
      </c>
      <c r="BV1168">
        <v>1</v>
      </c>
      <c r="BW1168">
        <v>1</v>
      </c>
      <c r="BX1168">
        <v>1</v>
      </c>
      <c r="BY1168" t="s">
        <v>3</v>
      </c>
      <c r="BZ1168">
        <v>70</v>
      </c>
      <c r="CA1168">
        <v>10</v>
      </c>
      <c r="CB1168" t="s">
        <v>3</v>
      </c>
      <c r="CE1168">
        <v>0</v>
      </c>
      <c r="CF1168">
        <v>0</v>
      </c>
      <c r="CG1168">
        <v>0</v>
      </c>
      <c r="CM1168">
        <v>0</v>
      </c>
      <c r="CN1168" t="s">
        <v>3</v>
      </c>
      <c r="CO1168">
        <v>0</v>
      </c>
      <c r="CP1168">
        <f t="shared" si="704"/>
        <v>4613.04</v>
      </c>
      <c r="CQ1168">
        <f t="shared" si="705"/>
        <v>36.619999999999997</v>
      </c>
      <c r="CR1168">
        <f>(((((ET1168*2))*BB1168-((EU1168*2))*BS1168)+AE1168*BS1168)*AV1168)</f>
        <v>0</v>
      </c>
      <c r="CS1168">
        <f t="shared" si="706"/>
        <v>0</v>
      </c>
      <c r="CT1168">
        <f t="shared" si="707"/>
        <v>732.22</v>
      </c>
      <c r="CU1168">
        <f t="shared" si="708"/>
        <v>0</v>
      </c>
      <c r="CV1168">
        <f t="shared" si="709"/>
        <v>1.68</v>
      </c>
      <c r="CW1168">
        <f t="shared" si="710"/>
        <v>0</v>
      </c>
      <c r="CX1168">
        <f t="shared" si="711"/>
        <v>0</v>
      </c>
      <c r="CY1168">
        <f t="shared" si="712"/>
        <v>3075.3239999999996</v>
      </c>
      <c r="CZ1168">
        <f t="shared" si="713"/>
        <v>439.33199999999999</v>
      </c>
      <c r="DC1168" t="s">
        <v>3</v>
      </c>
      <c r="DD1168" t="s">
        <v>372</v>
      </c>
      <c r="DE1168" t="s">
        <v>372</v>
      </c>
      <c r="DF1168" t="s">
        <v>372</v>
      </c>
      <c r="DG1168" t="s">
        <v>372</v>
      </c>
      <c r="DH1168" t="s">
        <v>3</v>
      </c>
      <c r="DI1168" t="s">
        <v>372</v>
      </c>
      <c r="DJ1168" t="s">
        <v>372</v>
      </c>
      <c r="DK1168" t="s">
        <v>3</v>
      </c>
      <c r="DL1168" t="s">
        <v>3</v>
      </c>
      <c r="DM1168" t="s">
        <v>3</v>
      </c>
      <c r="DN1168">
        <v>0</v>
      </c>
      <c r="DO1168">
        <v>0</v>
      </c>
      <c r="DP1168">
        <v>1</v>
      </c>
      <c r="DQ1168">
        <v>1</v>
      </c>
      <c r="DU1168">
        <v>16987630</v>
      </c>
      <c r="DV1168" t="s">
        <v>21</v>
      </c>
      <c r="DW1168" t="s">
        <v>21</v>
      </c>
      <c r="DX1168">
        <v>1</v>
      </c>
      <c r="DZ1168" t="s">
        <v>3</v>
      </c>
      <c r="EA1168" t="s">
        <v>3</v>
      </c>
      <c r="EB1168" t="s">
        <v>3</v>
      </c>
      <c r="EC1168" t="s">
        <v>3</v>
      </c>
      <c r="EE1168">
        <v>1306206291</v>
      </c>
      <c r="EF1168">
        <v>1</v>
      </c>
      <c r="EG1168" t="s">
        <v>23</v>
      </c>
      <c r="EH1168">
        <v>0</v>
      </c>
      <c r="EI1168" t="s">
        <v>3</v>
      </c>
      <c r="EJ1168">
        <v>4</v>
      </c>
      <c r="EK1168">
        <v>0</v>
      </c>
      <c r="EL1168" t="s">
        <v>24</v>
      </c>
      <c r="EM1168" t="s">
        <v>25</v>
      </c>
      <c r="EO1168" t="s">
        <v>3</v>
      </c>
      <c r="EQ1168">
        <v>0</v>
      </c>
      <c r="ER1168">
        <v>384.42</v>
      </c>
      <c r="ES1168">
        <v>18.309999999999999</v>
      </c>
      <c r="ET1168">
        <v>0</v>
      </c>
      <c r="EU1168">
        <v>0</v>
      </c>
      <c r="EV1168">
        <v>366.11</v>
      </c>
      <c r="EW1168">
        <v>0.84</v>
      </c>
      <c r="EX1168">
        <v>0</v>
      </c>
      <c r="EY1168">
        <v>0</v>
      </c>
      <c r="FQ1168">
        <v>0</v>
      </c>
      <c r="FR1168">
        <f t="shared" si="714"/>
        <v>0</v>
      </c>
      <c r="FS1168">
        <v>0</v>
      </c>
      <c r="FX1168">
        <v>70</v>
      </c>
      <c r="FY1168">
        <v>10</v>
      </c>
      <c r="GA1168" t="s">
        <v>3</v>
      </c>
      <c r="GD1168">
        <v>0</v>
      </c>
      <c r="GF1168">
        <v>-576081224</v>
      </c>
      <c r="GG1168">
        <v>2</v>
      </c>
      <c r="GH1168">
        <v>1</v>
      </c>
      <c r="GI1168">
        <v>-2</v>
      </c>
      <c r="GJ1168">
        <v>0</v>
      </c>
      <c r="GK1168">
        <f>ROUND(R1168*(R12)/100,2)</f>
        <v>0</v>
      </c>
      <c r="GL1168">
        <f t="shared" si="715"/>
        <v>0</v>
      </c>
      <c r="GM1168">
        <f t="shared" si="716"/>
        <v>8127.69</v>
      </c>
      <c r="GN1168">
        <f t="shared" si="717"/>
        <v>0</v>
      </c>
      <c r="GO1168">
        <f t="shared" si="718"/>
        <v>0</v>
      </c>
      <c r="GP1168">
        <f t="shared" si="719"/>
        <v>8127.69</v>
      </c>
      <c r="GR1168">
        <v>0</v>
      </c>
      <c r="GS1168">
        <v>3</v>
      </c>
      <c r="GT1168">
        <v>0</v>
      </c>
      <c r="GU1168" t="s">
        <v>3</v>
      </c>
      <c r="GV1168">
        <f t="shared" si="720"/>
        <v>0</v>
      </c>
      <c r="GW1168">
        <v>1</v>
      </c>
      <c r="GX1168">
        <f t="shared" si="721"/>
        <v>0</v>
      </c>
      <c r="HA1168">
        <v>0</v>
      </c>
      <c r="HB1168">
        <v>0</v>
      </c>
      <c r="HC1168">
        <f t="shared" si="722"/>
        <v>0</v>
      </c>
      <c r="HE1168" t="s">
        <v>3</v>
      </c>
      <c r="HF1168" t="s">
        <v>3</v>
      </c>
      <c r="HM1168" t="s">
        <v>3</v>
      </c>
      <c r="HN1168" t="s">
        <v>3</v>
      </c>
      <c r="HO1168" t="s">
        <v>3</v>
      </c>
      <c r="HP1168" t="s">
        <v>3</v>
      </c>
      <c r="HQ1168" t="s">
        <v>3</v>
      </c>
      <c r="IK1168">
        <v>0</v>
      </c>
    </row>
    <row r="1169" spans="1:245" x14ac:dyDescent="0.2">
      <c r="A1169">
        <v>17</v>
      </c>
      <c r="B1169">
        <v>1</v>
      </c>
      <c r="C1169">
        <f>ROW(SmtRes!A390)</f>
        <v>390</v>
      </c>
      <c r="D1169">
        <f>ROW(EtalonRes!A396)</f>
        <v>396</v>
      </c>
      <c r="E1169" t="s">
        <v>380</v>
      </c>
      <c r="F1169" t="s">
        <v>38</v>
      </c>
      <c r="G1169" t="s">
        <v>39</v>
      </c>
      <c r="H1169" t="s">
        <v>21</v>
      </c>
      <c r="I1169">
        <v>1</v>
      </c>
      <c r="J1169">
        <v>0</v>
      </c>
      <c r="K1169">
        <v>1</v>
      </c>
      <c r="O1169">
        <f t="shared" si="690"/>
        <v>8253.02</v>
      </c>
      <c r="P1169">
        <f t="shared" si="691"/>
        <v>119.21</v>
      </c>
      <c r="Q1169">
        <f t="shared" si="692"/>
        <v>0</v>
      </c>
      <c r="R1169">
        <f t="shared" si="693"/>
        <v>0</v>
      </c>
      <c r="S1169">
        <f t="shared" si="694"/>
        <v>8133.81</v>
      </c>
      <c r="T1169">
        <f t="shared" si="695"/>
        <v>0</v>
      </c>
      <c r="U1169">
        <f t="shared" si="696"/>
        <v>17.34</v>
      </c>
      <c r="V1169">
        <f t="shared" si="697"/>
        <v>0</v>
      </c>
      <c r="W1169">
        <f t="shared" si="698"/>
        <v>0</v>
      </c>
      <c r="X1169">
        <f t="shared" si="699"/>
        <v>5693.67</v>
      </c>
      <c r="Y1169">
        <f t="shared" si="700"/>
        <v>813.38</v>
      </c>
      <c r="AA1169">
        <v>1423013546</v>
      </c>
      <c r="AB1169">
        <f t="shared" si="701"/>
        <v>8253.02</v>
      </c>
      <c r="AC1169">
        <f>ROUND((ES1169),6)</f>
        <v>119.21</v>
      </c>
      <c r="AD1169">
        <f>ROUND((((ET1169)-(EU1169))+AE1169),6)</f>
        <v>0</v>
      </c>
      <c r="AE1169">
        <f>ROUND((EU1169),6)</f>
        <v>0</v>
      </c>
      <c r="AF1169">
        <f>ROUND((EV1169),6)</f>
        <v>8133.81</v>
      </c>
      <c r="AG1169">
        <f t="shared" si="702"/>
        <v>0</v>
      </c>
      <c r="AH1169">
        <f>(EW1169)</f>
        <v>17.34</v>
      </c>
      <c r="AI1169">
        <f>(EX1169)</f>
        <v>0</v>
      </c>
      <c r="AJ1169">
        <f t="shared" si="703"/>
        <v>0</v>
      </c>
      <c r="AK1169">
        <v>8253.02</v>
      </c>
      <c r="AL1169">
        <v>119.21</v>
      </c>
      <c r="AM1169">
        <v>0</v>
      </c>
      <c r="AN1169">
        <v>0</v>
      </c>
      <c r="AO1169">
        <v>8133.81</v>
      </c>
      <c r="AP1169">
        <v>0</v>
      </c>
      <c r="AQ1169">
        <v>17.34</v>
      </c>
      <c r="AR1169">
        <v>0</v>
      </c>
      <c r="AS1169">
        <v>0</v>
      </c>
      <c r="AT1169">
        <v>70</v>
      </c>
      <c r="AU1169">
        <v>10</v>
      </c>
      <c r="AV1169">
        <v>1</v>
      </c>
      <c r="AW1169">
        <v>1</v>
      </c>
      <c r="AZ1169">
        <v>1</v>
      </c>
      <c r="BA1169">
        <v>1</v>
      </c>
      <c r="BB1169">
        <v>1</v>
      </c>
      <c r="BC1169">
        <v>1</v>
      </c>
      <c r="BD1169" t="s">
        <v>3</v>
      </c>
      <c r="BE1169" t="s">
        <v>3</v>
      </c>
      <c r="BF1169" t="s">
        <v>3</v>
      </c>
      <c r="BG1169" t="s">
        <v>3</v>
      </c>
      <c r="BH1169">
        <v>0</v>
      </c>
      <c r="BI1169">
        <v>4</v>
      </c>
      <c r="BJ1169" t="s">
        <v>40</v>
      </c>
      <c r="BM1169">
        <v>0</v>
      </c>
      <c r="BN1169">
        <v>0</v>
      </c>
      <c r="BO1169" t="s">
        <v>3</v>
      </c>
      <c r="BP1169">
        <v>0</v>
      </c>
      <c r="BQ1169">
        <v>1</v>
      </c>
      <c r="BR1169">
        <v>0</v>
      </c>
      <c r="BS1169">
        <v>1</v>
      </c>
      <c r="BT1169">
        <v>1</v>
      </c>
      <c r="BU1169">
        <v>1</v>
      </c>
      <c r="BV1169">
        <v>1</v>
      </c>
      <c r="BW1169">
        <v>1</v>
      </c>
      <c r="BX1169">
        <v>1</v>
      </c>
      <c r="BY1169" t="s">
        <v>3</v>
      </c>
      <c r="BZ1169">
        <v>70</v>
      </c>
      <c r="CA1169">
        <v>10</v>
      </c>
      <c r="CB1169" t="s">
        <v>3</v>
      </c>
      <c r="CE1169">
        <v>0</v>
      </c>
      <c r="CF1169">
        <v>0</v>
      </c>
      <c r="CG1169">
        <v>0</v>
      </c>
      <c r="CM1169">
        <v>0</v>
      </c>
      <c r="CN1169" t="s">
        <v>3</v>
      </c>
      <c r="CO1169">
        <v>0</v>
      </c>
      <c r="CP1169">
        <f t="shared" si="704"/>
        <v>8253.02</v>
      </c>
      <c r="CQ1169">
        <f t="shared" si="705"/>
        <v>119.21</v>
      </c>
      <c r="CR1169">
        <f>((((ET1169)*BB1169-(EU1169)*BS1169)+AE1169*BS1169)*AV1169)</f>
        <v>0</v>
      </c>
      <c r="CS1169">
        <f t="shared" si="706"/>
        <v>0</v>
      </c>
      <c r="CT1169">
        <f t="shared" si="707"/>
        <v>8133.81</v>
      </c>
      <c r="CU1169">
        <f t="shared" si="708"/>
        <v>0</v>
      </c>
      <c r="CV1169">
        <f t="shared" si="709"/>
        <v>17.34</v>
      </c>
      <c r="CW1169">
        <f t="shared" si="710"/>
        <v>0</v>
      </c>
      <c r="CX1169">
        <f t="shared" si="711"/>
        <v>0</v>
      </c>
      <c r="CY1169">
        <f t="shared" si="712"/>
        <v>5693.6670000000004</v>
      </c>
      <c r="CZ1169">
        <f t="shared" si="713"/>
        <v>813.38100000000009</v>
      </c>
      <c r="DC1169" t="s">
        <v>3</v>
      </c>
      <c r="DD1169" t="s">
        <v>3</v>
      </c>
      <c r="DE1169" t="s">
        <v>3</v>
      </c>
      <c r="DF1169" t="s">
        <v>3</v>
      </c>
      <c r="DG1169" t="s">
        <v>3</v>
      </c>
      <c r="DH1169" t="s">
        <v>3</v>
      </c>
      <c r="DI1169" t="s">
        <v>3</v>
      </c>
      <c r="DJ1169" t="s">
        <v>3</v>
      </c>
      <c r="DK1169" t="s">
        <v>3</v>
      </c>
      <c r="DL1169" t="s">
        <v>3</v>
      </c>
      <c r="DM1169" t="s">
        <v>3</v>
      </c>
      <c r="DN1169">
        <v>0</v>
      </c>
      <c r="DO1169">
        <v>0</v>
      </c>
      <c r="DP1169">
        <v>1</v>
      </c>
      <c r="DQ1169">
        <v>1</v>
      </c>
      <c r="DU1169">
        <v>16987630</v>
      </c>
      <c r="DV1169" t="s">
        <v>21</v>
      </c>
      <c r="DW1169" t="s">
        <v>21</v>
      </c>
      <c r="DX1169">
        <v>1</v>
      </c>
      <c r="DZ1169" t="s">
        <v>3</v>
      </c>
      <c r="EA1169" t="s">
        <v>3</v>
      </c>
      <c r="EB1169" t="s">
        <v>3</v>
      </c>
      <c r="EC1169" t="s">
        <v>3</v>
      </c>
      <c r="EE1169">
        <v>1306206291</v>
      </c>
      <c r="EF1169">
        <v>1</v>
      </c>
      <c r="EG1169" t="s">
        <v>23</v>
      </c>
      <c r="EH1169">
        <v>0</v>
      </c>
      <c r="EI1169" t="s">
        <v>3</v>
      </c>
      <c r="EJ1169">
        <v>4</v>
      </c>
      <c r="EK1169">
        <v>0</v>
      </c>
      <c r="EL1169" t="s">
        <v>24</v>
      </c>
      <c r="EM1169" t="s">
        <v>25</v>
      </c>
      <c r="EO1169" t="s">
        <v>3</v>
      </c>
      <c r="EQ1169">
        <v>0</v>
      </c>
      <c r="ER1169">
        <v>8253.02</v>
      </c>
      <c r="ES1169">
        <v>119.21</v>
      </c>
      <c r="ET1169">
        <v>0</v>
      </c>
      <c r="EU1169">
        <v>0</v>
      </c>
      <c r="EV1169">
        <v>8133.81</v>
      </c>
      <c r="EW1169">
        <v>17.34</v>
      </c>
      <c r="EX1169">
        <v>0</v>
      </c>
      <c r="EY1169">
        <v>0</v>
      </c>
      <c r="FQ1169">
        <v>0</v>
      </c>
      <c r="FR1169">
        <f t="shared" si="714"/>
        <v>0</v>
      </c>
      <c r="FS1169">
        <v>0</v>
      </c>
      <c r="FX1169">
        <v>70</v>
      </c>
      <c r="FY1169">
        <v>10</v>
      </c>
      <c r="GA1169" t="s">
        <v>3</v>
      </c>
      <c r="GD1169">
        <v>0</v>
      </c>
      <c r="GF1169">
        <v>-1486714787</v>
      </c>
      <c r="GG1169">
        <v>2</v>
      </c>
      <c r="GH1169">
        <v>1</v>
      </c>
      <c r="GI1169">
        <v>-2</v>
      </c>
      <c r="GJ1169">
        <v>0</v>
      </c>
      <c r="GK1169">
        <f>ROUND(R1169*(R12)/100,2)</f>
        <v>0</v>
      </c>
      <c r="GL1169">
        <f t="shared" si="715"/>
        <v>0</v>
      </c>
      <c r="GM1169">
        <f t="shared" si="716"/>
        <v>14760.07</v>
      </c>
      <c r="GN1169">
        <f t="shared" si="717"/>
        <v>0</v>
      </c>
      <c r="GO1169">
        <f t="shared" si="718"/>
        <v>0</v>
      </c>
      <c r="GP1169">
        <f t="shared" si="719"/>
        <v>14760.07</v>
      </c>
      <c r="GR1169">
        <v>0</v>
      </c>
      <c r="GS1169">
        <v>3</v>
      </c>
      <c r="GT1169">
        <v>0</v>
      </c>
      <c r="GU1169" t="s">
        <v>3</v>
      </c>
      <c r="GV1169">
        <f t="shared" si="720"/>
        <v>0</v>
      </c>
      <c r="GW1169">
        <v>1</v>
      </c>
      <c r="GX1169">
        <f t="shared" si="721"/>
        <v>0</v>
      </c>
      <c r="HA1169">
        <v>0</v>
      </c>
      <c r="HB1169">
        <v>0</v>
      </c>
      <c r="HC1169">
        <f t="shared" si="722"/>
        <v>0</v>
      </c>
      <c r="HE1169" t="s">
        <v>3</v>
      </c>
      <c r="HF1169" t="s">
        <v>3</v>
      </c>
      <c r="HM1169" t="s">
        <v>3</v>
      </c>
      <c r="HN1169" t="s">
        <v>3</v>
      </c>
      <c r="HO1169" t="s">
        <v>3</v>
      </c>
      <c r="HP1169" t="s">
        <v>3</v>
      </c>
      <c r="HQ1169" t="s">
        <v>3</v>
      </c>
      <c r="IK1169">
        <v>0</v>
      </c>
    </row>
    <row r="1170" spans="1:245" x14ac:dyDescent="0.2">
      <c r="A1170">
        <v>17</v>
      </c>
      <c r="B1170">
        <v>1</v>
      </c>
      <c r="C1170">
        <f>ROW(SmtRes!A394)</f>
        <v>394</v>
      </c>
      <c r="D1170">
        <f>ROW(EtalonRes!A400)</f>
        <v>400</v>
      </c>
      <c r="E1170" t="s">
        <v>381</v>
      </c>
      <c r="F1170" t="s">
        <v>369</v>
      </c>
      <c r="G1170" t="s">
        <v>370</v>
      </c>
      <c r="H1170" t="s">
        <v>21</v>
      </c>
      <c r="I1170">
        <v>6</v>
      </c>
      <c r="J1170">
        <v>0</v>
      </c>
      <c r="K1170">
        <v>6</v>
      </c>
      <c r="O1170">
        <f t="shared" si="690"/>
        <v>4613.04</v>
      </c>
      <c r="P1170">
        <f t="shared" si="691"/>
        <v>219.72</v>
      </c>
      <c r="Q1170">
        <f t="shared" si="692"/>
        <v>0</v>
      </c>
      <c r="R1170">
        <f t="shared" si="693"/>
        <v>0</v>
      </c>
      <c r="S1170">
        <f t="shared" si="694"/>
        <v>4393.32</v>
      </c>
      <c r="T1170">
        <f t="shared" si="695"/>
        <v>0</v>
      </c>
      <c r="U1170">
        <f t="shared" si="696"/>
        <v>10.08</v>
      </c>
      <c r="V1170">
        <f t="shared" si="697"/>
        <v>0</v>
      </c>
      <c r="W1170">
        <f t="shared" si="698"/>
        <v>0</v>
      </c>
      <c r="X1170">
        <f t="shared" si="699"/>
        <v>3075.32</v>
      </c>
      <c r="Y1170">
        <f t="shared" si="700"/>
        <v>439.33</v>
      </c>
      <c r="AA1170">
        <v>1423013546</v>
      </c>
      <c r="AB1170">
        <f t="shared" si="701"/>
        <v>768.84</v>
      </c>
      <c r="AC1170">
        <f>ROUND(((ES1170*2)),6)</f>
        <v>36.619999999999997</v>
      </c>
      <c r="AD1170">
        <f>ROUND(((((ET1170*2))-((EU1170*2)))+AE1170),6)</f>
        <v>0</v>
      </c>
      <c r="AE1170">
        <f t="shared" ref="AE1170:AF1173" si="723">ROUND(((EU1170*2)),6)</f>
        <v>0</v>
      </c>
      <c r="AF1170">
        <f t="shared" si="723"/>
        <v>732.22</v>
      </c>
      <c r="AG1170">
        <f t="shared" si="702"/>
        <v>0</v>
      </c>
      <c r="AH1170">
        <f t="shared" ref="AH1170:AI1173" si="724">((EW1170*2))</f>
        <v>1.68</v>
      </c>
      <c r="AI1170">
        <f t="shared" si="724"/>
        <v>0</v>
      </c>
      <c r="AJ1170">
        <f t="shared" si="703"/>
        <v>0</v>
      </c>
      <c r="AK1170">
        <v>384.42</v>
      </c>
      <c r="AL1170">
        <v>18.309999999999999</v>
      </c>
      <c r="AM1170">
        <v>0</v>
      </c>
      <c r="AN1170">
        <v>0</v>
      </c>
      <c r="AO1170">
        <v>366.11</v>
      </c>
      <c r="AP1170">
        <v>0</v>
      </c>
      <c r="AQ1170">
        <v>0.84</v>
      </c>
      <c r="AR1170">
        <v>0</v>
      </c>
      <c r="AS1170">
        <v>0</v>
      </c>
      <c r="AT1170">
        <v>70</v>
      </c>
      <c r="AU1170">
        <v>10</v>
      </c>
      <c r="AV1170">
        <v>1</v>
      </c>
      <c r="AW1170">
        <v>1</v>
      </c>
      <c r="AZ1170">
        <v>1</v>
      </c>
      <c r="BA1170">
        <v>1</v>
      </c>
      <c r="BB1170">
        <v>1</v>
      </c>
      <c r="BC1170">
        <v>1</v>
      </c>
      <c r="BD1170" t="s">
        <v>3</v>
      </c>
      <c r="BE1170" t="s">
        <v>3</v>
      </c>
      <c r="BF1170" t="s">
        <v>3</v>
      </c>
      <c r="BG1170" t="s">
        <v>3</v>
      </c>
      <c r="BH1170">
        <v>0</v>
      </c>
      <c r="BI1170">
        <v>4</v>
      </c>
      <c r="BJ1170" t="s">
        <v>371</v>
      </c>
      <c r="BM1170">
        <v>0</v>
      </c>
      <c r="BN1170">
        <v>0</v>
      </c>
      <c r="BO1170" t="s">
        <v>3</v>
      </c>
      <c r="BP1170">
        <v>0</v>
      </c>
      <c r="BQ1170">
        <v>1</v>
      </c>
      <c r="BR1170">
        <v>0</v>
      </c>
      <c r="BS1170">
        <v>1</v>
      </c>
      <c r="BT1170">
        <v>1</v>
      </c>
      <c r="BU1170">
        <v>1</v>
      </c>
      <c r="BV1170">
        <v>1</v>
      </c>
      <c r="BW1170">
        <v>1</v>
      </c>
      <c r="BX1170">
        <v>1</v>
      </c>
      <c r="BY1170" t="s">
        <v>3</v>
      </c>
      <c r="BZ1170">
        <v>70</v>
      </c>
      <c r="CA1170">
        <v>10</v>
      </c>
      <c r="CB1170" t="s">
        <v>3</v>
      </c>
      <c r="CE1170">
        <v>0</v>
      </c>
      <c r="CF1170">
        <v>0</v>
      </c>
      <c r="CG1170">
        <v>0</v>
      </c>
      <c r="CM1170">
        <v>0</v>
      </c>
      <c r="CN1170" t="s">
        <v>3</v>
      </c>
      <c r="CO1170">
        <v>0</v>
      </c>
      <c r="CP1170">
        <f t="shared" si="704"/>
        <v>4613.04</v>
      </c>
      <c r="CQ1170">
        <f t="shared" si="705"/>
        <v>36.619999999999997</v>
      </c>
      <c r="CR1170">
        <f>(((((ET1170*2))*BB1170-((EU1170*2))*BS1170)+AE1170*BS1170)*AV1170)</f>
        <v>0</v>
      </c>
      <c r="CS1170">
        <f t="shared" si="706"/>
        <v>0</v>
      </c>
      <c r="CT1170">
        <f t="shared" si="707"/>
        <v>732.22</v>
      </c>
      <c r="CU1170">
        <f t="shared" si="708"/>
        <v>0</v>
      </c>
      <c r="CV1170">
        <f t="shared" si="709"/>
        <v>1.68</v>
      </c>
      <c r="CW1170">
        <f t="shared" si="710"/>
        <v>0</v>
      </c>
      <c r="CX1170">
        <f t="shared" si="711"/>
        <v>0</v>
      </c>
      <c r="CY1170">
        <f t="shared" si="712"/>
        <v>3075.3239999999996</v>
      </c>
      <c r="CZ1170">
        <f t="shared" si="713"/>
        <v>439.33199999999999</v>
      </c>
      <c r="DC1170" t="s">
        <v>3</v>
      </c>
      <c r="DD1170" t="s">
        <v>372</v>
      </c>
      <c r="DE1170" t="s">
        <v>372</v>
      </c>
      <c r="DF1170" t="s">
        <v>372</v>
      </c>
      <c r="DG1170" t="s">
        <v>372</v>
      </c>
      <c r="DH1170" t="s">
        <v>3</v>
      </c>
      <c r="DI1170" t="s">
        <v>372</v>
      </c>
      <c r="DJ1170" t="s">
        <v>372</v>
      </c>
      <c r="DK1170" t="s">
        <v>3</v>
      </c>
      <c r="DL1170" t="s">
        <v>3</v>
      </c>
      <c r="DM1170" t="s">
        <v>3</v>
      </c>
      <c r="DN1170">
        <v>0</v>
      </c>
      <c r="DO1170">
        <v>0</v>
      </c>
      <c r="DP1170">
        <v>1</v>
      </c>
      <c r="DQ1170">
        <v>1</v>
      </c>
      <c r="DU1170">
        <v>16987630</v>
      </c>
      <c r="DV1170" t="s">
        <v>21</v>
      </c>
      <c r="DW1170" t="s">
        <v>21</v>
      </c>
      <c r="DX1170">
        <v>1</v>
      </c>
      <c r="DZ1170" t="s">
        <v>3</v>
      </c>
      <c r="EA1170" t="s">
        <v>3</v>
      </c>
      <c r="EB1170" t="s">
        <v>3</v>
      </c>
      <c r="EC1170" t="s">
        <v>3</v>
      </c>
      <c r="EE1170">
        <v>1306206291</v>
      </c>
      <c r="EF1170">
        <v>1</v>
      </c>
      <c r="EG1170" t="s">
        <v>23</v>
      </c>
      <c r="EH1170">
        <v>0</v>
      </c>
      <c r="EI1170" t="s">
        <v>3</v>
      </c>
      <c r="EJ1170">
        <v>4</v>
      </c>
      <c r="EK1170">
        <v>0</v>
      </c>
      <c r="EL1170" t="s">
        <v>24</v>
      </c>
      <c r="EM1170" t="s">
        <v>25</v>
      </c>
      <c r="EO1170" t="s">
        <v>3</v>
      </c>
      <c r="EQ1170">
        <v>0</v>
      </c>
      <c r="ER1170">
        <v>384.42</v>
      </c>
      <c r="ES1170">
        <v>18.309999999999999</v>
      </c>
      <c r="ET1170">
        <v>0</v>
      </c>
      <c r="EU1170">
        <v>0</v>
      </c>
      <c r="EV1170">
        <v>366.11</v>
      </c>
      <c r="EW1170">
        <v>0.84</v>
      </c>
      <c r="EX1170">
        <v>0</v>
      </c>
      <c r="EY1170">
        <v>0</v>
      </c>
      <c r="FQ1170">
        <v>0</v>
      </c>
      <c r="FR1170">
        <f t="shared" si="714"/>
        <v>0</v>
      </c>
      <c r="FS1170">
        <v>0</v>
      </c>
      <c r="FX1170">
        <v>70</v>
      </c>
      <c r="FY1170">
        <v>10</v>
      </c>
      <c r="GA1170" t="s">
        <v>3</v>
      </c>
      <c r="GD1170">
        <v>0</v>
      </c>
      <c r="GF1170">
        <v>-576081224</v>
      </c>
      <c r="GG1170">
        <v>2</v>
      </c>
      <c r="GH1170">
        <v>1</v>
      </c>
      <c r="GI1170">
        <v>-2</v>
      </c>
      <c r="GJ1170">
        <v>0</v>
      </c>
      <c r="GK1170">
        <f>ROUND(R1170*(R12)/100,2)</f>
        <v>0</v>
      </c>
      <c r="GL1170">
        <f t="shared" si="715"/>
        <v>0</v>
      </c>
      <c r="GM1170">
        <f t="shared" si="716"/>
        <v>8127.69</v>
      </c>
      <c r="GN1170">
        <f t="shared" si="717"/>
        <v>0</v>
      </c>
      <c r="GO1170">
        <f t="shared" si="718"/>
        <v>0</v>
      </c>
      <c r="GP1170">
        <f t="shared" si="719"/>
        <v>8127.69</v>
      </c>
      <c r="GR1170">
        <v>0</v>
      </c>
      <c r="GS1170">
        <v>3</v>
      </c>
      <c r="GT1170">
        <v>0</v>
      </c>
      <c r="GU1170" t="s">
        <v>3</v>
      </c>
      <c r="GV1170">
        <f t="shared" si="720"/>
        <v>0</v>
      </c>
      <c r="GW1170">
        <v>1</v>
      </c>
      <c r="GX1170">
        <f t="shared" si="721"/>
        <v>0</v>
      </c>
      <c r="HA1170">
        <v>0</v>
      </c>
      <c r="HB1170">
        <v>0</v>
      </c>
      <c r="HC1170">
        <f t="shared" si="722"/>
        <v>0</v>
      </c>
      <c r="HE1170" t="s">
        <v>3</v>
      </c>
      <c r="HF1170" t="s">
        <v>3</v>
      </c>
      <c r="HM1170" t="s">
        <v>3</v>
      </c>
      <c r="HN1170" t="s">
        <v>3</v>
      </c>
      <c r="HO1170" t="s">
        <v>3</v>
      </c>
      <c r="HP1170" t="s">
        <v>3</v>
      </c>
      <c r="HQ1170" t="s">
        <v>3</v>
      </c>
      <c r="IK1170">
        <v>0</v>
      </c>
    </row>
    <row r="1171" spans="1:245" x14ac:dyDescent="0.2">
      <c r="A1171">
        <v>17</v>
      </c>
      <c r="B1171">
        <v>1</v>
      </c>
      <c r="C1171">
        <f>ROW(SmtRes!A398)</f>
        <v>398</v>
      </c>
      <c r="D1171">
        <f>ROW(EtalonRes!A404)</f>
        <v>404</v>
      </c>
      <c r="E1171" t="s">
        <v>382</v>
      </c>
      <c r="F1171" t="s">
        <v>369</v>
      </c>
      <c r="G1171" t="s">
        <v>370</v>
      </c>
      <c r="H1171" t="s">
        <v>21</v>
      </c>
      <c r="I1171">
        <v>8</v>
      </c>
      <c r="J1171">
        <v>0</v>
      </c>
      <c r="K1171">
        <v>8</v>
      </c>
      <c r="O1171">
        <f t="shared" si="690"/>
        <v>6150.72</v>
      </c>
      <c r="P1171">
        <f t="shared" si="691"/>
        <v>292.95999999999998</v>
      </c>
      <c r="Q1171">
        <f t="shared" si="692"/>
        <v>0</v>
      </c>
      <c r="R1171">
        <f t="shared" si="693"/>
        <v>0</v>
      </c>
      <c r="S1171">
        <f t="shared" si="694"/>
        <v>5857.76</v>
      </c>
      <c r="T1171">
        <f t="shared" si="695"/>
        <v>0</v>
      </c>
      <c r="U1171">
        <f t="shared" si="696"/>
        <v>13.44</v>
      </c>
      <c r="V1171">
        <f t="shared" si="697"/>
        <v>0</v>
      </c>
      <c r="W1171">
        <f t="shared" si="698"/>
        <v>0</v>
      </c>
      <c r="X1171">
        <f t="shared" si="699"/>
        <v>4100.43</v>
      </c>
      <c r="Y1171">
        <f t="shared" si="700"/>
        <v>585.78</v>
      </c>
      <c r="AA1171">
        <v>1423013546</v>
      </c>
      <c r="AB1171">
        <f t="shared" si="701"/>
        <v>768.84</v>
      </c>
      <c r="AC1171">
        <f>ROUND(((ES1171*2)),6)</f>
        <v>36.619999999999997</v>
      </c>
      <c r="AD1171">
        <f>ROUND(((((ET1171*2))-((EU1171*2)))+AE1171),6)</f>
        <v>0</v>
      </c>
      <c r="AE1171">
        <f t="shared" si="723"/>
        <v>0</v>
      </c>
      <c r="AF1171">
        <f t="shared" si="723"/>
        <v>732.22</v>
      </c>
      <c r="AG1171">
        <f t="shared" si="702"/>
        <v>0</v>
      </c>
      <c r="AH1171">
        <f t="shared" si="724"/>
        <v>1.68</v>
      </c>
      <c r="AI1171">
        <f t="shared" si="724"/>
        <v>0</v>
      </c>
      <c r="AJ1171">
        <f t="shared" si="703"/>
        <v>0</v>
      </c>
      <c r="AK1171">
        <v>384.42</v>
      </c>
      <c r="AL1171">
        <v>18.309999999999999</v>
      </c>
      <c r="AM1171">
        <v>0</v>
      </c>
      <c r="AN1171">
        <v>0</v>
      </c>
      <c r="AO1171">
        <v>366.11</v>
      </c>
      <c r="AP1171">
        <v>0</v>
      </c>
      <c r="AQ1171">
        <v>0.84</v>
      </c>
      <c r="AR1171">
        <v>0</v>
      </c>
      <c r="AS1171">
        <v>0</v>
      </c>
      <c r="AT1171">
        <v>70</v>
      </c>
      <c r="AU1171">
        <v>10</v>
      </c>
      <c r="AV1171">
        <v>1</v>
      </c>
      <c r="AW1171">
        <v>1</v>
      </c>
      <c r="AZ1171">
        <v>1</v>
      </c>
      <c r="BA1171">
        <v>1</v>
      </c>
      <c r="BB1171">
        <v>1</v>
      </c>
      <c r="BC1171">
        <v>1</v>
      </c>
      <c r="BD1171" t="s">
        <v>3</v>
      </c>
      <c r="BE1171" t="s">
        <v>3</v>
      </c>
      <c r="BF1171" t="s">
        <v>3</v>
      </c>
      <c r="BG1171" t="s">
        <v>3</v>
      </c>
      <c r="BH1171">
        <v>0</v>
      </c>
      <c r="BI1171">
        <v>4</v>
      </c>
      <c r="BJ1171" t="s">
        <v>371</v>
      </c>
      <c r="BM1171">
        <v>0</v>
      </c>
      <c r="BN1171">
        <v>0</v>
      </c>
      <c r="BO1171" t="s">
        <v>3</v>
      </c>
      <c r="BP1171">
        <v>0</v>
      </c>
      <c r="BQ1171">
        <v>1</v>
      </c>
      <c r="BR1171">
        <v>0</v>
      </c>
      <c r="BS1171">
        <v>1</v>
      </c>
      <c r="BT1171">
        <v>1</v>
      </c>
      <c r="BU1171">
        <v>1</v>
      </c>
      <c r="BV1171">
        <v>1</v>
      </c>
      <c r="BW1171">
        <v>1</v>
      </c>
      <c r="BX1171">
        <v>1</v>
      </c>
      <c r="BY1171" t="s">
        <v>3</v>
      </c>
      <c r="BZ1171">
        <v>70</v>
      </c>
      <c r="CA1171">
        <v>10</v>
      </c>
      <c r="CB1171" t="s">
        <v>3</v>
      </c>
      <c r="CE1171">
        <v>0</v>
      </c>
      <c r="CF1171">
        <v>0</v>
      </c>
      <c r="CG1171">
        <v>0</v>
      </c>
      <c r="CM1171">
        <v>0</v>
      </c>
      <c r="CN1171" t="s">
        <v>3</v>
      </c>
      <c r="CO1171">
        <v>0</v>
      </c>
      <c r="CP1171">
        <f t="shared" si="704"/>
        <v>6150.72</v>
      </c>
      <c r="CQ1171">
        <f t="shared" si="705"/>
        <v>36.619999999999997</v>
      </c>
      <c r="CR1171">
        <f>(((((ET1171*2))*BB1171-((EU1171*2))*BS1171)+AE1171*BS1171)*AV1171)</f>
        <v>0</v>
      </c>
      <c r="CS1171">
        <f t="shared" si="706"/>
        <v>0</v>
      </c>
      <c r="CT1171">
        <f t="shared" si="707"/>
        <v>732.22</v>
      </c>
      <c r="CU1171">
        <f t="shared" si="708"/>
        <v>0</v>
      </c>
      <c r="CV1171">
        <f t="shared" si="709"/>
        <v>1.68</v>
      </c>
      <c r="CW1171">
        <f t="shared" si="710"/>
        <v>0</v>
      </c>
      <c r="CX1171">
        <f t="shared" si="711"/>
        <v>0</v>
      </c>
      <c r="CY1171">
        <f t="shared" si="712"/>
        <v>4100.4319999999998</v>
      </c>
      <c r="CZ1171">
        <f t="shared" si="713"/>
        <v>585.77600000000007</v>
      </c>
      <c r="DC1171" t="s">
        <v>3</v>
      </c>
      <c r="DD1171" t="s">
        <v>372</v>
      </c>
      <c r="DE1171" t="s">
        <v>372</v>
      </c>
      <c r="DF1171" t="s">
        <v>372</v>
      </c>
      <c r="DG1171" t="s">
        <v>372</v>
      </c>
      <c r="DH1171" t="s">
        <v>3</v>
      </c>
      <c r="DI1171" t="s">
        <v>372</v>
      </c>
      <c r="DJ1171" t="s">
        <v>372</v>
      </c>
      <c r="DK1171" t="s">
        <v>3</v>
      </c>
      <c r="DL1171" t="s">
        <v>3</v>
      </c>
      <c r="DM1171" t="s">
        <v>3</v>
      </c>
      <c r="DN1171">
        <v>0</v>
      </c>
      <c r="DO1171">
        <v>0</v>
      </c>
      <c r="DP1171">
        <v>1</v>
      </c>
      <c r="DQ1171">
        <v>1</v>
      </c>
      <c r="DU1171">
        <v>16987630</v>
      </c>
      <c r="DV1171" t="s">
        <v>21</v>
      </c>
      <c r="DW1171" t="s">
        <v>21</v>
      </c>
      <c r="DX1171">
        <v>1</v>
      </c>
      <c r="DZ1171" t="s">
        <v>3</v>
      </c>
      <c r="EA1171" t="s">
        <v>3</v>
      </c>
      <c r="EB1171" t="s">
        <v>3</v>
      </c>
      <c r="EC1171" t="s">
        <v>3</v>
      </c>
      <c r="EE1171">
        <v>1306206291</v>
      </c>
      <c r="EF1171">
        <v>1</v>
      </c>
      <c r="EG1171" t="s">
        <v>23</v>
      </c>
      <c r="EH1171">
        <v>0</v>
      </c>
      <c r="EI1171" t="s">
        <v>3</v>
      </c>
      <c r="EJ1171">
        <v>4</v>
      </c>
      <c r="EK1171">
        <v>0</v>
      </c>
      <c r="EL1171" t="s">
        <v>24</v>
      </c>
      <c r="EM1171" t="s">
        <v>25</v>
      </c>
      <c r="EO1171" t="s">
        <v>3</v>
      </c>
      <c r="EQ1171">
        <v>0</v>
      </c>
      <c r="ER1171">
        <v>384.42</v>
      </c>
      <c r="ES1171">
        <v>18.309999999999999</v>
      </c>
      <c r="ET1171">
        <v>0</v>
      </c>
      <c r="EU1171">
        <v>0</v>
      </c>
      <c r="EV1171">
        <v>366.11</v>
      </c>
      <c r="EW1171">
        <v>0.84</v>
      </c>
      <c r="EX1171">
        <v>0</v>
      </c>
      <c r="EY1171">
        <v>0</v>
      </c>
      <c r="FQ1171">
        <v>0</v>
      </c>
      <c r="FR1171">
        <f t="shared" si="714"/>
        <v>0</v>
      </c>
      <c r="FS1171">
        <v>0</v>
      </c>
      <c r="FX1171">
        <v>70</v>
      </c>
      <c r="FY1171">
        <v>10</v>
      </c>
      <c r="GA1171" t="s">
        <v>3</v>
      </c>
      <c r="GD1171">
        <v>0</v>
      </c>
      <c r="GF1171">
        <v>-576081224</v>
      </c>
      <c r="GG1171">
        <v>2</v>
      </c>
      <c r="GH1171">
        <v>1</v>
      </c>
      <c r="GI1171">
        <v>-2</v>
      </c>
      <c r="GJ1171">
        <v>0</v>
      </c>
      <c r="GK1171">
        <f>ROUND(R1171*(R12)/100,2)</f>
        <v>0</v>
      </c>
      <c r="GL1171">
        <f t="shared" si="715"/>
        <v>0</v>
      </c>
      <c r="GM1171">
        <f t="shared" si="716"/>
        <v>10836.93</v>
      </c>
      <c r="GN1171">
        <f t="shared" si="717"/>
        <v>0</v>
      </c>
      <c r="GO1171">
        <f t="shared" si="718"/>
        <v>0</v>
      </c>
      <c r="GP1171">
        <f t="shared" si="719"/>
        <v>10836.93</v>
      </c>
      <c r="GR1171">
        <v>0</v>
      </c>
      <c r="GS1171">
        <v>3</v>
      </c>
      <c r="GT1171">
        <v>0</v>
      </c>
      <c r="GU1171" t="s">
        <v>3</v>
      </c>
      <c r="GV1171">
        <f t="shared" si="720"/>
        <v>0</v>
      </c>
      <c r="GW1171">
        <v>1</v>
      </c>
      <c r="GX1171">
        <f t="shared" si="721"/>
        <v>0</v>
      </c>
      <c r="HA1171">
        <v>0</v>
      </c>
      <c r="HB1171">
        <v>0</v>
      </c>
      <c r="HC1171">
        <f t="shared" si="722"/>
        <v>0</v>
      </c>
      <c r="HE1171" t="s">
        <v>3</v>
      </c>
      <c r="HF1171" t="s">
        <v>3</v>
      </c>
      <c r="HM1171" t="s">
        <v>3</v>
      </c>
      <c r="HN1171" t="s">
        <v>3</v>
      </c>
      <c r="HO1171" t="s">
        <v>3</v>
      </c>
      <c r="HP1171" t="s">
        <v>3</v>
      </c>
      <c r="HQ1171" t="s">
        <v>3</v>
      </c>
      <c r="IK1171">
        <v>0</v>
      </c>
    </row>
    <row r="1172" spans="1:245" x14ac:dyDescent="0.2">
      <c r="A1172">
        <v>17</v>
      </c>
      <c r="B1172">
        <v>1</v>
      </c>
      <c r="C1172">
        <f>ROW(SmtRes!A402)</f>
        <v>402</v>
      </c>
      <c r="D1172">
        <f>ROW(EtalonRes!A408)</f>
        <v>408</v>
      </c>
      <c r="E1172" t="s">
        <v>383</v>
      </c>
      <c r="F1172" t="s">
        <v>369</v>
      </c>
      <c r="G1172" t="s">
        <v>370</v>
      </c>
      <c r="H1172" t="s">
        <v>21</v>
      </c>
      <c r="I1172">
        <v>2</v>
      </c>
      <c r="J1172">
        <v>0</v>
      </c>
      <c r="K1172">
        <v>2</v>
      </c>
      <c r="O1172">
        <f t="shared" si="690"/>
        <v>1537.68</v>
      </c>
      <c r="P1172">
        <f t="shared" si="691"/>
        <v>73.239999999999995</v>
      </c>
      <c r="Q1172">
        <f t="shared" si="692"/>
        <v>0</v>
      </c>
      <c r="R1172">
        <f t="shared" si="693"/>
        <v>0</v>
      </c>
      <c r="S1172">
        <f t="shared" si="694"/>
        <v>1464.44</v>
      </c>
      <c r="T1172">
        <f t="shared" si="695"/>
        <v>0</v>
      </c>
      <c r="U1172">
        <f t="shared" si="696"/>
        <v>3.36</v>
      </c>
      <c r="V1172">
        <f t="shared" si="697"/>
        <v>0</v>
      </c>
      <c r="W1172">
        <f t="shared" si="698"/>
        <v>0</v>
      </c>
      <c r="X1172">
        <f t="shared" si="699"/>
        <v>1025.1099999999999</v>
      </c>
      <c r="Y1172">
        <f t="shared" si="700"/>
        <v>146.44</v>
      </c>
      <c r="AA1172">
        <v>1423013546</v>
      </c>
      <c r="AB1172">
        <f t="shared" si="701"/>
        <v>768.84</v>
      </c>
      <c r="AC1172">
        <f>ROUND(((ES1172*2)),6)</f>
        <v>36.619999999999997</v>
      </c>
      <c r="AD1172">
        <f>ROUND(((((ET1172*2))-((EU1172*2)))+AE1172),6)</f>
        <v>0</v>
      </c>
      <c r="AE1172">
        <f t="shared" si="723"/>
        <v>0</v>
      </c>
      <c r="AF1172">
        <f t="shared" si="723"/>
        <v>732.22</v>
      </c>
      <c r="AG1172">
        <f t="shared" si="702"/>
        <v>0</v>
      </c>
      <c r="AH1172">
        <f t="shared" si="724"/>
        <v>1.68</v>
      </c>
      <c r="AI1172">
        <f t="shared" si="724"/>
        <v>0</v>
      </c>
      <c r="AJ1172">
        <f t="shared" si="703"/>
        <v>0</v>
      </c>
      <c r="AK1172">
        <v>384.42</v>
      </c>
      <c r="AL1172">
        <v>18.309999999999999</v>
      </c>
      <c r="AM1172">
        <v>0</v>
      </c>
      <c r="AN1172">
        <v>0</v>
      </c>
      <c r="AO1172">
        <v>366.11</v>
      </c>
      <c r="AP1172">
        <v>0</v>
      </c>
      <c r="AQ1172">
        <v>0.84</v>
      </c>
      <c r="AR1172">
        <v>0</v>
      </c>
      <c r="AS1172">
        <v>0</v>
      </c>
      <c r="AT1172">
        <v>70</v>
      </c>
      <c r="AU1172">
        <v>10</v>
      </c>
      <c r="AV1172">
        <v>1</v>
      </c>
      <c r="AW1172">
        <v>1</v>
      </c>
      <c r="AZ1172">
        <v>1</v>
      </c>
      <c r="BA1172">
        <v>1</v>
      </c>
      <c r="BB1172">
        <v>1</v>
      </c>
      <c r="BC1172">
        <v>1</v>
      </c>
      <c r="BD1172" t="s">
        <v>3</v>
      </c>
      <c r="BE1172" t="s">
        <v>3</v>
      </c>
      <c r="BF1172" t="s">
        <v>3</v>
      </c>
      <c r="BG1172" t="s">
        <v>3</v>
      </c>
      <c r="BH1172">
        <v>0</v>
      </c>
      <c r="BI1172">
        <v>4</v>
      </c>
      <c r="BJ1172" t="s">
        <v>371</v>
      </c>
      <c r="BM1172">
        <v>0</v>
      </c>
      <c r="BN1172">
        <v>0</v>
      </c>
      <c r="BO1172" t="s">
        <v>3</v>
      </c>
      <c r="BP1172">
        <v>0</v>
      </c>
      <c r="BQ1172">
        <v>1</v>
      </c>
      <c r="BR1172">
        <v>0</v>
      </c>
      <c r="BS1172">
        <v>1</v>
      </c>
      <c r="BT1172">
        <v>1</v>
      </c>
      <c r="BU1172">
        <v>1</v>
      </c>
      <c r="BV1172">
        <v>1</v>
      </c>
      <c r="BW1172">
        <v>1</v>
      </c>
      <c r="BX1172">
        <v>1</v>
      </c>
      <c r="BY1172" t="s">
        <v>3</v>
      </c>
      <c r="BZ1172">
        <v>70</v>
      </c>
      <c r="CA1172">
        <v>10</v>
      </c>
      <c r="CB1172" t="s">
        <v>3</v>
      </c>
      <c r="CE1172">
        <v>0</v>
      </c>
      <c r="CF1172">
        <v>0</v>
      </c>
      <c r="CG1172">
        <v>0</v>
      </c>
      <c r="CM1172">
        <v>0</v>
      </c>
      <c r="CN1172" t="s">
        <v>3</v>
      </c>
      <c r="CO1172">
        <v>0</v>
      </c>
      <c r="CP1172">
        <f t="shared" si="704"/>
        <v>1537.68</v>
      </c>
      <c r="CQ1172">
        <f t="shared" si="705"/>
        <v>36.619999999999997</v>
      </c>
      <c r="CR1172">
        <f>(((((ET1172*2))*BB1172-((EU1172*2))*BS1172)+AE1172*BS1172)*AV1172)</f>
        <v>0</v>
      </c>
      <c r="CS1172">
        <f t="shared" si="706"/>
        <v>0</v>
      </c>
      <c r="CT1172">
        <f t="shared" si="707"/>
        <v>732.22</v>
      </c>
      <c r="CU1172">
        <f t="shared" si="708"/>
        <v>0</v>
      </c>
      <c r="CV1172">
        <f t="shared" si="709"/>
        <v>1.68</v>
      </c>
      <c r="CW1172">
        <f t="shared" si="710"/>
        <v>0</v>
      </c>
      <c r="CX1172">
        <f t="shared" si="711"/>
        <v>0</v>
      </c>
      <c r="CY1172">
        <f t="shared" si="712"/>
        <v>1025.1079999999999</v>
      </c>
      <c r="CZ1172">
        <f t="shared" si="713"/>
        <v>146.44400000000002</v>
      </c>
      <c r="DC1172" t="s">
        <v>3</v>
      </c>
      <c r="DD1172" t="s">
        <v>372</v>
      </c>
      <c r="DE1172" t="s">
        <v>372</v>
      </c>
      <c r="DF1172" t="s">
        <v>372</v>
      </c>
      <c r="DG1172" t="s">
        <v>372</v>
      </c>
      <c r="DH1172" t="s">
        <v>3</v>
      </c>
      <c r="DI1172" t="s">
        <v>372</v>
      </c>
      <c r="DJ1172" t="s">
        <v>372</v>
      </c>
      <c r="DK1172" t="s">
        <v>3</v>
      </c>
      <c r="DL1172" t="s">
        <v>3</v>
      </c>
      <c r="DM1172" t="s">
        <v>3</v>
      </c>
      <c r="DN1172">
        <v>0</v>
      </c>
      <c r="DO1172">
        <v>0</v>
      </c>
      <c r="DP1172">
        <v>1</v>
      </c>
      <c r="DQ1172">
        <v>1</v>
      </c>
      <c r="DU1172">
        <v>16987630</v>
      </c>
      <c r="DV1172" t="s">
        <v>21</v>
      </c>
      <c r="DW1172" t="s">
        <v>21</v>
      </c>
      <c r="DX1172">
        <v>1</v>
      </c>
      <c r="DZ1172" t="s">
        <v>3</v>
      </c>
      <c r="EA1172" t="s">
        <v>3</v>
      </c>
      <c r="EB1172" t="s">
        <v>3</v>
      </c>
      <c r="EC1172" t="s">
        <v>3</v>
      </c>
      <c r="EE1172">
        <v>1306206291</v>
      </c>
      <c r="EF1172">
        <v>1</v>
      </c>
      <c r="EG1172" t="s">
        <v>23</v>
      </c>
      <c r="EH1172">
        <v>0</v>
      </c>
      <c r="EI1172" t="s">
        <v>3</v>
      </c>
      <c r="EJ1172">
        <v>4</v>
      </c>
      <c r="EK1172">
        <v>0</v>
      </c>
      <c r="EL1172" t="s">
        <v>24</v>
      </c>
      <c r="EM1172" t="s">
        <v>25</v>
      </c>
      <c r="EO1172" t="s">
        <v>3</v>
      </c>
      <c r="EQ1172">
        <v>0</v>
      </c>
      <c r="ER1172">
        <v>384.42</v>
      </c>
      <c r="ES1172">
        <v>18.309999999999999</v>
      </c>
      <c r="ET1172">
        <v>0</v>
      </c>
      <c r="EU1172">
        <v>0</v>
      </c>
      <c r="EV1172">
        <v>366.11</v>
      </c>
      <c r="EW1172">
        <v>0.84</v>
      </c>
      <c r="EX1172">
        <v>0</v>
      </c>
      <c r="EY1172">
        <v>0</v>
      </c>
      <c r="FQ1172">
        <v>0</v>
      </c>
      <c r="FR1172">
        <f t="shared" si="714"/>
        <v>0</v>
      </c>
      <c r="FS1172">
        <v>0</v>
      </c>
      <c r="FX1172">
        <v>70</v>
      </c>
      <c r="FY1172">
        <v>10</v>
      </c>
      <c r="GA1172" t="s">
        <v>3</v>
      </c>
      <c r="GD1172">
        <v>0</v>
      </c>
      <c r="GF1172">
        <v>-576081224</v>
      </c>
      <c r="GG1172">
        <v>2</v>
      </c>
      <c r="GH1172">
        <v>1</v>
      </c>
      <c r="GI1172">
        <v>-2</v>
      </c>
      <c r="GJ1172">
        <v>0</v>
      </c>
      <c r="GK1172">
        <f>ROUND(R1172*(R12)/100,2)</f>
        <v>0</v>
      </c>
      <c r="GL1172">
        <f t="shared" si="715"/>
        <v>0</v>
      </c>
      <c r="GM1172">
        <f t="shared" si="716"/>
        <v>2709.23</v>
      </c>
      <c r="GN1172">
        <f t="shared" si="717"/>
        <v>0</v>
      </c>
      <c r="GO1172">
        <f t="shared" si="718"/>
        <v>0</v>
      </c>
      <c r="GP1172">
        <f t="shared" si="719"/>
        <v>2709.23</v>
      </c>
      <c r="GR1172">
        <v>0</v>
      </c>
      <c r="GS1172">
        <v>3</v>
      </c>
      <c r="GT1172">
        <v>0</v>
      </c>
      <c r="GU1172" t="s">
        <v>3</v>
      </c>
      <c r="GV1172">
        <f t="shared" si="720"/>
        <v>0</v>
      </c>
      <c r="GW1172">
        <v>1</v>
      </c>
      <c r="GX1172">
        <f t="shared" si="721"/>
        <v>0</v>
      </c>
      <c r="HA1172">
        <v>0</v>
      </c>
      <c r="HB1172">
        <v>0</v>
      </c>
      <c r="HC1172">
        <f t="shared" si="722"/>
        <v>0</v>
      </c>
      <c r="HE1172" t="s">
        <v>3</v>
      </c>
      <c r="HF1172" t="s">
        <v>3</v>
      </c>
      <c r="HM1172" t="s">
        <v>3</v>
      </c>
      <c r="HN1172" t="s">
        <v>3</v>
      </c>
      <c r="HO1172" t="s">
        <v>3</v>
      </c>
      <c r="HP1172" t="s">
        <v>3</v>
      </c>
      <c r="HQ1172" t="s">
        <v>3</v>
      </c>
      <c r="IK1172">
        <v>0</v>
      </c>
    </row>
    <row r="1173" spans="1:245" x14ac:dyDescent="0.2">
      <c r="A1173">
        <v>17</v>
      </c>
      <c r="B1173">
        <v>1</v>
      </c>
      <c r="C1173">
        <f>ROW(SmtRes!A405)</f>
        <v>405</v>
      </c>
      <c r="D1173">
        <f>ROW(EtalonRes!A411)</f>
        <v>411</v>
      </c>
      <c r="E1173" t="s">
        <v>384</v>
      </c>
      <c r="F1173" t="s">
        <v>374</v>
      </c>
      <c r="G1173" t="s">
        <v>375</v>
      </c>
      <c r="H1173" t="s">
        <v>21</v>
      </c>
      <c r="I1173">
        <v>6</v>
      </c>
      <c r="J1173">
        <v>0</v>
      </c>
      <c r="K1173">
        <v>6</v>
      </c>
      <c r="O1173">
        <f t="shared" si="690"/>
        <v>2043.72</v>
      </c>
      <c r="P1173">
        <f t="shared" si="691"/>
        <v>180.36</v>
      </c>
      <c r="Q1173">
        <f t="shared" si="692"/>
        <v>0</v>
      </c>
      <c r="R1173">
        <f t="shared" si="693"/>
        <v>0</v>
      </c>
      <c r="S1173">
        <f t="shared" si="694"/>
        <v>1863.36</v>
      </c>
      <c r="T1173">
        <f t="shared" si="695"/>
        <v>0</v>
      </c>
      <c r="U1173">
        <f t="shared" si="696"/>
        <v>3.7199999999999998</v>
      </c>
      <c r="V1173">
        <f t="shared" si="697"/>
        <v>0</v>
      </c>
      <c r="W1173">
        <f t="shared" si="698"/>
        <v>0</v>
      </c>
      <c r="X1173">
        <f t="shared" si="699"/>
        <v>1304.3499999999999</v>
      </c>
      <c r="Y1173">
        <f t="shared" si="700"/>
        <v>186.34</v>
      </c>
      <c r="AA1173">
        <v>1423013546</v>
      </c>
      <c r="AB1173">
        <f t="shared" si="701"/>
        <v>340.62</v>
      </c>
      <c r="AC1173">
        <f>ROUND(((ES1173*2)),6)</f>
        <v>30.06</v>
      </c>
      <c r="AD1173">
        <f>ROUND(((((ET1173*2))-((EU1173*2)))+AE1173),6)</f>
        <v>0</v>
      </c>
      <c r="AE1173">
        <f t="shared" si="723"/>
        <v>0</v>
      </c>
      <c r="AF1173">
        <f t="shared" si="723"/>
        <v>310.56</v>
      </c>
      <c r="AG1173">
        <f t="shared" si="702"/>
        <v>0</v>
      </c>
      <c r="AH1173">
        <f t="shared" si="724"/>
        <v>0.62</v>
      </c>
      <c r="AI1173">
        <f t="shared" si="724"/>
        <v>0</v>
      </c>
      <c r="AJ1173">
        <f t="shared" si="703"/>
        <v>0</v>
      </c>
      <c r="AK1173">
        <v>170.31</v>
      </c>
      <c r="AL1173">
        <v>15.03</v>
      </c>
      <c r="AM1173">
        <v>0</v>
      </c>
      <c r="AN1173">
        <v>0</v>
      </c>
      <c r="AO1173">
        <v>155.28</v>
      </c>
      <c r="AP1173">
        <v>0</v>
      </c>
      <c r="AQ1173">
        <v>0.31</v>
      </c>
      <c r="AR1173">
        <v>0</v>
      </c>
      <c r="AS1173">
        <v>0</v>
      </c>
      <c r="AT1173">
        <v>70</v>
      </c>
      <c r="AU1173">
        <v>10</v>
      </c>
      <c r="AV1173">
        <v>1</v>
      </c>
      <c r="AW1173">
        <v>1</v>
      </c>
      <c r="AZ1173">
        <v>1</v>
      </c>
      <c r="BA1173">
        <v>1</v>
      </c>
      <c r="BB1173">
        <v>1</v>
      </c>
      <c r="BC1173">
        <v>1</v>
      </c>
      <c r="BD1173" t="s">
        <v>3</v>
      </c>
      <c r="BE1173" t="s">
        <v>3</v>
      </c>
      <c r="BF1173" t="s">
        <v>3</v>
      </c>
      <c r="BG1173" t="s">
        <v>3</v>
      </c>
      <c r="BH1173">
        <v>0</v>
      </c>
      <c r="BI1173">
        <v>4</v>
      </c>
      <c r="BJ1173" t="s">
        <v>376</v>
      </c>
      <c r="BM1173">
        <v>0</v>
      </c>
      <c r="BN1173">
        <v>0</v>
      </c>
      <c r="BO1173" t="s">
        <v>3</v>
      </c>
      <c r="BP1173">
        <v>0</v>
      </c>
      <c r="BQ1173">
        <v>1</v>
      </c>
      <c r="BR1173">
        <v>0</v>
      </c>
      <c r="BS1173">
        <v>1</v>
      </c>
      <c r="BT1173">
        <v>1</v>
      </c>
      <c r="BU1173">
        <v>1</v>
      </c>
      <c r="BV1173">
        <v>1</v>
      </c>
      <c r="BW1173">
        <v>1</v>
      </c>
      <c r="BX1173">
        <v>1</v>
      </c>
      <c r="BY1173" t="s">
        <v>3</v>
      </c>
      <c r="BZ1173">
        <v>70</v>
      </c>
      <c r="CA1173">
        <v>10</v>
      </c>
      <c r="CB1173" t="s">
        <v>3</v>
      </c>
      <c r="CE1173">
        <v>0</v>
      </c>
      <c r="CF1173">
        <v>0</v>
      </c>
      <c r="CG1173">
        <v>0</v>
      </c>
      <c r="CM1173">
        <v>0</v>
      </c>
      <c r="CN1173" t="s">
        <v>3</v>
      </c>
      <c r="CO1173">
        <v>0</v>
      </c>
      <c r="CP1173">
        <f t="shared" si="704"/>
        <v>2043.7199999999998</v>
      </c>
      <c r="CQ1173">
        <f t="shared" si="705"/>
        <v>30.06</v>
      </c>
      <c r="CR1173">
        <f>(((((ET1173*2))*BB1173-((EU1173*2))*BS1173)+AE1173*BS1173)*AV1173)</f>
        <v>0</v>
      </c>
      <c r="CS1173">
        <f t="shared" si="706"/>
        <v>0</v>
      </c>
      <c r="CT1173">
        <f t="shared" si="707"/>
        <v>310.56</v>
      </c>
      <c r="CU1173">
        <f t="shared" si="708"/>
        <v>0</v>
      </c>
      <c r="CV1173">
        <f t="shared" si="709"/>
        <v>0.62</v>
      </c>
      <c r="CW1173">
        <f t="shared" si="710"/>
        <v>0</v>
      </c>
      <c r="CX1173">
        <f t="shared" si="711"/>
        <v>0</v>
      </c>
      <c r="CY1173">
        <f t="shared" si="712"/>
        <v>1304.3519999999999</v>
      </c>
      <c r="CZ1173">
        <f t="shared" si="713"/>
        <v>186.33599999999998</v>
      </c>
      <c r="DC1173" t="s">
        <v>3</v>
      </c>
      <c r="DD1173" t="s">
        <v>372</v>
      </c>
      <c r="DE1173" t="s">
        <v>372</v>
      </c>
      <c r="DF1173" t="s">
        <v>372</v>
      </c>
      <c r="DG1173" t="s">
        <v>372</v>
      </c>
      <c r="DH1173" t="s">
        <v>3</v>
      </c>
      <c r="DI1173" t="s">
        <v>372</v>
      </c>
      <c r="DJ1173" t="s">
        <v>372</v>
      </c>
      <c r="DK1173" t="s">
        <v>3</v>
      </c>
      <c r="DL1173" t="s">
        <v>3</v>
      </c>
      <c r="DM1173" t="s">
        <v>3</v>
      </c>
      <c r="DN1173">
        <v>0</v>
      </c>
      <c r="DO1173">
        <v>0</v>
      </c>
      <c r="DP1173">
        <v>1</v>
      </c>
      <c r="DQ1173">
        <v>1</v>
      </c>
      <c r="DU1173">
        <v>16987630</v>
      </c>
      <c r="DV1173" t="s">
        <v>21</v>
      </c>
      <c r="DW1173" t="s">
        <v>21</v>
      </c>
      <c r="DX1173">
        <v>1</v>
      </c>
      <c r="DZ1173" t="s">
        <v>3</v>
      </c>
      <c r="EA1173" t="s">
        <v>3</v>
      </c>
      <c r="EB1173" t="s">
        <v>3</v>
      </c>
      <c r="EC1173" t="s">
        <v>3</v>
      </c>
      <c r="EE1173">
        <v>1306206291</v>
      </c>
      <c r="EF1173">
        <v>1</v>
      </c>
      <c r="EG1173" t="s">
        <v>23</v>
      </c>
      <c r="EH1173">
        <v>0</v>
      </c>
      <c r="EI1173" t="s">
        <v>3</v>
      </c>
      <c r="EJ1173">
        <v>4</v>
      </c>
      <c r="EK1173">
        <v>0</v>
      </c>
      <c r="EL1173" t="s">
        <v>24</v>
      </c>
      <c r="EM1173" t="s">
        <v>25</v>
      </c>
      <c r="EO1173" t="s">
        <v>3</v>
      </c>
      <c r="EQ1173">
        <v>0</v>
      </c>
      <c r="ER1173">
        <v>170.31</v>
      </c>
      <c r="ES1173">
        <v>15.03</v>
      </c>
      <c r="ET1173">
        <v>0</v>
      </c>
      <c r="EU1173">
        <v>0</v>
      </c>
      <c r="EV1173">
        <v>155.28</v>
      </c>
      <c r="EW1173">
        <v>0.31</v>
      </c>
      <c r="EX1173">
        <v>0</v>
      </c>
      <c r="EY1173">
        <v>0</v>
      </c>
      <c r="FQ1173">
        <v>0</v>
      </c>
      <c r="FR1173">
        <f t="shared" si="714"/>
        <v>0</v>
      </c>
      <c r="FS1173">
        <v>0</v>
      </c>
      <c r="FX1173">
        <v>70</v>
      </c>
      <c r="FY1173">
        <v>10</v>
      </c>
      <c r="GA1173" t="s">
        <v>3</v>
      </c>
      <c r="GD1173">
        <v>0</v>
      </c>
      <c r="GF1173">
        <v>-498927986</v>
      </c>
      <c r="GG1173">
        <v>2</v>
      </c>
      <c r="GH1173">
        <v>1</v>
      </c>
      <c r="GI1173">
        <v>-2</v>
      </c>
      <c r="GJ1173">
        <v>0</v>
      </c>
      <c r="GK1173">
        <f>ROUND(R1173*(R12)/100,2)</f>
        <v>0</v>
      </c>
      <c r="GL1173">
        <f t="shared" si="715"/>
        <v>0</v>
      </c>
      <c r="GM1173">
        <f t="shared" si="716"/>
        <v>3534.41</v>
      </c>
      <c r="GN1173">
        <f t="shared" si="717"/>
        <v>0</v>
      </c>
      <c r="GO1173">
        <f t="shared" si="718"/>
        <v>0</v>
      </c>
      <c r="GP1173">
        <f t="shared" si="719"/>
        <v>3534.41</v>
      </c>
      <c r="GR1173">
        <v>0</v>
      </c>
      <c r="GS1173">
        <v>3</v>
      </c>
      <c r="GT1173">
        <v>0</v>
      </c>
      <c r="GU1173" t="s">
        <v>3</v>
      </c>
      <c r="GV1173">
        <f t="shared" si="720"/>
        <v>0</v>
      </c>
      <c r="GW1173">
        <v>1</v>
      </c>
      <c r="GX1173">
        <f t="shared" si="721"/>
        <v>0</v>
      </c>
      <c r="HA1173">
        <v>0</v>
      </c>
      <c r="HB1173">
        <v>0</v>
      </c>
      <c r="HC1173">
        <f t="shared" si="722"/>
        <v>0</v>
      </c>
      <c r="HE1173" t="s">
        <v>3</v>
      </c>
      <c r="HF1173" t="s">
        <v>3</v>
      </c>
      <c r="HM1173" t="s">
        <v>3</v>
      </c>
      <c r="HN1173" t="s">
        <v>3</v>
      </c>
      <c r="HO1173" t="s">
        <v>3</v>
      </c>
      <c r="HP1173" t="s">
        <v>3</v>
      </c>
      <c r="HQ1173" t="s">
        <v>3</v>
      </c>
      <c r="IK1173">
        <v>0</v>
      </c>
    </row>
    <row r="1174" spans="1:245" x14ac:dyDescent="0.2">
      <c r="A1174">
        <v>17</v>
      </c>
      <c r="B1174">
        <v>1</v>
      </c>
      <c r="C1174">
        <f>ROW(SmtRes!A409)</f>
        <v>409</v>
      </c>
      <c r="D1174">
        <f>ROW(EtalonRes!A415)</f>
        <v>415</v>
      </c>
      <c r="E1174" t="s">
        <v>385</v>
      </c>
      <c r="F1174" t="s">
        <v>38</v>
      </c>
      <c r="G1174" t="s">
        <v>39</v>
      </c>
      <c r="H1174" t="s">
        <v>21</v>
      </c>
      <c r="I1174">
        <v>1</v>
      </c>
      <c r="J1174">
        <v>0</v>
      </c>
      <c r="K1174">
        <v>1</v>
      </c>
      <c r="O1174">
        <f t="shared" si="690"/>
        <v>8253.02</v>
      </c>
      <c r="P1174">
        <f t="shared" si="691"/>
        <v>119.21</v>
      </c>
      <c r="Q1174">
        <f t="shared" si="692"/>
        <v>0</v>
      </c>
      <c r="R1174">
        <f t="shared" si="693"/>
        <v>0</v>
      </c>
      <c r="S1174">
        <f t="shared" si="694"/>
        <v>8133.81</v>
      </c>
      <c r="T1174">
        <f t="shared" si="695"/>
        <v>0</v>
      </c>
      <c r="U1174">
        <f t="shared" si="696"/>
        <v>17.34</v>
      </c>
      <c r="V1174">
        <f t="shared" si="697"/>
        <v>0</v>
      </c>
      <c r="W1174">
        <f t="shared" si="698"/>
        <v>0</v>
      </c>
      <c r="X1174">
        <f t="shared" si="699"/>
        <v>5693.67</v>
      </c>
      <c r="Y1174">
        <f t="shared" si="700"/>
        <v>813.38</v>
      </c>
      <c r="AA1174">
        <v>1423013546</v>
      </c>
      <c r="AB1174">
        <f t="shared" si="701"/>
        <v>8253.02</v>
      </c>
      <c r="AC1174">
        <f>ROUND((ES1174),6)</f>
        <v>119.21</v>
      </c>
      <c r="AD1174">
        <f>ROUND((((ET1174)-(EU1174))+AE1174),6)</f>
        <v>0</v>
      </c>
      <c r="AE1174">
        <f>ROUND((EU1174),6)</f>
        <v>0</v>
      </c>
      <c r="AF1174">
        <f>ROUND((EV1174),6)</f>
        <v>8133.81</v>
      </c>
      <c r="AG1174">
        <f t="shared" si="702"/>
        <v>0</v>
      </c>
      <c r="AH1174">
        <f>(EW1174)</f>
        <v>17.34</v>
      </c>
      <c r="AI1174">
        <f>(EX1174)</f>
        <v>0</v>
      </c>
      <c r="AJ1174">
        <f t="shared" si="703"/>
        <v>0</v>
      </c>
      <c r="AK1174">
        <v>8253.02</v>
      </c>
      <c r="AL1174">
        <v>119.21</v>
      </c>
      <c r="AM1174">
        <v>0</v>
      </c>
      <c r="AN1174">
        <v>0</v>
      </c>
      <c r="AO1174">
        <v>8133.81</v>
      </c>
      <c r="AP1174">
        <v>0</v>
      </c>
      <c r="AQ1174">
        <v>17.34</v>
      </c>
      <c r="AR1174">
        <v>0</v>
      </c>
      <c r="AS1174">
        <v>0</v>
      </c>
      <c r="AT1174">
        <v>70</v>
      </c>
      <c r="AU1174">
        <v>10</v>
      </c>
      <c r="AV1174">
        <v>1</v>
      </c>
      <c r="AW1174">
        <v>1</v>
      </c>
      <c r="AZ1174">
        <v>1</v>
      </c>
      <c r="BA1174">
        <v>1</v>
      </c>
      <c r="BB1174">
        <v>1</v>
      </c>
      <c r="BC1174">
        <v>1</v>
      </c>
      <c r="BD1174" t="s">
        <v>3</v>
      </c>
      <c r="BE1174" t="s">
        <v>3</v>
      </c>
      <c r="BF1174" t="s">
        <v>3</v>
      </c>
      <c r="BG1174" t="s">
        <v>3</v>
      </c>
      <c r="BH1174">
        <v>0</v>
      </c>
      <c r="BI1174">
        <v>4</v>
      </c>
      <c r="BJ1174" t="s">
        <v>40</v>
      </c>
      <c r="BM1174">
        <v>0</v>
      </c>
      <c r="BN1174">
        <v>0</v>
      </c>
      <c r="BO1174" t="s">
        <v>3</v>
      </c>
      <c r="BP1174">
        <v>0</v>
      </c>
      <c r="BQ1174">
        <v>1</v>
      </c>
      <c r="BR1174">
        <v>0</v>
      </c>
      <c r="BS1174">
        <v>1</v>
      </c>
      <c r="BT1174">
        <v>1</v>
      </c>
      <c r="BU1174">
        <v>1</v>
      </c>
      <c r="BV1174">
        <v>1</v>
      </c>
      <c r="BW1174">
        <v>1</v>
      </c>
      <c r="BX1174">
        <v>1</v>
      </c>
      <c r="BY1174" t="s">
        <v>3</v>
      </c>
      <c r="BZ1174">
        <v>70</v>
      </c>
      <c r="CA1174">
        <v>10</v>
      </c>
      <c r="CB1174" t="s">
        <v>3</v>
      </c>
      <c r="CE1174">
        <v>0</v>
      </c>
      <c r="CF1174">
        <v>0</v>
      </c>
      <c r="CG1174">
        <v>0</v>
      </c>
      <c r="CM1174">
        <v>0</v>
      </c>
      <c r="CN1174" t="s">
        <v>3</v>
      </c>
      <c r="CO1174">
        <v>0</v>
      </c>
      <c r="CP1174">
        <f t="shared" si="704"/>
        <v>8253.02</v>
      </c>
      <c r="CQ1174">
        <f t="shared" si="705"/>
        <v>119.21</v>
      </c>
      <c r="CR1174">
        <f>((((ET1174)*BB1174-(EU1174)*BS1174)+AE1174*BS1174)*AV1174)</f>
        <v>0</v>
      </c>
      <c r="CS1174">
        <f t="shared" si="706"/>
        <v>0</v>
      </c>
      <c r="CT1174">
        <f t="shared" si="707"/>
        <v>8133.81</v>
      </c>
      <c r="CU1174">
        <f t="shared" si="708"/>
        <v>0</v>
      </c>
      <c r="CV1174">
        <f t="shared" si="709"/>
        <v>17.34</v>
      </c>
      <c r="CW1174">
        <f t="shared" si="710"/>
        <v>0</v>
      </c>
      <c r="CX1174">
        <f t="shared" si="711"/>
        <v>0</v>
      </c>
      <c r="CY1174">
        <f t="shared" si="712"/>
        <v>5693.6670000000004</v>
      </c>
      <c r="CZ1174">
        <f t="shared" si="713"/>
        <v>813.38100000000009</v>
      </c>
      <c r="DC1174" t="s">
        <v>3</v>
      </c>
      <c r="DD1174" t="s">
        <v>3</v>
      </c>
      <c r="DE1174" t="s">
        <v>3</v>
      </c>
      <c r="DF1174" t="s">
        <v>3</v>
      </c>
      <c r="DG1174" t="s">
        <v>3</v>
      </c>
      <c r="DH1174" t="s">
        <v>3</v>
      </c>
      <c r="DI1174" t="s">
        <v>3</v>
      </c>
      <c r="DJ1174" t="s">
        <v>3</v>
      </c>
      <c r="DK1174" t="s">
        <v>3</v>
      </c>
      <c r="DL1174" t="s">
        <v>3</v>
      </c>
      <c r="DM1174" t="s">
        <v>3</v>
      </c>
      <c r="DN1174">
        <v>0</v>
      </c>
      <c r="DO1174">
        <v>0</v>
      </c>
      <c r="DP1174">
        <v>1</v>
      </c>
      <c r="DQ1174">
        <v>1</v>
      </c>
      <c r="DU1174">
        <v>16987630</v>
      </c>
      <c r="DV1174" t="s">
        <v>21</v>
      </c>
      <c r="DW1174" t="s">
        <v>21</v>
      </c>
      <c r="DX1174">
        <v>1</v>
      </c>
      <c r="DZ1174" t="s">
        <v>3</v>
      </c>
      <c r="EA1174" t="s">
        <v>3</v>
      </c>
      <c r="EB1174" t="s">
        <v>3</v>
      </c>
      <c r="EC1174" t="s">
        <v>3</v>
      </c>
      <c r="EE1174">
        <v>1306206291</v>
      </c>
      <c r="EF1174">
        <v>1</v>
      </c>
      <c r="EG1174" t="s">
        <v>23</v>
      </c>
      <c r="EH1174">
        <v>0</v>
      </c>
      <c r="EI1174" t="s">
        <v>3</v>
      </c>
      <c r="EJ1174">
        <v>4</v>
      </c>
      <c r="EK1174">
        <v>0</v>
      </c>
      <c r="EL1174" t="s">
        <v>24</v>
      </c>
      <c r="EM1174" t="s">
        <v>25</v>
      </c>
      <c r="EO1174" t="s">
        <v>3</v>
      </c>
      <c r="EQ1174">
        <v>0</v>
      </c>
      <c r="ER1174">
        <v>8253.02</v>
      </c>
      <c r="ES1174">
        <v>119.21</v>
      </c>
      <c r="ET1174">
        <v>0</v>
      </c>
      <c r="EU1174">
        <v>0</v>
      </c>
      <c r="EV1174">
        <v>8133.81</v>
      </c>
      <c r="EW1174">
        <v>17.34</v>
      </c>
      <c r="EX1174">
        <v>0</v>
      </c>
      <c r="EY1174">
        <v>0</v>
      </c>
      <c r="FQ1174">
        <v>0</v>
      </c>
      <c r="FR1174">
        <f t="shared" si="714"/>
        <v>0</v>
      </c>
      <c r="FS1174">
        <v>0</v>
      </c>
      <c r="FX1174">
        <v>70</v>
      </c>
      <c r="FY1174">
        <v>10</v>
      </c>
      <c r="GA1174" t="s">
        <v>3</v>
      </c>
      <c r="GD1174">
        <v>0</v>
      </c>
      <c r="GF1174">
        <v>-1486714787</v>
      </c>
      <c r="GG1174">
        <v>2</v>
      </c>
      <c r="GH1174">
        <v>1</v>
      </c>
      <c r="GI1174">
        <v>-2</v>
      </c>
      <c r="GJ1174">
        <v>0</v>
      </c>
      <c r="GK1174">
        <f>ROUND(R1174*(R12)/100,2)</f>
        <v>0</v>
      </c>
      <c r="GL1174">
        <f t="shared" si="715"/>
        <v>0</v>
      </c>
      <c r="GM1174">
        <f t="shared" si="716"/>
        <v>14760.07</v>
      </c>
      <c r="GN1174">
        <f t="shared" si="717"/>
        <v>0</v>
      </c>
      <c r="GO1174">
        <f t="shared" si="718"/>
        <v>0</v>
      </c>
      <c r="GP1174">
        <f t="shared" si="719"/>
        <v>14760.07</v>
      </c>
      <c r="GR1174">
        <v>0</v>
      </c>
      <c r="GS1174">
        <v>3</v>
      </c>
      <c r="GT1174">
        <v>0</v>
      </c>
      <c r="GU1174" t="s">
        <v>3</v>
      </c>
      <c r="GV1174">
        <f t="shared" si="720"/>
        <v>0</v>
      </c>
      <c r="GW1174">
        <v>1</v>
      </c>
      <c r="GX1174">
        <f t="shared" si="721"/>
        <v>0</v>
      </c>
      <c r="HA1174">
        <v>0</v>
      </c>
      <c r="HB1174">
        <v>0</v>
      </c>
      <c r="HC1174">
        <f t="shared" si="722"/>
        <v>0</v>
      </c>
      <c r="HE1174" t="s">
        <v>3</v>
      </c>
      <c r="HF1174" t="s">
        <v>3</v>
      </c>
      <c r="HM1174" t="s">
        <v>3</v>
      </c>
      <c r="HN1174" t="s">
        <v>3</v>
      </c>
      <c r="HO1174" t="s">
        <v>3</v>
      </c>
      <c r="HP1174" t="s">
        <v>3</v>
      </c>
      <c r="HQ1174" t="s">
        <v>3</v>
      </c>
      <c r="IK1174">
        <v>0</v>
      </c>
    </row>
    <row r="1175" spans="1:245" x14ac:dyDescent="0.2">
      <c r="A1175">
        <v>17</v>
      </c>
      <c r="B1175">
        <v>1</v>
      </c>
      <c r="C1175">
        <f>ROW(SmtRes!A413)</f>
        <v>413</v>
      </c>
      <c r="D1175">
        <f>ROW(EtalonRes!A419)</f>
        <v>419</v>
      </c>
      <c r="E1175" t="s">
        <v>386</v>
      </c>
      <c r="F1175" t="s">
        <v>369</v>
      </c>
      <c r="G1175" t="s">
        <v>370</v>
      </c>
      <c r="H1175" t="s">
        <v>21</v>
      </c>
      <c r="I1175">
        <v>8</v>
      </c>
      <c r="J1175">
        <v>0</v>
      </c>
      <c r="K1175">
        <v>8</v>
      </c>
      <c r="O1175">
        <f t="shared" si="690"/>
        <v>6150.72</v>
      </c>
      <c r="P1175">
        <f t="shared" si="691"/>
        <v>292.95999999999998</v>
      </c>
      <c r="Q1175">
        <f t="shared" si="692"/>
        <v>0</v>
      </c>
      <c r="R1175">
        <f t="shared" si="693"/>
        <v>0</v>
      </c>
      <c r="S1175">
        <f t="shared" si="694"/>
        <v>5857.76</v>
      </c>
      <c r="T1175">
        <f t="shared" si="695"/>
        <v>0</v>
      </c>
      <c r="U1175">
        <f t="shared" si="696"/>
        <v>13.44</v>
      </c>
      <c r="V1175">
        <f t="shared" si="697"/>
        <v>0</v>
      </c>
      <c r="W1175">
        <f t="shared" si="698"/>
        <v>0</v>
      </c>
      <c r="X1175">
        <f t="shared" si="699"/>
        <v>4100.43</v>
      </c>
      <c r="Y1175">
        <f t="shared" si="700"/>
        <v>585.78</v>
      </c>
      <c r="AA1175">
        <v>1423013546</v>
      </c>
      <c r="AB1175">
        <f t="shared" si="701"/>
        <v>768.84</v>
      </c>
      <c r="AC1175">
        <f>ROUND(((ES1175*2)),6)</f>
        <v>36.619999999999997</v>
      </c>
      <c r="AD1175">
        <f>ROUND(((((ET1175*2))-((EU1175*2)))+AE1175),6)</f>
        <v>0</v>
      </c>
      <c r="AE1175">
        <f>ROUND(((EU1175*2)),6)</f>
        <v>0</v>
      </c>
      <c r="AF1175">
        <f>ROUND(((EV1175*2)),6)</f>
        <v>732.22</v>
      </c>
      <c r="AG1175">
        <f t="shared" si="702"/>
        <v>0</v>
      </c>
      <c r="AH1175">
        <f>((EW1175*2))</f>
        <v>1.68</v>
      </c>
      <c r="AI1175">
        <f>((EX1175*2))</f>
        <v>0</v>
      </c>
      <c r="AJ1175">
        <f t="shared" si="703"/>
        <v>0</v>
      </c>
      <c r="AK1175">
        <v>384.42</v>
      </c>
      <c r="AL1175">
        <v>18.309999999999999</v>
      </c>
      <c r="AM1175">
        <v>0</v>
      </c>
      <c r="AN1175">
        <v>0</v>
      </c>
      <c r="AO1175">
        <v>366.11</v>
      </c>
      <c r="AP1175">
        <v>0</v>
      </c>
      <c r="AQ1175">
        <v>0.84</v>
      </c>
      <c r="AR1175">
        <v>0</v>
      </c>
      <c r="AS1175">
        <v>0</v>
      </c>
      <c r="AT1175">
        <v>70</v>
      </c>
      <c r="AU1175">
        <v>10</v>
      </c>
      <c r="AV1175">
        <v>1</v>
      </c>
      <c r="AW1175">
        <v>1</v>
      </c>
      <c r="AZ1175">
        <v>1</v>
      </c>
      <c r="BA1175">
        <v>1</v>
      </c>
      <c r="BB1175">
        <v>1</v>
      </c>
      <c r="BC1175">
        <v>1</v>
      </c>
      <c r="BD1175" t="s">
        <v>3</v>
      </c>
      <c r="BE1175" t="s">
        <v>3</v>
      </c>
      <c r="BF1175" t="s">
        <v>3</v>
      </c>
      <c r="BG1175" t="s">
        <v>3</v>
      </c>
      <c r="BH1175">
        <v>0</v>
      </c>
      <c r="BI1175">
        <v>4</v>
      </c>
      <c r="BJ1175" t="s">
        <v>371</v>
      </c>
      <c r="BM1175">
        <v>0</v>
      </c>
      <c r="BN1175">
        <v>0</v>
      </c>
      <c r="BO1175" t="s">
        <v>3</v>
      </c>
      <c r="BP1175">
        <v>0</v>
      </c>
      <c r="BQ1175">
        <v>1</v>
      </c>
      <c r="BR1175">
        <v>0</v>
      </c>
      <c r="BS1175">
        <v>1</v>
      </c>
      <c r="BT1175">
        <v>1</v>
      </c>
      <c r="BU1175">
        <v>1</v>
      </c>
      <c r="BV1175">
        <v>1</v>
      </c>
      <c r="BW1175">
        <v>1</v>
      </c>
      <c r="BX1175">
        <v>1</v>
      </c>
      <c r="BY1175" t="s">
        <v>3</v>
      </c>
      <c r="BZ1175">
        <v>70</v>
      </c>
      <c r="CA1175">
        <v>10</v>
      </c>
      <c r="CB1175" t="s">
        <v>3</v>
      </c>
      <c r="CE1175">
        <v>0</v>
      </c>
      <c r="CF1175">
        <v>0</v>
      </c>
      <c r="CG1175">
        <v>0</v>
      </c>
      <c r="CM1175">
        <v>0</v>
      </c>
      <c r="CN1175" t="s">
        <v>3</v>
      </c>
      <c r="CO1175">
        <v>0</v>
      </c>
      <c r="CP1175">
        <f t="shared" si="704"/>
        <v>6150.72</v>
      </c>
      <c r="CQ1175">
        <f t="shared" si="705"/>
        <v>36.619999999999997</v>
      </c>
      <c r="CR1175">
        <f>(((((ET1175*2))*BB1175-((EU1175*2))*BS1175)+AE1175*BS1175)*AV1175)</f>
        <v>0</v>
      </c>
      <c r="CS1175">
        <f t="shared" si="706"/>
        <v>0</v>
      </c>
      <c r="CT1175">
        <f t="shared" si="707"/>
        <v>732.22</v>
      </c>
      <c r="CU1175">
        <f t="shared" si="708"/>
        <v>0</v>
      </c>
      <c r="CV1175">
        <f t="shared" si="709"/>
        <v>1.68</v>
      </c>
      <c r="CW1175">
        <f t="shared" si="710"/>
        <v>0</v>
      </c>
      <c r="CX1175">
        <f t="shared" si="711"/>
        <v>0</v>
      </c>
      <c r="CY1175">
        <f t="shared" si="712"/>
        <v>4100.4319999999998</v>
      </c>
      <c r="CZ1175">
        <f t="shared" si="713"/>
        <v>585.77600000000007</v>
      </c>
      <c r="DC1175" t="s">
        <v>3</v>
      </c>
      <c r="DD1175" t="s">
        <v>372</v>
      </c>
      <c r="DE1175" t="s">
        <v>372</v>
      </c>
      <c r="DF1175" t="s">
        <v>372</v>
      </c>
      <c r="DG1175" t="s">
        <v>372</v>
      </c>
      <c r="DH1175" t="s">
        <v>3</v>
      </c>
      <c r="DI1175" t="s">
        <v>372</v>
      </c>
      <c r="DJ1175" t="s">
        <v>372</v>
      </c>
      <c r="DK1175" t="s">
        <v>3</v>
      </c>
      <c r="DL1175" t="s">
        <v>3</v>
      </c>
      <c r="DM1175" t="s">
        <v>3</v>
      </c>
      <c r="DN1175">
        <v>0</v>
      </c>
      <c r="DO1175">
        <v>0</v>
      </c>
      <c r="DP1175">
        <v>1</v>
      </c>
      <c r="DQ1175">
        <v>1</v>
      </c>
      <c r="DU1175">
        <v>16987630</v>
      </c>
      <c r="DV1175" t="s">
        <v>21</v>
      </c>
      <c r="DW1175" t="s">
        <v>21</v>
      </c>
      <c r="DX1175">
        <v>1</v>
      </c>
      <c r="DZ1175" t="s">
        <v>3</v>
      </c>
      <c r="EA1175" t="s">
        <v>3</v>
      </c>
      <c r="EB1175" t="s">
        <v>3</v>
      </c>
      <c r="EC1175" t="s">
        <v>3</v>
      </c>
      <c r="EE1175">
        <v>1306206291</v>
      </c>
      <c r="EF1175">
        <v>1</v>
      </c>
      <c r="EG1175" t="s">
        <v>23</v>
      </c>
      <c r="EH1175">
        <v>0</v>
      </c>
      <c r="EI1175" t="s">
        <v>3</v>
      </c>
      <c r="EJ1175">
        <v>4</v>
      </c>
      <c r="EK1175">
        <v>0</v>
      </c>
      <c r="EL1175" t="s">
        <v>24</v>
      </c>
      <c r="EM1175" t="s">
        <v>25</v>
      </c>
      <c r="EO1175" t="s">
        <v>3</v>
      </c>
      <c r="EQ1175">
        <v>0</v>
      </c>
      <c r="ER1175">
        <v>384.42</v>
      </c>
      <c r="ES1175">
        <v>18.309999999999999</v>
      </c>
      <c r="ET1175">
        <v>0</v>
      </c>
      <c r="EU1175">
        <v>0</v>
      </c>
      <c r="EV1175">
        <v>366.11</v>
      </c>
      <c r="EW1175">
        <v>0.84</v>
      </c>
      <c r="EX1175">
        <v>0</v>
      </c>
      <c r="EY1175">
        <v>0</v>
      </c>
      <c r="FQ1175">
        <v>0</v>
      </c>
      <c r="FR1175">
        <f t="shared" si="714"/>
        <v>0</v>
      </c>
      <c r="FS1175">
        <v>0</v>
      </c>
      <c r="FX1175">
        <v>70</v>
      </c>
      <c r="FY1175">
        <v>10</v>
      </c>
      <c r="GA1175" t="s">
        <v>3</v>
      </c>
      <c r="GD1175">
        <v>0</v>
      </c>
      <c r="GF1175">
        <v>-576081224</v>
      </c>
      <c r="GG1175">
        <v>2</v>
      </c>
      <c r="GH1175">
        <v>1</v>
      </c>
      <c r="GI1175">
        <v>-2</v>
      </c>
      <c r="GJ1175">
        <v>0</v>
      </c>
      <c r="GK1175">
        <f>ROUND(R1175*(R12)/100,2)</f>
        <v>0</v>
      </c>
      <c r="GL1175">
        <f t="shared" si="715"/>
        <v>0</v>
      </c>
      <c r="GM1175">
        <f t="shared" si="716"/>
        <v>10836.93</v>
      </c>
      <c r="GN1175">
        <f t="shared" si="717"/>
        <v>0</v>
      </c>
      <c r="GO1175">
        <f t="shared" si="718"/>
        <v>0</v>
      </c>
      <c r="GP1175">
        <f t="shared" si="719"/>
        <v>10836.93</v>
      </c>
      <c r="GR1175">
        <v>0</v>
      </c>
      <c r="GS1175">
        <v>3</v>
      </c>
      <c r="GT1175">
        <v>0</v>
      </c>
      <c r="GU1175" t="s">
        <v>3</v>
      </c>
      <c r="GV1175">
        <f t="shared" si="720"/>
        <v>0</v>
      </c>
      <c r="GW1175">
        <v>1</v>
      </c>
      <c r="GX1175">
        <f t="shared" si="721"/>
        <v>0</v>
      </c>
      <c r="HA1175">
        <v>0</v>
      </c>
      <c r="HB1175">
        <v>0</v>
      </c>
      <c r="HC1175">
        <f t="shared" si="722"/>
        <v>0</v>
      </c>
      <c r="HE1175" t="s">
        <v>3</v>
      </c>
      <c r="HF1175" t="s">
        <v>3</v>
      </c>
      <c r="HM1175" t="s">
        <v>3</v>
      </c>
      <c r="HN1175" t="s">
        <v>3</v>
      </c>
      <c r="HO1175" t="s">
        <v>3</v>
      </c>
      <c r="HP1175" t="s">
        <v>3</v>
      </c>
      <c r="HQ1175" t="s">
        <v>3</v>
      </c>
      <c r="IK1175">
        <v>0</v>
      </c>
    </row>
    <row r="1176" spans="1:245" x14ac:dyDescent="0.2">
      <c r="A1176">
        <v>17</v>
      </c>
      <c r="B1176">
        <v>1</v>
      </c>
      <c r="C1176">
        <f>ROW(SmtRes!A416)</f>
        <v>416</v>
      </c>
      <c r="D1176">
        <f>ROW(EtalonRes!A422)</f>
        <v>422</v>
      </c>
      <c r="E1176" t="s">
        <v>387</v>
      </c>
      <c r="F1176" t="s">
        <v>374</v>
      </c>
      <c r="G1176" t="s">
        <v>375</v>
      </c>
      <c r="H1176" t="s">
        <v>21</v>
      </c>
      <c r="I1176">
        <v>7</v>
      </c>
      <c r="J1176">
        <v>0</v>
      </c>
      <c r="K1176">
        <v>7</v>
      </c>
      <c r="O1176">
        <f t="shared" si="690"/>
        <v>2384.34</v>
      </c>
      <c r="P1176">
        <f t="shared" si="691"/>
        <v>210.42</v>
      </c>
      <c r="Q1176">
        <f t="shared" si="692"/>
        <v>0</v>
      </c>
      <c r="R1176">
        <f t="shared" si="693"/>
        <v>0</v>
      </c>
      <c r="S1176">
        <f t="shared" si="694"/>
        <v>2173.92</v>
      </c>
      <c r="T1176">
        <f t="shared" si="695"/>
        <v>0</v>
      </c>
      <c r="U1176">
        <f t="shared" si="696"/>
        <v>4.34</v>
      </c>
      <c r="V1176">
        <f t="shared" si="697"/>
        <v>0</v>
      </c>
      <c r="W1176">
        <f t="shared" si="698"/>
        <v>0</v>
      </c>
      <c r="X1176">
        <f t="shared" si="699"/>
        <v>1521.74</v>
      </c>
      <c r="Y1176">
        <f t="shared" si="700"/>
        <v>217.39</v>
      </c>
      <c r="AA1176">
        <v>1423013546</v>
      </c>
      <c r="AB1176">
        <f t="shared" si="701"/>
        <v>340.62</v>
      </c>
      <c r="AC1176">
        <f>ROUND(((ES1176*2)),6)</f>
        <v>30.06</v>
      </c>
      <c r="AD1176">
        <f>ROUND(((((ET1176*2))-((EU1176*2)))+AE1176),6)</f>
        <v>0</v>
      </c>
      <c r="AE1176">
        <f>ROUND(((EU1176*2)),6)</f>
        <v>0</v>
      </c>
      <c r="AF1176">
        <f>ROUND(((EV1176*2)),6)</f>
        <v>310.56</v>
      </c>
      <c r="AG1176">
        <f t="shared" si="702"/>
        <v>0</v>
      </c>
      <c r="AH1176">
        <f>((EW1176*2))</f>
        <v>0.62</v>
      </c>
      <c r="AI1176">
        <f>((EX1176*2))</f>
        <v>0</v>
      </c>
      <c r="AJ1176">
        <f t="shared" si="703"/>
        <v>0</v>
      </c>
      <c r="AK1176">
        <v>170.31</v>
      </c>
      <c r="AL1176">
        <v>15.03</v>
      </c>
      <c r="AM1176">
        <v>0</v>
      </c>
      <c r="AN1176">
        <v>0</v>
      </c>
      <c r="AO1176">
        <v>155.28</v>
      </c>
      <c r="AP1176">
        <v>0</v>
      </c>
      <c r="AQ1176">
        <v>0.31</v>
      </c>
      <c r="AR1176">
        <v>0</v>
      </c>
      <c r="AS1176">
        <v>0</v>
      </c>
      <c r="AT1176">
        <v>70</v>
      </c>
      <c r="AU1176">
        <v>10</v>
      </c>
      <c r="AV1176">
        <v>1</v>
      </c>
      <c r="AW1176">
        <v>1</v>
      </c>
      <c r="AZ1176">
        <v>1</v>
      </c>
      <c r="BA1176">
        <v>1</v>
      </c>
      <c r="BB1176">
        <v>1</v>
      </c>
      <c r="BC1176">
        <v>1</v>
      </c>
      <c r="BD1176" t="s">
        <v>3</v>
      </c>
      <c r="BE1176" t="s">
        <v>3</v>
      </c>
      <c r="BF1176" t="s">
        <v>3</v>
      </c>
      <c r="BG1176" t="s">
        <v>3</v>
      </c>
      <c r="BH1176">
        <v>0</v>
      </c>
      <c r="BI1176">
        <v>4</v>
      </c>
      <c r="BJ1176" t="s">
        <v>376</v>
      </c>
      <c r="BM1176">
        <v>0</v>
      </c>
      <c r="BN1176">
        <v>0</v>
      </c>
      <c r="BO1176" t="s">
        <v>3</v>
      </c>
      <c r="BP1176">
        <v>0</v>
      </c>
      <c r="BQ1176">
        <v>1</v>
      </c>
      <c r="BR1176">
        <v>0</v>
      </c>
      <c r="BS1176">
        <v>1</v>
      </c>
      <c r="BT1176">
        <v>1</v>
      </c>
      <c r="BU1176">
        <v>1</v>
      </c>
      <c r="BV1176">
        <v>1</v>
      </c>
      <c r="BW1176">
        <v>1</v>
      </c>
      <c r="BX1176">
        <v>1</v>
      </c>
      <c r="BY1176" t="s">
        <v>3</v>
      </c>
      <c r="BZ1176">
        <v>70</v>
      </c>
      <c r="CA1176">
        <v>10</v>
      </c>
      <c r="CB1176" t="s">
        <v>3</v>
      </c>
      <c r="CE1176">
        <v>0</v>
      </c>
      <c r="CF1176">
        <v>0</v>
      </c>
      <c r="CG1176">
        <v>0</v>
      </c>
      <c r="CM1176">
        <v>0</v>
      </c>
      <c r="CN1176" t="s">
        <v>3</v>
      </c>
      <c r="CO1176">
        <v>0</v>
      </c>
      <c r="CP1176">
        <f t="shared" si="704"/>
        <v>2384.34</v>
      </c>
      <c r="CQ1176">
        <f t="shared" si="705"/>
        <v>30.06</v>
      </c>
      <c r="CR1176">
        <f>(((((ET1176*2))*BB1176-((EU1176*2))*BS1176)+AE1176*BS1176)*AV1176)</f>
        <v>0</v>
      </c>
      <c r="CS1176">
        <f t="shared" si="706"/>
        <v>0</v>
      </c>
      <c r="CT1176">
        <f t="shared" si="707"/>
        <v>310.56</v>
      </c>
      <c r="CU1176">
        <f t="shared" si="708"/>
        <v>0</v>
      </c>
      <c r="CV1176">
        <f t="shared" si="709"/>
        <v>0.62</v>
      </c>
      <c r="CW1176">
        <f t="shared" si="710"/>
        <v>0</v>
      </c>
      <c r="CX1176">
        <f t="shared" si="711"/>
        <v>0</v>
      </c>
      <c r="CY1176">
        <f t="shared" si="712"/>
        <v>1521.7439999999999</v>
      </c>
      <c r="CZ1176">
        <f t="shared" si="713"/>
        <v>217.392</v>
      </c>
      <c r="DC1176" t="s">
        <v>3</v>
      </c>
      <c r="DD1176" t="s">
        <v>372</v>
      </c>
      <c r="DE1176" t="s">
        <v>372</v>
      </c>
      <c r="DF1176" t="s">
        <v>372</v>
      </c>
      <c r="DG1176" t="s">
        <v>372</v>
      </c>
      <c r="DH1176" t="s">
        <v>3</v>
      </c>
      <c r="DI1176" t="s">
        <v>372</v>
      </c>
      <c r="DJ1176" t="s">
        <v>372</v>
      </c>
      <c r="DK1176" t="s">
        <v>3</v>
      </c>
      <c r="DL1176" t="s">
        <v>3</v>
      </c>
      <c r="DM1176" t="s">
        <v>3</v>
      </c>
      <c r="DN1176">
        <v>0</v>
      </c>
      <c r="DO1176">
        <v>0</v>
      </c>
      <c r="DP1176">
        <v>1</v>
      </c>
      <c r="DQ1176">
        <v>1</v>
      </c>
      <c r="DU1176">
        <v>16987630</v>
      </c>
      <c r="DV1176" t="s">
        <v>21</v>
      </c>
      <c r="DW1176" t="s">
        <v>21</v>
      </c>
      <c r="DX1176">
        <v>1</v>
      </c>
      <c r="DZ1176" t="s">
        <v>3</v>
      </c>
      <c r="EA1176" t="s">
        <v>3</v>
      </c>
      <c r="EB1176" t="s">
        <v>3</v>
      </c>
      <c r="EC1176" t="s">
        <v>3</v>
      </c>
      <c r="EE1176">
        <v>1306206291</v>
      </c>
      <c r="EF1176">
        <v>1</v>
      </c>
      <c r="EG1176" t="s">
        <v>23</v>
      </c>
      <c r="EH1176">
        <v>0</v>
      </c>
      <c r="EI1176" t="s">
        <v>3</v>
      </c>
      <c r="EJ1176">
        <v>4</v>
      </c>
      <c r="EK1176">
        <v>0</v>
      </c>
      <c r="EL1176" t="s">
        <v>24</v>
      </c>
      <c r="EM1176" t="s">
        <v>25</v>
      </c>
      <c r="EO1176" t="s">
        <v>3</v>
      </c>
      <c r="EQ1176">
        <v>0</v>
      </c>
      <c r="ER1176">
        <v>170.31</v>
      </c>
      <c r="ES1176">
        <v>15.03</v>
      </c>
      <c r="ET1176">
        <v>0</v>
      </c>
      <c r="EU1176">
        <v>0</v>
      </c>
      <c r="EV1176">
        <v>155.28</v>
      </c>
      <c r="EW1176">
        <v>0.31</v>
      </c>
      <c r="EX1176">
        <v>0</v>
      </c>
      <c r="EY1176">
        <v>0</v>
      </c>
      <c r="FQ1176">
        <v>0</v>
      </c>
      <c r="FR1176">
        <f t="shared" si="714"/>
        <v>0</v>
      </c>
      <c r="FS1176">
        <v>0</v>
      </c>
      <c r="FX1176">
        <v>70</v>
      </c>
      <c r="FY1176">
        <v>10</v>
      </c>
      <c r="GA1176" t="s">
        <v>3</v>
      </c>
      <c r="GD1176">
        <v>0</v>
      </c>
      <c r="GF1176">
        <v>-498927986</v>
      </c>
      <c r="GG1176">
        <v>2</v>
      </c>
      <c r="GH1176">
        <v>1</v>
      </c>
      <c r="GI1176">
        <v>-2</v>
      </c>
      <c r="GJ1176">
        <v>0</v>
      </c>
      <c r="GK1176">
        <f>ROUND(R1176*(R12)/100,2)</f>
        <v>0</v>
      </c>
      <c r="GL1176">
        <f t="shared" si="715"/>
        <v>0</v>
      </c>
      <c r="GM1176">
        <f t="shared" si="716"/>
        <v>4123.47</v>
      </c>
      <c r="GN1176">
        <f t="shared" si="717"/>
        <v>0</v>
      </c>
      <c r="GO1176">
        <f t="shared" si="718"/>
        <v>0</v>
      </c>
      <c r="GP1176">
        <f t="shared" si="719"/>
        <v>4123.47</v>
      </c>
      <c r="GR1176">
        <v>0</v>
      </c>
      <c r="GS1176">
        <v>3</v>
      </c>
      <c r="GT1176">
        <v>0</v>
      </c>
      <c r="GU1176" t="s">
        <v>3</v>
      </c>
      <c r="GV1176">
        <f t="shared" si="720"/>
        <v>0</v>
      </c>
      <c r="GW1176">
        <v>1</v>
      </c>
      <c r="GX1176">
        <f t="shared" si="721"/>
        <v>0</v>
      </c>
      <c r="HA1176">
        <v>0</v>
      </c>
      <c r="HB1176">
        <v>0</v>
      </c>
      <c r="HC1176">
        <f t="shared" si="722"/>
        <v>0</v>
      </c>
      <c r="HE1176" t="s">
        <v>3</v>
      </c>
      <c r="HF1176" t="s">
        <v>3</v>
      </c>
      <c r="HM1176" t="s">
        <v>3</v>
      </c>
      <c r="HN1176" t="s">
        <v>3</v>
      </c>
      <c r="HO1176" t="s">
        <v>3</v>
      </c>
      <c r="HP1176" t="s">
        <v>3</v>
      </c>
      <c r="HQ1176" t="s">
        <v>3</v>
      </c>
      <c r="IK1176">
        <v>0</v>
      </c>
    </row>
    <row r="1178" spans="1:245" x14ac:dyDescent="0.2">
      <c r="A1178" s="2">
        <v>51</v>
      </c>
      <c r="B1178" s="2">
        <f>B1160</f>
        <v>1</v>
      </c>
      <c r="C1178" s="2">
        <f>A1160</f>
        <v>5</v>
      </c>
      <c r="D1178" s="2">
        <f>ROW(A1160)</f>
        <v>1160</v>
      </c>
      <c r="E1178" s="2"/>
      <c r="F1178" s="2" t="str">
        <f>IF(F1160&lt;&gt;"",F1160,"")</f>
        <v>Новый подраздел</v>
      </c>
      <c r="G1178" s="2" t="str">
        <f>IF(G1160&lt;&gt;"",G1160,"")</f>
        <v>ИТП</v>
      </c>
      <c r="H1178" s="2">
        <v>0</v>
      </c>
      <c r="I1178" s="2"/>
      <c r="J1178" s="2"/>
      <c r="K1178" s="2"/>
      <c r="L1178" s="2"/>
      <c r="M1178" s="2"/>
      <c r="N1178" s="2"/>
      <c r="O1178" s="2">
        <f t="shared" ref="O1178:T1178" si="725">ROUND(AB1178,2)</f>
        <v>108290.04</v>
      </c>
      <c r="P1178" s="2">
        <f t="shared" si="725"/>
        <v>4543.7700000000004</v>
      </c>
      <c r="Q1178" s="2">
        <f t="shared" si="725"/>
        <v>0</v>
      </c>
      <c r="R1178" s="2">
        <f t="shared" si="725"/>
        <v>0</v>
      </c>
      <c r="S1178" s="2">
        <f t="shared" si="725"/>
        <v>103746.27</v>
      </c>
      <c r="T1178" s="2">
        <f t="shared" si="725"/>
        <v>0</v>
      </c>
      <c r="U1178" s="2">
        <f>AH1178</f>
        <v>232.68000000000004</v>
      </c>
      <c r="V1178" s="2">
        <f>AI1178</f>
        <v>0</v>
      </c>
      <c r="W1178" s="2">
        <f>ROUND(AJ1178,2)</f>
        <v>0</v>
      </c>
      <c r="X1178" s="2">
        <f>ROUND(AK1178,2)</f>
        <v>72622.38</v>
      </c>
      <c r="Y1178" s="2">
        <f>ROUND(AL1178,2)</f>
        <v>10374.620000000001</v>
      </c>
      <c r="Z1178" s="2"/>
      <c r="AA1178" s="2"/>
      <c r="AB1178" s="2">
        <f>ROUND(SUMIF(AA1164:AA1176,"=1423013546",O1164:O1176),2)</f>
        <v>108290.04</v>
      </c>
      <c r="AC1178" s="2">
        <f>ROUND(SUMIF(AA1164:AA1176,"=1423013546",P1164:P1176),2)</f>
        <v>4543.7700000000004</v>
      </c>
      <c r="AD1178" s="2">
        <f>ROUND(SUMIF(AA1164:AA1176,"=1423013546",Q1164:Q1176),2)</f>
        <v>0</v>
      </c>
      <c r="AE1178" s="2">
        <f>ROUND(SUMIF(AA1164:AA1176,"=1423013546",R1164:R1176),2)</f>
        <v>0</v>
      </c>
      <c r="AF1178" s="2">
        <f>ROUND(SUMIF(AA1164:AA1176,"=1423013546",S1164:S1176),2)</f>
        <v>103746.27</v>
      </c>
      <c r="AG1178" s="2">
        <f>ROUND(SUMIF(AA1164:AA1176,"=1423013546",T1164:T1176),2)</f>
        <v>0</v>
      </c>
      <c r="AH1178" s="2">
        <f>SUMIF(AA1164:AA1176,"=1423013546",U1164:U1176)</f>
        <v>232.68000000000004</v>
      </c>
      <c r="AI1178" s="2">
        <f>SUMIF(AA1164:AA1176,"=1423013546",V1164:V1176)</f>
        <v>0</v>
      </c>
      <c r="AJ1178" s="2">
        <f>ROUND(SUMIF(AA1164:AA1176,"=1423013546",W1164:W1176),2)</f>
        <v>0</v>
      </c>
      <c r="AK1178" s="2">
        <f>ROUND(SUMIF(AA1164:AA1176,"=1423013546",X1164:X1176),2)</f>
        <v>72622.38</v>
      </c>
      <c r="AL1178" s="2">
        <f>ROUND(SUMIF(AA1164:AA1176,"=1423013546",Y1164:Y1176),2)</f>
        <v>10374.620000000001</v>
      </c>
      <c r="AM1178" s="2"/>
      <c r="AN1178" s="2"/>
      <c r="AO1178" s="2">
        <f t="shared" ref="AO1178:BD1178" si="726">ROUND(BX1178,2)</f>
        <v>0</v>
      </c>
      <c r="AP1178" s="2">
        <f t="shared" si="726"/>
        <v>0</v>
      </c>
      <c r="AQ1178" s="2">
        <f t="shared" si="726"/>
        <v>0</v>
      </c>
      <c r="AR1178" s="2">
        <f t="shared" si="726"/>
        <v>191287.04000000001</v>
      </c>
      <c r="AS1178" s="2">
        <f t="shared" si="726"/>
        <v>0</v>
      </c>
      <c r="AT1178" s="2">
        <f t="shared" si="726"/>
        <v>0</v>
      </c>
      <c r="AU1178" s="2">
        <f t="shared" si="726"/>
        <v>191287.04000000001</v>
      </c>
      <c r="AV1178" s="2">
        <f t="shared" si="726"/>
        <v>4543.7700000000004</v>
      </c>
      <c r="AW1178" s="2">
        <f t="shared" si="726"/>
        <v>4543.7700000000004</v>
      </c>
      <c r="AX1178" s="2">
        <f t="shared" si="726"/>
        <v>0</v>
      </c>
      <c r="AY1178" s="2">
        <f t="shared" si="726"/>
        <v>4543.7700000000004</v>
      </c>
      <c r="AZ1178" s="2">
        <f t="shared" si="726"/>
        <v>0</v>
      </c>
      <c r="BA1178" s="2">
        <f t="shared" si="726"/>
        <v>0</v>
      </c>
      <c r="BB1178" s="2">
        <f t="shared" si="726"/>
        <v>0</v>
      </c>
      <c r="BC1178" s="2">
        <f t="shared" si="726"/>
        <v>0</v>
      </c>
      <c r="BD1178" s="2">
        <f t="shared" si="726"/>
        <v>0</v>
      </c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  <c r="BV1178" s="2"/>
      <c r="BW1178" s="2"/>
      <c r="BX1178" s="2">
        <f>ROUND(SUMIF(AA1164:AA1176,"=1423013546",FQ1164:FQ1176),2)</f>
        <v>0</v>
      </c>
      <c r="BY1178" s="2">
        <f>ROUND(SUMIF(AA1164:AA1176,"=1423013546",FR1164:FR1176),2)</f>
        <v>0</v>
      </c>
      <c r="BZ1178" s="2">
        <f>ROUND(SUMIF(AA1164:AA1176,"=1423013546",GL1164:GL1176),2)</f>
        <v>0</v>
      </c>
      <c r="CA1178" s="2">
        <f>ROUND(SUMIF(AA1164:AA1176,"=1423013546",GM1164:GM1176),2)</f>
        <v>191287.04000000001</v>
      </c>
      <c r="CB1178" s="2">
        <f>ROUND(SUMIF(AA1164:AA1176,"=1423013546",GN1164:GN1176),2)</f>
        <v>0</v>
      </c>
      <c r="CC1178" s="2">
        <f>ROUND(SUMIF(AA1164:AA1176,"=1423013546",GO1164:GO1176),2)</f>
        <v>0</v>
      </c>
      <c r="CD1178" s="2">
        <f>ROUND(SUMIF(AA1164:AA1176,"=1423013546",GP1164:GP1176),2)</f>
        <v>191287.04000000001</v>
      </c>
      <c r="CE1178" s="2">
        <f>AC1178-BX1178</f>
        <v>4543.7700000000004</v>
      </c>
      <c r="CF1178" s="2">
        <f>AC1178-BY1178</f>
        <v>4543.7700000000004</v>
      </c>
      <c r="CG1178" s="2">
        <f>BX1178-BZ1178</f>
        <v>0</v>
      </c>
      <c r="CH1178" s="2">
        <f>AC1178-BX1178-BY1178+BZ1178</f>
        <v>4543.7700000000004</v>
      </c>
      <c r="CI1178" s="2">
        <f>BY1178-BZ1178</f>
        <v>0</v>
      </c>
      <c r="CJ1178" s="2">
        <f>ROUND(SUMIF(AA1164:AA1176,"=1423013546",GX1164:GX1176),2)</f>
        <v>0</v>
      </c>
      <c r="CK1178" s="2">
        <f>ROUND(SUMIF(AA1164:AA1176,"=1423013546",GY1164:GY1176),2)</f>
        <v>0</v>
      </c>
      <c r="CL1178" s="2">
        <f>ROUND(SUMIF(AA1164:AA1176,"=1423013546",GZ1164:GZ1176),2)</f>
        <v>0</v>
      </c>
      <c r="CM1178" s="2">
        <f>ROUND(SUMIF(AA1164:AA1176,"=1423013546",HD1164:HD1176),2)</f>
        <v>0</v>
      </c>
      <c r="CN1178" s="2"/>
      <c r="CO1178" s="2"/>
      <c r="CP1178" s="2"/>
      <c r="CQ1178" s="2"/>
      <c r="CR1178" s="2"/>
      <c r="CS1178" s="2"/>
      <c r="CT1178" s="2"/>
      <c r="CU1178" s="2"/>
      <c r="CV1178" s="2"/>
      <c r="CW1178" s="2"/>
      <c r="CX1178" s="2"/>
      <c r="CY1178" s="2"/>
      <c r="CZ1178" s="2"/>
      <c r="DA1178" s="2"/>
      <c r="DB1178" s="2"/>
      <c r="DC1178" s="2"/>
      <c r="DD1178" s="2"/>
      <c r="DE1178" s="2"/>
      <c r="DF1178" s="2"/>
      <c r="DG1178" s="3"/>
      <c r="DH1178" s="3"/>
      <c r="DI1178" s="3"/>
      <c r="DJ1178" s="3"/>
      <c r="DK1178" s="3"/>
      <c r="DL1178" s="3"/>
      <c r="DM1178" s="3"/>
      <c r="DN1178" s="3"/>
      <c r="DO1178" s="3"/>
      <c r="DP1178" s="3"/>
      <c r="DQ1178" s="3"/>
      <c r="DR1178" s="3"/>
      <c r="DS1178" s="3"/>
      <c r="DT1178" s="3"/>
      <c r="DU1178" s="3"/>
      <c r="DV1178" s="3"/>
      <c r="DW1178" s="3"/>
      <c r="DX1178" s="3"/>
      <c r="DY1178" s="3"/>
      <c r="DZ1178" s="3"/>
      <c r="EA1178" s="3"/>
      <c r="EB1178" s="3"/>
      <c r="EC1178" s="3"/>
      <c r="ED1178" s="3"/>
      <c r="EE1178" s="3"/>
      <c r="EF1178" s="3"/>
      <c r="EG1178" s="3"/>
      <c r="EH1178" s="3"/>
      <c r="EI1178" s="3"/>
      <c r="EJ1178" s="3"/>
      <c r="EK1178" s="3"/>
      <c r="EL1178" s="3"/>
      <c r="EM1178" s="3"/>
      <c r="EN1178" s="3"/>
      <c r="EO1178" s="3"/>
      <c r="EP1178" s="3"/>
      <c r="EQ1178" s="3"/>
      <c r="ER1178" s="3"/>
      <c r="ES1178" s="3"/>
      <c r="ET1178" s="3"/>
      <c r="EU1178" s="3"/>
      <c r="EV1178" s="3"/>
      <c r="EW1178" s="3"/>
      <c r="EX1178" s="3"/>
      <c r="EY1178" s="3"/>
      <c r="EZ1178" s="3"/>
      <c r="FA1178" s="3"/>
      <c r="FB1178" s="3"/>
      <c r="FC1178" s="3"/>
      <c r="FD1178" s="3"/>
      <c r="FE1178" s="3"/>
      <c r="FF1178" s="3"/>
      <c r="FG1178" s="3"/>
      <c r="FH1178" s="3"/>
      <c r="FI1178" s="3"/>
      <c r="FJ1178" s="3"/>
      <c r="FK1178" s="3"/>
      <c r="FL1178" s="3"/>
      <c r="FM1178" s="3"/>
      <c r="FN1178" s="3"/>
      <c r="FO1178" s="3"/>
      <c r="FP1178" s="3"/>
      <c r="FQ1178" s="3"/>
      <c r="FR1178" s="3"/>
      <c r="FS1178" s="3"/>
      <c r="FT1178" s="3"/>
      <c r="FU1178" s="3"/>
      <c r="FV1178" s="3"/>
      <c r="FW1178" s="3"/>
      <c r="FX1178" s="3"/>
      <c r="FY1178" s="3"/>
      <c r="FZ1178" s="3"/>
      <c r="GA1178" s="3"/>
      <c r="GB1178" s="3"/>
      <c r="GC1178" s="3"/>
      <c r="GD1178" s="3"/>
      <c r="GE1178" s="3"/>
      <c r="GF1178" s="3"/>
      <c r="GG1178" s="3"/>
      <c r="GH1178" s="3"/>
      <c r="GI1178" s="3"/>
      <c r="GJ1178" s="3"/>
      <c r="GK1178" s="3"/>
      <c r="GL1178" s="3"/>
      <c r="GM1178" s="3"/>
      <c r="GN1178" s="3"/>
      <c r="GO1178" s="3"/>
      <c r="GP1178" s="3"/>
      <c r="GQ1178" s="3"/>
      <c r="GR1178" s="3"/>
      <c r="GS1178" s="3"/>
      <c r="GT1178" s="3"/>
      <c r="GU1178" s="3"/>
      <c r="GV1178" s="3"/>
      <c r="GW1178" s="3"/>
      <c r="GX1178" s="3">
        <v>0</v>
      </c>
    </row>
    <row r="1180" spans="1:245" x14ac:dyDescent="0.2">
      <c r="A1180" s="4">
        <v>50</v>
      </c>
      <c r="B1180" s="4">
        <v>0</v>
      </c>
      <c r="C1180" s="4">
        <v>0</v>
      </c>
      <c r="D1180" s="4">
        <v>1</v>
      </c>
      <c r="E1180" s="4">
        <v>201</v>
      </c>
      <c r="F1180" s="4">
        <f>ROUND(Source!O1178,O1180)</f>
        <v>108290.04</v>
      </c>
      <c r="G1180" s="4" t="s">
        <v>66</v>
      </c>
      <c r="H1180" s="4" t="s">
        <v>67</v>
      </c>
      <c r="I1180" s="4"/>
      <c r="J1180" s="4"/>
      <c r="K1180" s="4">
        <v>201</v>
      </c>
      <c r="L1180" s="4">
        <v>1</v>
      </c>
      <c r="M1180" s="4">
        <v>3</v>
      </c>
      <c r="N1180" s="4" t="s">
        <v>3</v>
      </c>
      <c r="O1180" s="4">
        <v>2</v>
      </c>
      <c r="P1180" s="4"/>
      <c r="Q1180" s="4"/>
      <c r="R1180" s="4"/>
      <c r="S1180" s="4"/>
      <c r="T1180" s="4"/>
      <c r="U1180" s="4"/>
      <c r="V1180" s="4"/>
      <c r="W1180" s="4">
        <v>108290.04</v>
      </c>
      <c r="X1180" s="4">
        <v>1</v>
      </c>
      <c r="Y1180" s="4">
        <v>108290.04</v>
      </c>
      <c r="Z1180" s="4"/>
      <c r="AA1180" s="4"/>
      <c r="AB1180" s="4"/>
    </row>
    <row r="1181" spans="1:245" x14ac:dyDescent="0.2">
      <c r="A1181" s="4">
        <v>50</v>
      </c>
      <c r="B1181" s="4">
        <v>0</v>
      </c>
      <c r="C1181" s="4">
        <v>0</v>
      </c>
      <c r="D1181" s="4">
        <v>1</v>
      </c>
      <c r="E1181" s="4">
        <v>202</v>
      </c>
      <c r="F1181" s="4">
        <f>ROUND(Source!P1178,O1181)</f>
        <v>4543.7700000000004</v>
      </c>
      <c r="G1181" s="4" t="s">
        <v>68</v>
      </c>
      <c r="H1181" s="4" t="s">
        <v>69</v>
      </c>
      <c r="I1181" s="4"/>
      <c r="J1181" s="4"/>
      <c r="K1181" s="4">
        <v>202</v>
      </c>
      <c r="L1181" s="4">
        <v>2</v>
      </c>
      <c r="M1181" s="4">
        <v>3</v>
      </c>
      <c r="N1181" s="4" t="s">
        <v>3</v>
      </c>
      <c r="O1181" s="4">
        <v>2</v>
      </c>
      <c r="P1181" s="4"/>
      <c r="Q1181" s="4"/>
      <c r="R1181" s="4"/>
      <c r="S1181" s="4"/>
      <c r="T1181" s="4"/>
      <c r="U1181" s="4"/>
      <c r="V1181" s="4"/>
      <c r="W1181" s="4">
        <v>4543.7700000000004</v>
      </c>
      <c r="X1181" s="4">
        <v>1</v>
      </c>
      <c r="Y1181" s="4">
        <v>4543.7700000000004</v>
      </c>
      <c r="Z1181" s="4"/>
      <c r="AA1181" s="4"/>
      <c r="AB1181" s="4"/>
    </row>
    <row r="1182" spans="1:245" x14ac:dyDescent="0.2">
      <c r="A1182" s="4">
        <v>50</v>
      </c>
      <c r="B1182" s="4">
        <v>0</v>
      </c>
      <c r="C1182" s="4">
        <v>0</v>
      </c>
      <c r="D1182" s="4">
        <v>1</v>
      </c>
      <c r="E1182" s="4">
        <v>222</v>
      </c>
      <c r="F1182" s="4">
        <f>ROUND(Source!AO1178,O1182)</f>
        <v>0</v>
      </c>
      <c r="G1182" s="4" t="s">
        <v>70</v>
      </c>
      <c r="H1182" s="4" t="s">
        <v>71</v>
      </c>
      <c r="I1182" s="4"/>
      <c r="J1182" s="4"/>
      <c r="K1182" s="4">
        <v>222</v>
      </c>
      <c r="L1182" s="4">
        <v>3</v>
      </c>
      <c r="M1182" s="4">
        <v>3</v>
      </c>
      <c r="N1182" s="4" t="s">
        <v>3</v>
      </c>
      <c r="O1182" s="4">
        <v>2</v>
      </c>
      <c r="P1182" s="4"/>
      <c r="Q1182" s="4"/>
      <c r="R1182" s="4"/>
      <c r="S1182" s="4"/>
      <c r="T1182" s="4"/>
      <c r="U1182" s="4"/>
      <c r="V1182" s="4"/>
      <c r="W1182" s="4">
        <v>0</v>
      </c>
      <c r="X1182" s="4">
        <v>1</v>
      </c>
      <c r="Y1182" s="4">
        <v>0</v>
      </c>
      <c r="Z1182" s="4"/>
      <c r="AA1182" s="4"/>
      <c r="AB1182" s="4"/>
    </row>
    <row r="1183" spans="1:245" x14ac:dyDescent="0.2">
      <c r="A1183" s="4">
        <v>50</v>
      </c>
      <c r="B1183" s="4">
        <v>0</v>
      </c>
      <c r="C1183" s="4">
        <v>0</v>
      </c>
      <c r="D1183" s="4">
        <v>1</v>
      </c>
      <c r="E1183" s="4">
        <v>225</v>
      </c>
      <c r="F1183" s="4">
        <f>ROUND(Source!AV1178,O1183)</f>
        <v>4543.7700000000004</v>
      </c>
      <c r="G1183" s="4" t="s">
        <v>72</v>
      </c>
      <c r="H1183" s="4" t="s">
        <v>73</v>
      </c>
      <c r="I1183" s="4"/>
      <c r="J1183" s="4"/>
      <c r="K1183" s="4">
        <v>225</v>
      </c>
      <c r="L1183" s="4">
        <v>4</v>
      </c>
      <c r="M1183" s="4">
        <v>3</v>
      </c>
      <c r="N1183" s="4" t="s">
        <v>3</v>
      </c>
      <c r="O1183" s="4">
        <v>2</v>
      </c>
      <c r="P1183" s="4"/>
      <c r="Q1183" s="4"/>
      <c r="R1183" s="4"/>
      <c r="S1183" s="4"/>
      <c r="T1183" s="4"/>
      <c r="U1183" s="4"/>
      <c r="V1183" s="4"/>
      <c r="W1183" s="4">
        <v>4543.7700000000004</v>
      </c>
      <c r="X1183" s="4">
        <v>1</v>
      </c>
      <c r="Y1183" s="4">
        <v>4543.7700000000004</v>
      </c>
      <c r="Z1183" s="4"/>
      <c r="AA1183" s="4"/>
      <c r="AB1183" s="4"/>
    </row>
    <row r="1184" spans="1:245" x14ac:dyDescent="0.2">
      <c r="A1184" s="4">
        <v>50</v>
      </c>
      <c r="B1184" s="4">
        <v>0</v>
      </c>
      <c r="C1184" s="4">
        <v>0</v>
      </c>
      <c r="D1184" s="4">
        <v>1</v>
      </c>
      <c r="E1184" s="4">
        <v>226</v>
      </c>
      <c r="F1184" s="4">
        <f>ROUND(Source!AW1178,O1184)</f>
        <v>4543.7700000000004</v>
      </c>
      <c r="G1184" s="4" t="s">
        <v>74</v>
      </c>
      <c r="H1184" s="4" t="s">
        <v>75</v>
      </c>
      <c r="I1184" s="4"/>
      <c r="J1184" s="4"/>
      <c r="K1184" s="4">
        <v>226</v>
      </c>
      <c r="L1184" s="4">
        <v>5</v>
      </c>
      <c r="M1184" s="4">
        <v>3</v>
      </c>
      <c r="N1184" s="4" t="s">
        <v>3</v>
      </c>
      <c r="O1184" s="4">
        <v>2</v>
      </c>
      <c r="P1184" s="4"/>
      <c r="Q1184" s="4"/>
      <c r="R1184" s="4"/>
      <c r="S1184" s="4"/>
      <c r="T1184" s="4"/>
      <c r="U1184" s="4"/>
      <c r="V1184" s="4"/>
      <c r="W1184" s="4">
        <v>4543.7700000000004</v>
      </c>
      <c r="X1184" s="4">
        <v>1</v>
      </c>
      <c r="Y1184" s="4">
        <v>4543.7700000000004</v>
      </c>
      <c r="Z1184" s="4"/>
      <c r="AA1184" s="4"/>
      <c r="AB1184" s="4"/>
    </row>
    <row r="1185" spans="1:28" x14ac:dyDescent="0.2">
      <c r="A1185" s="4">
        <v>50</v>
      </c>
      <c r="B1185" s="4">
        <v>0</v>
      </c>
      <c r="C1185" s="4">
        <v>0</v>
      </c>
      <c r="D1185" s="4">
        <v>1</v>
      </c>
      <c r="E1185" s="4">
        <v>227</v>
      </c>
      <c r="F1185" s="4">
        <f>ROUND(Source!AX1178,O1185)</f>
        <v>0</v>
      </c>
      <c r="G1185" s="4" t="s">
        <v>76</v>
      </c>
      <c r="H1185" s="4" t="s">
        <v>77</v>
      </c>
      <c r="I1185" s="4"/>
      <c r="J1185" s="4"/>
      <c r="K1185" s="4">
        <v>227</v>
      </c>
      <c r="L1185" s="4">
        <v>6</v>
      </c>
      <c r="M1185" s="4">
        <v>3</v>
      </c>
      <c r="N1185" s="4" t="s">
        <v>3</v>
      </c>
      <c r="O1185" s="4">
        <v>2</v>
      </c>
      <c r="P1185" s="4"/>
      <c r="Q1185" s="4"/>
      <c r="R1185" s="4"/>
      <c r="S1185" s="4"/>
      <c r="T1185" s="4"/>
      <c r="U1185" s="4"/>
      <c r="V1185" s="4"/>
      <c r="W1185" s="4">
        <v>0</v>
      </c>
      <c r="X1185" s="4">
        <v>1</v>
      </c>
      <c r="Y1185" s="4">
        <v>0</v>
      </c>
      <c r="Z1185" s="4"/>
      <c r="AA1185" s="4"/>
      <c r="AB1185" s="4"/>
    </row>
    <row r="1186" spans="1:28" x14ac:dyDescent="0.2">
      <c r="A1186" s="4">
        <v>50</v>
      </c>
      <c r="B1186" s="4">
        <v>0</v>
      </c>
      <c r="C1186" s="4">
        <v>0</v>
      </c>
      <c r="D1186" s="4">
        <v>1</v>
      </c>
      <c r="E1186" s="4">
        <v>228</v>
      </c>
      <c r="F1186" s="4">
        <f>ROUND(Source!AY1178,O1186)</f>
        <v>4543.7700000000004</v>
      </c>
      <c r="G1186" s="4" t="s">
        <v>78</v>
      </c>
      <c r="H1186" s="4" t="s">
        <v>79</v>
      </c>
      <c r="I1186" s="4"/>
      <c r="J1186" s="4"/>
      <c r="K1186" s="4">
        <v>228</v>
      </c>
      <c r="L1186" s="4">
        <v>7</v>
      </c>
      <c r="M1186" s="4">
        <v>3</v>
      </c>
      <c r="N1186" s="4" t="s">
        <v>3</v>
      </c>
      <c r="O1186" s="4">
        <v>2</v>
      </c>
      <c r="P1186" s="4"/>
      <c r="Q1186" s="4"/>
      <c r="R1186" s="4"/>
      <c r="S1186" s="4"/>
      <c r="T1186" s="4"/>
      <c r="U1186" s="4"/>
      <c r="V1186" s="4"/>
      <c r="W1186" s="4">
        <v>4543.7700000000004</v>
      </c>
      <c r="X1186" s="4">
        <v>1</v>
      </c>
      <c r="Y1186" s="4">
        <v>4543.7700000000004</v>
      </c>
      <c r="Z1186" s="4"/>
      <c r="AA1186" s="4"/>
      <c r="AB1186" s="4"/>
    </row>
    <row r="1187" spans="1:28" x14ac:dyDescent="0.2">
      <c r="A1187" s="4">
        <v>50</v>
      </c>
      <c r="B1187" s="4">
        <v>0</v>
      </c>
      <c r="C1187" s="4">
        <v>0</v>
      </c>
      <c r="D1187" s="4">
        <v>1</v>
      </c>
      <c r="E1187" s="4">
        <v>216</v>
      </c>
      <c r="F1187" s="4">
        <f>ROUND(Source!AP1178,O1187)</f>
        <v>0</v>
      </c>
      <c r="G1187" s="4" t="s">
        <v>80</v>
      </c>
      <c r="H1187" s="4" t="s">
        <v>81</v>
      </c>
      <c r="I1187" s="4"/>
      <c r="J1187" s="4"/>
      <c r="K1187" s="4">
        <v>216</v>
      </c>
      <c r="L1187" s="4">
        <v>8</v>
      </c>
      <c r="M1187" s="4">
        <v>3</v>
      </c>
      <c r="N1187" s="4" t="s">
        <v>3</v>
      </c>
      <c r="O1187" s="4">
        <v>2</v>
      </c>
      <c r="P1187" s="4"/>
      <c r="Q1187" s="4"/>
      <c r="R1187" s="4"/>
      <c r="S1187" s="4"/>
      <c r="T1187" s="4"/>
      <c r="U1187" s="4"/>
      <c r="V1187" s="4"/>
      <c r="W1187" s="4">
        <v>0</v>
      </c>
      <c r="X1187" s="4">
        <v>1</v>
      </c>
      <c r="Y1187" s="4">
        <v>0</v>
      </c>
      <c r="Z1187" s="4"/>
      <c r="AA1187" s="4"/>
      <c r="AB1187" s="4"/>
    </row>
    <row r="1188" spans="1:28" x14ac:dyDescent="0.2">
      <c r="A1188" s="4">
        <v>50</v>
      </c>
      <c r="B1188" s="4">
        <v>0</v>
      </c>
      <c r="C1188" s="4">
        <v>0</v>
      </c>
      <c r="D1188" s="4">
        <v>1</v>
      </c>
      <c r="E1188" s="4">
        <v>223</v>
      </c>
      <c r="F1188" s="4">
        <f>ROUND(Source!AQ1178,O1188)</f>
        <v>0</v>
      </c>
      <c r="G1188" s="4" t="s">
        <v>82</v>
      </c>
      <c r="H1188" s="4" t="s">
        <v>83</v>
      </c>
      <c r="I1188" s="4"/>
      <c r="J1188" s="4"/>
      <c r="K1188" s="4">
        <v>223</v>
      </c>
      <c r="L1188" s="4">
        <v>9</v>
      </c>
      <c r="M1188" s="4">
        <v>3</v>
      </c>
      <c r="N1188" s="4" t="s">
        <v>3</v>
      </c>
      <c r="O1188" s="4">
        <v>2</v>
      </c>
      <c r="P1188" s="4"/>
      <c r="Q1188" s="4"/>
      <c r="R1188" s="4"/>
      <c r="S1188" s="4"/>
      <c r="T1188" s="4"/>
      <c r="U1188" s="4"/>
      <c r="V1188" s="4"/>
      <c r="W1188" s="4">
        <v>0</v>
      </c>
      <c r="X1188" s="4">
        <v>1</v>
      </c>
      <c r="Y1188" s="4">
        <v>0</v>
      </c>
      <c r="Z1188" s="4"/>
      <c r="AA1188" s="4"/>
      <c r="AB1188" s="4"/>
    </row>
    <row r="1189" spans="1:28" x14ac:dyDescent="0.2">
      <c r="A1189" s="4">
        <v>50</v>
      </c>
      <c r="B1189" s="4">
        <v>0</v>
      </c>
      <c r="C1189" s="4">
        <v>0</v>
      </c>
      <c r="D1189" s="4">
        <v>1</v>
      </c>
      <c r="E1189" s="4">
        <v>229</v>
      </c>
      <c r="F1189" s="4">
        <f>ROUND(Source!AZ1178,O1189)</f>
        <v>0</v>
      </c>
      <c r="G1189" s="4" t="s">
        <v>84</v>
      </c>
      <c r="H1189" s="4" t="s">
        <v>85</v>
      </c>
      <c r="I1189" s="4"/>
      <c r="J1189" s="4"/>
      <c r="K1189" s="4">
        <v>229</v>
      </c>
      <c r="L1189" s="4">
        <v>10</v>
      </c>
      <c r="M1189" s="4">
        <v>3</v>
      </c>
      <c r="N1189" s="4" t="s">
        <v>3</v>
      </c>
      <c r="O1189" s="4">
        <v>2</v>
      </c>
      <c r="P1189" s="4"/>
      <c r="Q1189" s="4"/>
      <c r="R1189" s="4"/>
      <c r="S1189" s="4"/>
      <c r="T1189" s="4"/>
      <c r="U1189" s="4"/>
      <c r="V1189" s="4"/>
      <c r="W1189" s="4">
        <v>0</v>
      </c>
      <c r="X1189" s="4">
        <v>1</v>
      </c>
      <c r="Y1189" s="4">
        <v>0</v>
      </c>
      <c r="Z1189" s="4"/>
      <c r="AA1189" s="4"/>
      <c r="AB1189" s="4"/>
    </row>
    <row r="1190" spans="1:28" x14ac:dyDescent="0.2">
      <c r="A1190" s="4">
        <v>50</v>
      </c>
      <c r="B1190" s="4">
        <v>0</v>
      </c>
      <c r="C1190" s="4">
        <v>0</v>
      </c>
      <c r="D1190" s="4">
        <v>1</v>
      </c>
      <c r="E1190" s="4">
        <v>203</v>
      </c>
      <c r="F1190" s="4">
        <f>ROUND(Source!Q1178,O1190)</f>
        <v>0</v>
      </c>
      <c r="G1190" s="4" t="s">
        <v>86</v>
      </c>
      <c r="H1190" s="4" t="s">
        <v>87</v>
      </c>
      <c r="I1190" s="4"/>
      <c r="J1190" s="4"/>
      <c r="K1190" s="4">
        <v>203</v>
      </c>
      <c r="L1190" s="4">
        <v>11</v>
      </c>
      <c r="M1190" s="4">
        <v>3</v>
      </c>
      <c r="N1190" s="4" t="s">
        <v>3</v>
      </c>
      <c r="O1190" s="4">
        <v>2</v>
      </c>
      <c r="P1190" s="4"/>
      <c r="Q1190" s="4"/>
      <c r="R1190" s="4"/>
      <c r="S1190" s="4"/>
      <c r="T1190" s="4"/>
      <c r="U1190" s="4"/>
      <c r="V1190" s="4"/>
      <c r="W1190" s="4">
        <v>0</v>
      </c>
      <c r="X1190" s="4">
        <v>1</v>
      </c>
      <c r="Y1190" s="4">
        <v>0</v>
      </c>
      <c r="Z1190" s="4"/>
      <c r="AA1190" s="4"/>
      <c r="AB1190" s="4"/>
    </row>
    <row r="1191" spans="1:28" x14ac:dyDescent="0.2">
      <c r="A1191" s="4">
        <v>50</v>
      </c>
      <c r="B1191" s="4">
        <v>0</v>
      </c>
      <c r="C1191" s="4">
        <v>0</v>
      </c>
      <c r="D1191" s="4">
        <v>1</v>
      </c>
      <c r="E1191" s="4">
        <v>231</v>
      </c>
      <c r="F1191" s="4">
        <f>ROUND(Source!BB1178,O1191)</f>
        <v>0</v>
      </c>
      <c r="G1191" s="4" t="s">
        <v>88</v>
      </c>
      <c r="H1191" s="4" t="s">
        <v>89</v>
      </c>
      <c r="I1191" s="4"/>
      <c r="J1191" s="4"/>
      <c r="K1191" s="4">
        <v>231</v>
      </c>
      <c r="L1191" s="4">
        <v>12</v>
      </c>
      <c r="M1191" s="4">
        <v>3</v>
      </c>
      <c r="N1191" s="4" t="s">
        <v>3</v>
      </c>
      <c r="O1191" s="4">
        <v>2</v>
      </c>
      <c r="P1191" s="4"/>
      <c r="Q1191" s="4"/>
      <c r="R1191" s="4"/>
      <c r="S1191" s="4"/>
      <c r="T1191" s="4"/>
      <c r="U1191" s="4"/>
      <c r="V1191" s="4"/>
      <c r="W1191" s="4">
        <v>0</v>
      </c>
      <c r="X1191" s="4">
        <v>1</v>
      </c>
      <c r="Y1191" s="4">
        <v>0</v>
      </c>
      <c r="Z1191" s="4"/>
      <c r="AA1191" s="4"/>
      <c r="AB1191" s="4"/>
    </row>
    <row r="1192" spans="1:28" x14ac:dyDescent="0.2">
      <c r="A1192" s="4">
        <v>50</v>
      </c>
      <c r="B1192" s="4">
        <v>0</v>
      </c>
      <c r="C1192" s="4">
        <v>0</v>
      </c>
      <c r="D1192" s="4">
        <v>1</v>
      </c>
      <c r="E1192" s="4">
        <v>204</v>
      </c>
      <c r="F1192" s="4">
        <f>ROUND(Source!R1178,O1192)</f>
        <v>0</v>
      </c>
      <c r="G1192" s="4" t="s">
        <v>90</v>
      </c>
      <c r="H1192" s="4" t="s">
        <v>91</v>
      </c>
      <c r="I1192" s="4"/>
      <c r="J1192" s="4"/>
      <c r="K1192" s="4">
        <v>204</v>
      </c>
      <c r="L1192" s="4">
        <v>13</v>
      </c>
      <c r="M1192" s="4">
        <v>3</v>
      </c>
      <c r="N1192" s="4" t="s">
        <v>3</v>
      </c>
      <c r="O1192" s="4">
        <v>2</v>
      </c>
      <c r="P1192" s="4"/>
      <c r="Q1192" s="4"/>
      <c r="R1192" s="4"/>
      <c r="S1192" s="4"/>
      <c r="T1192" s="4"/>
      <c r="U1192" s="4"/>
      <c r="V1192" s="4"/>
      <c r="W1192" s="4">
        <v>0</v>
      </c>
      <c r="X1192" s="4">
        <v>1</v>
      </c>
      <c r="Y1192" s="4">
        <v>0</v>
      </c>
      <c r="Z1192" s="4"/>
      <c r="AA1192" s="4"/>
      <c r="AB1192" s="4"/>
    </row>
    <row r="1193" spans="1:28" x14ac:dyDescent="0.2">
      <c r="A1193" s="4">
        <v>50</v>
      </c>
      <c r="B1193" s="4">
        <v>0</v>
      </c>
      <c r="C1193" s="4">
        <v>0</v>
      </c>
      <c r="D1193" s="4">
        <v>1</v>
      </c>
      <c r="E1193" s="4">
        <v>205</v>
      </c>
      <c r="F1193" s="4">
        <f>ROUND(Source!S1178,O1193)</f>
        <v>103746.27</v>
      </c>
      <c r="G1193" s="4" t="s">
        <v>92</v>
      </c>
      <c r="H1193" s="4" t="s">
        <v>93</v>
      </c>
      <c r="I1193" s="4"/>
      <c r="J1193" s="4"/>
      <c r="K1193" s="4">
        <v>205</v>
      </c>
      <c r="L1193" s="4">
        <v>14</v>
      </c>
      <c r="M1193" s="4">
        <v>3</v>
      </c>
      <c r="N1193" s="4" t="s">
        <v>3</v>
      </c>
      <c r="O1193" s="4">
        <v>2</v>
      </c>
      <c r="P1193" s="4"/>
      <c r="Q1193" s="4"/>
      <c r="R1193" s="4"/>
      <c r="S1193" s="4"/>
      <c r="T1193" s="4"/>
      <c r="U1193" s="4"/>
      <c r="V1193" s="4"/>
      <c r="W1193" s="4">
        <v>103746.27</v>
      </c>
      <c r="X1193" s="4">
        <v>1</v>
      </c>
      <c r="Y1193" s="4">
        <v>103746.27</v>
      </c>
      <c r="Z1193" s="4"/>
      <c r="AA1193" s="4"/>
      <c r="AB1193" s="4"/>
    </row>
    <row r="1194" spans="1:28" x14ac:dyDescent="0.2">
      <c r="A1194" s="4">
        <v>50</v>
      </c>
      <c r="B1194" s="4">
        <v>0</v>
      </c>
      <c r="C1194" s="4">
        <v>0</v>
      </c>
      <c r="D1194" s="4">
        <v>1</v>
      </c>
      <c r="E1194" s="4">
        <v>232</v>
      </c>
      <c r="F1194" s="4">
        <f>ROUND(Source!BC1178,O1194)</f>
        <v>0</v>
      </c>
      <c r="G1194" s="4" t="s">
        <v>94</v>
      </c>
      <c r="H1194" s="4" t="s">
        <v>95</v>
      </c>
      <c r="I1194" s="4"/>
      <c r="J1194" s="4"/>
      <c r="K1194" s="4">
        <v>232</v>
      </c>
      <c r="L1194" s="4">
        <v>15</v>
      </c>
      <c r="M1194" s="4">
        <v>3</v>
      </c>
      <c r="N1194" s="4" t="s">
        <v>3</v>
      </c>
      <c r="O1194" s="4">
        <v>2</v>
      </c>
      <c r="P1194" s="4"/>
      <c r="Q1194" s="4"/>
      <c r="R1194" s="4"/>
      <c r="S1194" s="4"/>
      <c r="T1194" s="4"/>
      <c r="U1194" s="4"/>
      <c r="V1194" s="4"/>
      <c r="W1194" s="4">
        <v>0</v>
      </c>
      <c r="X1194" s="4">
        <v>1</v>
      </c>
      <c r="Y1194" s="4">
        <v>0</v>
      </c>
      <c r="Z1194" s="4"/>
      <c r="AA1194" s="4"/>
      <c r="AB1194" s="4"/>
    </row>
    <row r="1195" spans="1:28" x14ac:dyDescent="0.2">
      <c r="A1195" s="4">
        <v>50</v>
      </c>
      <c r="B1195" s="4">
        <v>0</v>
      </c>
      <c r="C1195" s="4">
        <v>0</v>
      </c>
      <c r="D1195" s="4">
        <v>1</v>
      </c>
      <c r="E1195" s="4">
        <v>214</v>
      </c>
      <c r="F1195" s="4">
        <f>ROUND(Source!AS1178,O1195)</f>
        <v>0</v>
      </c>
      <c r="G1195" s="4" t="s">
        <v>96</v>
      </c>
      <c r="H1195" s="4" t="s">
        <v>97</v>
      </c>
      <c r="I1195" s="4"/>
      <c r="J1195" s="4"/>
      <c r="K1195" s="4">
        <v>214</v>
      </c>
      <c r="L1195" s="4">
        <v>16</v>
      </c>
      <c r="M1195" s="4">
        <v>3</v>
      </c>
      <c r="N1195" s="4" t="s">
        <v>3</v>
      </c>
      <c r="O1195" s="4">
        <v>2</v>
      </c>
      <c r="P1195" s="4"/>
      <c r="Q1195" s="4"/>
      <c r="R1195" s="4"/>
      <c r="S1195" s="4"/>
      <c r="T1195" s="4"/>
      <c r="U1195" s="4"/>
      <c r="V1195" s="4"/>
      <c r="W1195" s="4">
        <v>0</v>
      </c>
      <c r="X1195" s="4">
        <v>1</v>
      </c>
      <c r="Y1195" s="4">
        <v>0</v>
      </c>
      <c r="Z1195" s="4"/>
      <c r="AA1195" s="4"/>
      <c r="AB1195" s="4"/>
    </row>
    <row r="1196" spans="1:28" x14ac:dyDescent="0.2">
      <c r="A1196" s="4">
        <v>50</v>
      </c>
      <c r="B1196" s="4">
        <v>0</v>
      </c>
      <c r="C1196" s="4">
        <v>0</v>
      </c>
      <c r="D1196" s="4">
        <v>1</v>
      </c>
      <c r="E1196" s="4">
        <v>215</v>
      </c>
      <c r="F1196" s="4">
        <f>ROUND(Source!AT1178,O1196)</f>
        <v>0</v>
      </c>
      <c r="G1196" s="4" t="s">
        <v>98</v>
      </c>
      <c r="H1196" s="4" t="s">
        <v>99</v>
      </c>
      <c r="I1196" s="4"/>
      <c r="J1196" s="4"/>
      <c r="K1196" s="4">
        <v>215</v>
      </c>
      <c r="L1196" s="4">
        <v>17</v>
      </c>
      <c r="M1196" s="4">
        <v>3</v>
      </c>
      <c r="N1196" s="4" t="s">
        <v>3</v>
      </c>
      <c r="O1196" s="4">
        <v>2</v>
      </c>
      <c r="P1196" s="4"/>
      <c r="Q1196" s="4"/>
      <c r="R1196" s="4"/>
      <c r="S1196" s="4"/>
      <c r="T1196" s="4"/>
      <c r="U1196" s="4"/>
      <c r="V1196" s="4"/>
      <c r="W1196" s="4">
        <v>0</v>
      </c>
      <c r="X1196" s="4">
        <v>1</v>
      </c>
      <c r="Y1196" s="4">
        <v>0</v>
      </c>
      <c r="Z1196" s="4"/>
      <c r="AA1196" s="4"/>
      <c r="AB1196" s="4"/>
    </row>
    <row r="1197" spans="1:28" x14ac:dyDescent="0.2">
      <c r="A1197" s="4">
        <v>50</v>
      </c>
      <c r="B1197" s="4">
        <v>0</v>
      </c>
      <c r="C1197" s="4">
        <v>0</v>
      </c>
      <c r="D1197" s="4">
        <v>1</v>
      </c>
      <c r="E1197" s="4">
        <v>217</v>
      </c>
      <c r="F1197" s="4">
        <f>ROUND(Source!AU1178,O1197)</f>
        <v>191287.04000000001</v>
      </c>
      <c r="G1197" s="4" t="s">
        <v>100</v>
      </c>
      <c r="H1197" s="4" t="s">
        <v>101</v>
      </c>
      <c r="I1197" s="4"/>
      <c r="J1197" s="4"/>
      <c r="K1197" s="4">
        <v>217</v>
      </c>
      <c r="L1197" s="4">
        <v>18</v>
      </c>
      <c r="M1197" s="4">
        <v>3</v>
      </c>
      <c r="N1197" s="4" t="s">
        <v>3</v>
      </c>
      <c r="O1197" s="4">
        <v>2</v>
      </c>
      <c r="P1197" s="4"/>
      <c r="Q1197" s="4"/>
      <c r="R1197" s="4"/>
      <c r="S1197" s="4"/>
      <c r="T1197" s="4"/>
      <c r="U1197" s="4"/>
      <c r="V1197" s="4"/>
      <c r="W1197" s="4">
        <v>191287.04000000001</v>
      </c>
      <c r="X1197" s="4">
        <v>1</v>
      </c>
      <c r="Y1197" s="4">
        <v>191287.04000000001</v>
      </c>
      <c r="Z1197" s="4"/>
      <c r="AA1197" s="4"/>
      <c r="AB1197" s="4"/>
    </row>
    <row r="1198" spans="1:28" x14ac:dyDescent="0.2">
      <c r="A1198" s="4">
        <v>50</v>
      </c>
      <c r="B1198" s="4">
        <v>0</v>
      </c>
      <c r="C1198" s="4">
        <v>0</v>
      </c>
      <c r="D1198" s="4">
        <v>1</v>
      </c>
      <c r="E1198" s="4">
        <v>230</v>
      </c>
      <c r="F1198" s="4">
        <f>ROUND(Source!BA1178,O1198)</f>
        <v>0</v>
      </c>
      <c r="G1198" s="4" t="s">
        <v>102</v>
      </c>
      <c r="H1198" s="4" t="s">
        <v>103</v>
      </c>
      <c r="I1198" s="4"/>
      <c r="J1198" s="4"/>
      <c r="K1198" s="4">
        <v>230</v>
      </c>
      <c r="L1198" s="4">
        <v>19</v>
      </c>
      <c r="M1198" s="4">
        <v>3</v>
      </c>
      <c r="N1198" s="4" t="s">
        <v>3</v>
      </c>
      <c r="O1198" s="4">
        <v>2</v>
      </c>
      <c r="P1198" s="4"/>
      <c r="Q1198" s="4"/>
      <c r="R1198" s="4"/>
      <c r="S1198" s="4"/>
      <c r="T1198" s="4"/>
      <c r="U1198" s="4"/>
      <c r="V1198" s="4"/>
      <c r="W1198" s="4">
        <v>0</v>
      </c>
      <c r="X1198" s="4">
        <v>1</v>
      </c>
      <c r="Y1198" s="4">
        <v>0</v>
      </c>
      <c r="Z1198" s="4"/>
      <c r="AA1198" s="4"/>
      <c r="AB1198" s="4"/>
    </row>
    <row r="1199" spans="1:28" x14ac:dyDescent="0.2">
      <c r="A1199" s="4">
        <v>50</v>
      </c>
      <c r="B1199" s="4">
        <v>0</v>
      </c>
      <c r="C1199" s="4">
        <v>0</v>
      </c>
      <c r="D1199" s="4">
        <v>1</v>
      </c>
      <c r="E1199" s="4">
        <v>206</v>
      </c>
      <c r="F1199" s="4">
        <f>ROUND(Source!T1178,O1199)</f>
        <v>0</v>
      </c>
      <c r="G1199" s="4" t="s">
        <v>104</v>
      </c>
      <c r="H1199" s="4" t="s">
        <v>105</v>
      </c>
      <c r="I1199" s="4"/>
      <c r="J1199" s="4"/>
      <c r="K1199" s="4">
        <v>206</v>
      </c>
      <c r="L1199" s="4">
        <v>20</v>
      </c>
      <c r="M1199" s="4">
        <v>3</v>
      </c>
      <c r="N1199" s="4" t="s">
        <v>3</v>
      </c>
      <c r="O1199" s="4">
        <v>2</v>
      </c>
      <c r="P1199" s="4"/>
      <c r="Q1199" s="4"/>
      <c r="R1199" s="4"/>
      <c r="S1199" s="4"/>
      <c r="T1199" s="4"/>
      <c r="U1199" s="4"/>
      <c r="V1199" s="4"/>
      <c r="W1199" s="4">
        <v>0</v>
      </c>
      <c r="X1199" s="4">
        <v>1</v>
      </c>
      <c r="Y1199" s="4">
        <v>0</v>
      </c>
      <c r="Z1199" s="4"/>
      <c r="AA1199" s="4"/>
      <c r="AB1199" s="4"/>
    </row>
    <row r="1200" spans="1:28" x14ac:dyDescent="0.2">
      <c r="A1200" s="4">
        <v>50</v>
      </c>
      <c r="B1200" s="4">
        <v>0</v>
      </c>
      <c r="C1200" s="4">
        <v>0</v>
      </c>
      <c r="D1200" s="4">
        <v>1</v>
      </c>
      <c r="E1200" s="4">
        <v>207</v>
      </c>
      <c r="F1200" s="4">
        <f>Source!U1178</f>
        <v>232.68000000000004</v>
      </c>
      <c r="G1200" s="4" t="s">
        <v>106</v>
      </c>
      <c r="H1200" s="4" t="s">
        <v>107</v>
      </c>
      <c r="I1200" s="4"/>
      <c r="J1200" s="4"/>
      <c r="K1200" s="4">
        <v>207</v>
      </c>
      <c r="L1200" s="4">
        <v>21</v>
      </c>
      <c r="M1200" s="4">
        <v>3</v>
      </c>
      <c r="N1200" s="4" t="s">
        <v>3</v>
      </c>
      <c r="O1200" s="4">
        <v>-1</v>
      </c>
      <c r="P1200" s="4"/>
      <c r="Q1200" s="4"/>
      <c r="R1200" s="4"/>
      <c r="S1200" s="4"/>
      <c r="T1200" s="4"/>
      <c r="U1200" s="4"/>
      <c r="V1200" s="4"/>
      <c r="W1200" s="4">
        <v>232.68000000000004</v>
      </c>
      <c r="X1200" s="4">
        <v>1</v>
      </c>
      <c r="Y1200" s="4">
        <v>232.68000000000004</v>
      </c>
      <c r="Z1200" s="4"/>
      <c r="AA1200" s="4"/>
      <c r="AB1200" s="4"/>
    </row>
    <row r="1201" spans="1:206" x14ac:dyDescent="0.2">
      <c r="A1201" s="4">
        <v>50</v>
      </c>
      <c r="B1201" s="4">
        <v>0</v>
      </c>
      <c r="C1201" s="4">
        <v>0</v>
      </c>
      <c r="D1201" s="4">
        <v>1</v>
      </c>
      <c r="E1201" s="4">
        <v>208</v>
      </c>
      <c r="F1201" s="4">
        <f>Source!V1178</f>
        <v>0</v>
      </c>
      <c r="G1201" s="4" t="s">
        <v>108</v>
      </c>
      <c r="H1201" s="4" t="s">
        <v>109</v>
      </c>
      <c r="I1201" s="4"/>
      <c r="J1201" s="4"/>
      <c r="K1201" s="4">
        <v>208</v>
      </c>
      <c r="L1201" s="4">
        <v>22</v>
      </c>
      <c r="M1201" s="4">
        <v>3</v>
      </c>
      <c r="N1201" s="4" t="s">
        <v>3</v>
      </c>
      <c r="O1201" s="4">
        <v>-1</v>
      </c>
      <c r="P1201" s="4"/>
      <c r="Q1201" s="4"/>
      <c r="R1201" s="4"/>
      <c r="S1201" s="4"/>
      <c r="T1201" s="4"/>
      <c r="U1201" s="4"/>
      <c r="V1201" s="4"/>
      <c r="W1201" s="4">
        <v>0</v>
      </c>
      <c r="X1201" s="4">
        <v>1</v>
      </c>
      <c r="Y1201" s="4">
        <v>0</v>
      </c>
      <c r="Z1201" s="4"/>
      <c r="AA1201" s="4"/>
      <c r="AB1201" s="4"/>
    </row>
    <row r="1202" spans="1:206" x14ac:dyDescent="0.2">
      <c r="A1202" s="4">
        <v>50</v>
      </c>
      <c r="B1202" s="4">
        <v>0</v>
      </c>
      <c r="C1202" s="4">
        <v>0</v>
      </c>
      <c r="D1202" s="4">
        <v>1</v>
      </c>
      <c r="E1202" s="4">
        <v>209</v>
      </c>
      <c r="F1202" s="4">
        <f>ROUND(Source!W1178,O1202)</f>
        <v>0</v>
      </c>
      <c r="G1202" s="4" t="s">
        <v>110</v>
      </c>
      <c r="H1202" s="4" t="s">
        <v>111</v>
      </c>
      <c r="I1202" s="4"/>
      <c r="J1202" s="4"/>
      <c r="K1202" s="4">
        <v>209</v>
      </c>
      <c r="L1202" s="4">
        <v>23</v>
      </c>
      <c r="M1202" s="4">
        <v>3</v>
      </c>
      <c r="N1202" s="4" t="s">
        <v>3</v>
      </c>
      <c r="O1202" s="4">
        <v>2</v>
      </c>
      <c r="P1202" s="4"/>
      <c r="Q1202" s="4"/>
      <c r="R1202" s="4"/>
      <c r="S1202" s="4"/>
      <c r="T1202" s="4"/>
      <c r="U1202" s="4"/>
      <c r="V1202" s="4"/>
      <c r="W1202" s="4">
        <v>0</v>
      </c>
      <c r="X1202" s="4">
        <v>1</v>
      </c>
      <c r="Y1202" s="4">
        <v>0</v>
      </c>
      <c r="Z1202" s="4"/>
      <c r="AA1202" s="4"/>
      <c r="AB1202" s="4"/>
    </row>
    <row r="1203" spans="1:206" x14ac:dyDescent="0.2">
      <c r="A1203" s="4">
        <v>50</v>
      </c>
      <c r="B1203" s="4">
        <v>0</v>
      </c>
      <c r="C1203" s="4">
        <v>0</v>
      </c>
      <c r="D1203" s="4">
        <v>1</v>
      </c>
      <c r="E1203" s="4">
        <v>233</v>
      </c>
      <c r="F1203" s="4">
        <f>ROUND(Source!BD1178,O1203)</f>
        <v>0</v>
      </c>
      <c r="G1203" s="4" t="s">
        <v>112</v>
      </c>
      <c r="H1203" s="4" t="s">
        <v>113</v>
      </c>
      <c r="I1203" s="4"/>
      <c r="J1203" s="4"/>
      <c r="K1203" s="4">
        <v>233</v>
      </c>
      <c r="L1203" s="4">
        <v>24</v>
      </c>
      <c r="M1203" s="4">
        <v>3</v>
      </c>
      <c r="N1203" s="4" t="s">
        <v>3</v>
      </c>
      <c r="O1203" s="4">
        <v>2</v>
      </c>
      <c r="P1203" s="4"/>
      <c r="Q1203" s="4"/>
      <c r="R1203" s="4"/>
      <c r="S1203" s="4"/>
      <c r="T1203" s="4"/>
      <c r="U1203" s="4"/>
      <c r="V1203" s="4"/>
      <c r="W1203" s="4">
        <v>0</v>
      </c>
      <c r="X1203" s="4">
        <v>1</v>
      </c>
      <c r="Y1203" s="4">
        <v>0</v>
      </c>
      <c r="Z1203" s="4"/>
      <c r="AA1203" s="4"/>
      <c r="AB1203" s="4"/>
    </row>
    <row r="1204" spans="1:206" x14ac:dyDescent="0.2">
      <c r="A1204" s="4">
        <v>50</v>
      </c>
      <c r="B1204" s="4">
        <v>0</v>
      </c>
      <c r="C1204" s="4">
        <v>0</v>
      </c>
      <c r="D1204" s="4">
        <v>1</v>
      </c>
      <c r="E1204" s="4">
        <v>210</v>
      </c>
      <c r="F1204" s="4">
        <f>ROUND(Source!X1178,O1204)</f>
        <v>72622.38</v>
      </c>
      <c r="G1204" s="4" t="s">
        <v>114</v>
      </c>
      <c r="H1204" s="4" t="s">
        <v>115</v>
      </c>
      <c r="I1204" s="4"/>
      <c r="J1204" s="4"/>
      <c r="K1204" s="4">
        <v>210</v>
      </c>
      <c r="L1204" s="4">
        <v>25</v>
      </c>
      <c r="M1204" s="4">
        <v>3</v>
      </c>
      <c r="N1204" s="4" t="s">
        <v>3</v>
      </c>
      <c r="O1204" s="4">
        <v>2</v>
      </c>
      <c r="P1204" s="4"/>
      <c r="Q1204" s="4"/>
      <c r="R1204" s="4"/>
      <c r="S1204" s="4"/>
      <c r="T1204" s="4"/>
      <c r="U1204" s="4"/>
      <c r="V1204" s="4"/>
      <c r="W1204" s="4">
        <v>72622.38</v>
      </c>
      <c r="X1204" s="4">
        <v>1</v>
      </c>
      <c r="Y1204" s="4">
        <v>72622.38</v>
      </c>
      <c r="Z1204" s="4"/>
      <c r="AA1204" s="4"/>
      <c r="AB1204" s="4"/>
    </row>
    <row r="1205" spans="1:206" x14ac:dyDescent="0.2">
      <c r="A1205" s="4">
        <v>50</v>
      </c>
      <c r="B1205" s="4">
        <v>0</v>
      </c>
      <c r="C1205" s="4">
        <v>0</v>
      </c>
      <c r="D1205" s="4">
        <v>1</v>
      </c>
      <c r="E1205" s="4">
        <v>211</v>
      </c>
      <c r="F1205" s="4">
        <f>ROUND(Source!Y1178,O1205)</f>
        <v>10374.620000000001</v>
      </c>
      <c r="G1205" s="4" t="s">
        <v>116</v>
      </c>
      <c r="H1205" s="4" t="s">
        <v>117</v>
      </c>
      <c r="I1205" s="4"/>
      <c r="J1205" s="4"/>
      <c r="K1205" s="4">
        <v>211</v>
      </c>
      <c r="L1205" s="4">
        <v>26</v>
      </c>
      <c r="M1205" s="4">
        <v>3</v>
      </c>
      <c r="N1205" s="4" t="s">
        <v>3</v>
      </c>
      <c r="O1205" s="4">
        <v>2</v>
      </c>
      <c r="P1205" s="4"/>
      <c r="Q1205" s="4"/>
      <c r="R1205" s="4"/>
      <c r="S1205" s="4"/>
      <c r="T1205" s="4"/>
      <c r="U1205" s="4"/>
      <c r="V1205" s="4"/>
      <c r="W1205" s="4">
        <v>10374.620000000001</v>
      </c>
      <c r="X1205" s="4">
        <v>1</v>
      </c>
      <c r="Y1205" s="4">
        <v>10374.620000000001</v>
      </c>
      <c r="Z1205" s="4"/>
      <c r="AA1205" s="4"/>
      <c r="AB1205" s="4"/>
    </row>
    <row r="1206" spans="1:206" x14ac:dyDescent="0.2">
      <c r="A1206" s="4">
        <v>50</v>
      </c>
      <c r="B1206" s="4">
        <v>0</v>
      </c>
      <c r="C1206" s="4">
        <v>0</v>
      </c>
      <c r="D1206" s="4">
        <v>1</v>
      </c>
      <c r="E1206" s="4">
        <v>224</v>
      </c>
      <c r="F1206" s="4">
        <f>ROUND(Source!AR1178,O1206)</f>
        <v>191287.04000000001</v>
      </c>
      <c r="G1206" s="4" t="s">
        <v>118</v>
      </c>
      <c r="H1206" s="4" t="s">
        <v>119</v>
      </c>
      <c r="I1206" s="4"/>
      <c r="J1206" s="4"/>
      <c r="K1206" s="4">
        <v>224</v>
      </c>
      <c r="L1206" s="4">
        <v>27</v>
      </c>
      <c r="M1206" s="4">
        <v>3</v>
      </c>
      <c r="N1206" s="4" t="s">
        <v>3</v>
      </c>
      <c r="O1206" s="4">
        <v>2</v>
      </c>
      <c r="P1206" s="4"/>
      <c r="Q1206" s="4"/>
      <c r="R1206" s="4"/>
      <c r="S1206" s="4"/>
      <c r="T1206" s="4"/>
      <c r="U1206" s="4"/>
      <c r="V1206" s="4"/>
      <c r="W1206" s="4">
        <v>191287.04000000001</v>
      </c>
      <c r="X1206" s="4">
        <v>1</v>
      </c>
      <c r="Y1206" s="4">
        <v>191287.04000000001</v>
      </c>
      <c r="Z1206" s="4"/>
      <c r="AA1206" s="4"/>
      <c r="AB1206" s="4"/>
    </row>
    <row r="1208" spans="1:206" x14ac:dyDescent="0.2">
      <c r="A1208" s="2">
        <v>51</v>
      </c>
      <c r="B1208" s="2">
        <f>B1046</f>
        <v>1</v>
      </c>
      <c r="C1208" s="2">
        <f>A1046</f>
        <v>4</v>
      </c>
      <c r="D1208" s="2">
        <f>ROW(A1046)</f>
        <v>1046</v>
      </c>
      <c r="E1208" s="2"/>
      <c r="F1208" s="2" t="str">
        <f>IF(F1046&lt;&gt;"",F1046,"")</f>
        <v>Новый раздел</v>
      </c>
      <c r="G1208" s="2" t="str">
        <f>IF(G1046&lt;&gt;"",G1046,"")</f>
        <v>Подготовка к ОЗП - Смета 6.2</v>
      </c>
      <c r="H1208" s="2">
        <v>0</v>
      </c>
      <c r="I1208" s="2"/>
      <c r="J1208" s="2"/>
      <c r="K1208" s="2"/>
      <c r="L1208" s="2"/>
      <c r="M1208" s="2"/>
      <c r="N1208" s="2"/>
      <c r="O1208" s="2">
        <f t="shared" ref="O1208:T1208" si="727">ROUND(O1058+O1094+O1130+O1178+AB1208,2)</f>
        <v>380610.39</v>
      </c>
      <c r="P1208" s="2">
        <f t="shared" si="727"/>
        <v>9314.64</v>
      </c>
      <c r="Q1208" s="2">
        <f t="shared" si="727"/>
        <v>289.2</v>
      </c>
      <c r="R1208" s="2">
        <f t="shared" si="727"/>
        <v>1.49</v>
      </c>
      <c r="S1208" s="2">
        <f t="shared" si="727"/>
        <v>371006.55</v>
      </c>
      <c r="T1208" s="2">
        <f t="shared" si="727"/>
        <v>0</v>
      </c>
      <c r="U1208" s="2">
        <f>U1058+U1094+U1130+U1178+AH1208</f>
        <v>762.09280000000012</v>
      </c>
      <c r="V1208" s="2">
        <f>V1058+V1094+V1130+V1178+AI1208</f>
        <v>0</v>
      </c>
      <c r="W1208" s="2">
        <f>ROUND(W1058+W1094+W1130+W1178+AJ1208,2)</f>
        <v>0</v>
      </c>
      <c r="X1208" s="2">
        <f>ROUND(X1058+X1094+X1130+X1178+AK1208,2)</f>
        <v>259704.58</v>
      </c>
      <c r="Y1208" s="2">
        <f>ROUND(Y1058+Y1094+Y1130+Y1178+AL1208,2)</f>
        <v>37100.639999999999</v>
      </c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>
        <f t="shared" ref="AO1208:BD1208" si="728">ROUND(AO1058+AO1094+AO1130+AO1178+BX1208,2)</f>
        <v>0</v>
      </c>
      <c r="AP1208" s="2">
        <f t="shared" si="728"/>
        <v>0</v>
      </c>
      <c r="AQ1208" s="2">
        <f t="shared" si="728"/>
        <v>0</v>
      </c>
      <c r="AR1208" s="2">
        <f t="shared" si="728"/>
        <v>677418</v>
      </c>
      <c r="AS1208" s="2">
        <f t="shared" si="728"/>
        <v>0</v>
      </c>
      <c r="AT1208" s="2">
        <f t="shared" si="728"/>
        <v>0</v>
      </c>
      <c r="AU1208" s="2">
        <f t="shared" si="728"/>
        <v>677418</v>
      </c>
      <c r="AV1208" s="2">
        <f t="shared" si="728"/>
        <v>9314.64</v>
      </c>
      <c r="AW1208" s="2">
        <f t="shared" si="728"/>
        <v>9314.64</v>
      </c>
      <c r="AX1208" s="2">
        <f t="shared" si="728"/>
        <v>0</v>
      </c>
      <c r="AY1208" s="2">
        <f t="shared" si="728"/>
        <v>9314.64</v>
      </c>
      <c r="AZ1208" s="2">
        <f t="shared" si="728"/>
        <v>0</v>
      </c>
      <c r="BA1208" s="2">
        <f t="shared" si="728"/>
        <v>0</v>
      </c>
      <c r="BB1208" s="2">
        <f t="shared" si="728"/>
        <v>0</v>
      </c>
      <c r="BC1208" s="2">
        <f t="shared" si="728"/>
        <v>0</v>
      </c>
      <c r="BD1208" s="2">
        <f t="shared" si="728"/>
        <v>0</v>
      </c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  <c r="BV1208" s="2"/>
      <c r="BW1208" s="2"/>
      <c r="BX1208" s="2"/>
      <c r="BY1208" s="2"/>
      <c r="BZ1208" s="2"/>
      <c r="CA1208" s="2"/>
      <c r="CB1208" s="2"/>
      <c r="CC1208" s="2"/>
      <c r="CD1208" s="2"/>
      <c r="CE1208" s="2"/>
      <c r="CF1208" s="2"/>
      <c r="CG1208" s="2"/>
      <c r="CH1208" s="2"/>
      <c r="CI1208" s="2"/>
      <c r="CJ1208" s="2"/>
      <c r="CK1208" s="2"/>
      <c r="CL1208" s="2"/>
      <c r="CM1208" s="2"/>
      <c r="CN1208" s="2"/>
      <c r="CO1208" s="2"/>
      <c r="CP1208" s="2"/>
      <c r="CQ1208" s="2"/>
      <c r="CR1208" s="2"/>
      <c r="CS1208" s="2"/>
      <c r="CT1208" s="2"/>
      <c r="CU1208" s="2"/>
      <c r="CV1208" s="2"/>
      <c r="CW1208" s="2"/>
      <c r="CX1208" s="2"/>
      <c r="CY1208" s="2"/>
      <c r="CZ1208" s="2"/>
      <c r="DA1208" s="2"/>
      <c r="DB1208" s="2"/>
      <c r="DC1208" s="2"/>
      <c r="DD1208" s="2"/>
      <c r="DE1208" s="2"/>
      <c r="DF1208" s="2"/>
      <c r="DG1208" s="3"/>
      <c r="DH1208" s="3"/>
      <c r="DI1208" s="3"/>
      <c r="DJ1208" s="3"/>
      <c r="DK1208" s="3"/>
      <c r="DL1208" s="3"/>
      <c r="DM1208" s="3"/>
      <c r="DN1208" s="3"/>
      <c r="DO1208" s="3"/>
      <c r="DP1208" s="3"/>
      <c r="DQ1208" s="3"/>
      <c r="DR1208" s="3"/>
      <c r="DS1208" s="3"/>
      <c r="DT1208" s="3"/>
      <c r="DU1208" s="3"/>
      <c r="DV1208" s="3"/>
      <c r="DW1208" s="3"/>
      <c r="DX1208" s="3"/>
      <c r="DY1208" s="3"/>
      <c r="DZ1208" s="3"/>
      <c r="EA1208" s="3"/>
      <c r="EB1208" s="3"/>
      <c r="EC1208" s="3"/>
      <c r="ED1208" s="3"/>
      <c r="EE1208" s="3"/>
      <c r="EF1208" s="3"/>
      <c r="EG1208" s="3"/>
      <c r="EH1208" s="3"/>
      <c r="EI1208" s="3"/>
      <c r="EJ1208" s="3"/>
      <c r="EK1208" s="3"/>
      <c r="EL1208" s="3"/>
      <c r="EM1208" s="3"/>
      <c r="EN1208" s="3"/>
      <c r="EO1208" s="3"/>
      <c r="EP1208" s="3"/>
      <c r="EQ1208" s="3"/>
      <c r="ER1208" s="3"/>
      <c r="ES1208" s="3"/>
      <c r="ET1208" s="3"/>
      <c r="EU1208" s="3"/>
      <c r="EV1208" s="3"/>
      <c r="EW1208" s="3"/>
      <c r="EX1208" s="3"/>
      <c r="EY1208" s="3"/>
      <c r="EZ1208" s="3"/>
      <c r="FA1208" s="3"/>
      <c r="FB1208" s="3"/>
      <c r="FC1208" s="3"/>
      <c r="FD1208" s="3"/>
      <c r="FE1208" s="3"/>
      <c r="FF1208" s="3"/>
      <c r="FG1208" s="3"/>
      <c r="FH1208" s="3"/>
      <c r="FI1208" s="3"/>
      <c r="FJ1208" s="3"/>
      <c r="FK1208" s="3"/>
      <c r="FL1208" s="3"/>
      <c r="FM1208" s="3"/>
      <c r="FN1208" s="3"/>
      <c r="FO1208" s="3"/>
      <c r="FP1208" s="3"/>
      <c r="FQ1208" s="3"/>
      <c r="FR1208" s="3"/>
      <c r="FS1208" s="3"/>
      <c r="FT1208" s="3"/>
      <c r="FU1208" s="3"/>
      <c r="FV1208" s="3"/>
      <c r="FW1208" s="3"/>
      <c r="FX1208" s="3"/>
      <c r="FY1208" s="3"/>
      <c r="FZ1208" s="3"/>
      <c r="GA1208" s="3"/>
      <c r="GB1208" s="3"/>
      <c r="GC1208" s="3"/>
      <c r="GD1208" s="3"/>
      <c r="GE1208" s="3"/>
      <c r="GF1208" s="3"/>
      <c r="GG1208" s="3"/>
      <c r="GH1208" s="3"/>
      <c r="GI1208" s="3"/>
      <c r="GJ1208" s="3"/>
      <c r="GK1208" s="3"/>
      <c r="GL1208" s="3"/>
      <c r="GM1208" s="3"/>
      <c r="GN1208" s="3"/>
      <c r="GO1208" s="3"/>
      <c r="GP1208" s="3"/>
      <c r="GQ1208" s="3"/>
      <c r="GR1208" s="3"/>
      <c r="GS1208" s="3"/>
      <c r="GT1208" s="3"/>
      <c r="GU1208" s="3"/>
      <c r="GV1208" s="3"/>
      <c r="GW1208" s="3"/>
      <c r="GX1208" s="3">
        <v>0</v>
      </c>
    </row>
    <row r="1210" spans="1:206" x14ac:dyDescent="0.2">
      <c r="A1210" s="4">
        <v>50</v>
      </c>
      <c r="B1210" s="4">
        <v>0</v>
      </c>
      <c r="C1210" s="4">
        <v>0</v>
      </c>
      <c r="D1210" s="4">
        <v>1</v>
      </c>
      <c r="E1210" s="4">
        <v>201</v>
      </c>
      <c r="F1210" s="4">
        <f>ROUND(Source!O1208,O1210)</f>
        <v>380610.39</v>
      </c>
      <c r="G1210" s="4" t="s">
        <v>66</v>
      </c>
      <c r="H1210" s="4" t="s">
        <v>67</v>
      </c>
      <c r="I1210" s="4"/>
      <c r="J1210" s="4"/>
      <c r="K1210" s="4">
        <v>201</v>
      </c>
      <c r="L1210" s="4">
        <v>1</v>
      </c>
      <c r="M1210" s="4">
        <v>3</v>
      </c>
      <c r="N1210" s="4" t="s">
        <v>3</v>
      </c>
      <c r="O1210" s="4">
        <v>2</v>
      </c>
      <c r="P1210" s="4"/>
      <c r="Q1210" s="4"/>
      <c r="R1210" s="4"/>
      <c r="S1210" s="4"/>
      <c r="T1210" s="4"/>
      <c r="U1210" s="4"/>
      <c r="V1210" s="4"/>
      <c r="W1210" s="4">
        <v>380610.39</v>
      </c>
      <c r="X1210" s="4">
        <v>1</v>
      </c>
      <c r="Y1210" s="4">
        <v>380610.39</v>
      </c>
      <c r="Z1210" s="4"/>
      <c r="AA1210" s="4"/>
      <c r="AB1210" s="4"/>
    </row>
    <row r="1211" spans="1:206" x14ac:dyDescent="0.2">
      <c r="A1211" s="4">
        <v>50</v>
      </c>
      <c r="B1211" s="4">
        <v>0</v>
      </c>
      <c r="C1211" s="4">
        <v>0</v>
      </c>
      <c r="D1211" s="4">
        <v>1</v>
      </c>
      <c r="E1211" s="4">
        <v>202</v>
      </c>
      <c r="F1211" s="4">
        <f>ROUND(Source!P1208,O1211)</f>
        <v>9314.64</v>
      </c>
      <c r="G1211" s="4" t="s">
        <v>68</v>
      </c>
      <c r="H1211" s="4" t="s">
        <v>69</v>
      </c>
      <c r="I1211" s="4"/>
      <c r="J1211" s="4"/>
      <c r="K1211" s="4">
        <v>202</v>
      </c>
      <c r="L1211" s="4">
        <v>2</v>
      </c>
      <c r="M1211" s="4">
        <v>3</v>
      </c>
      <c r="N1211" s="4" t="s">
        <v>3</v>
      </c>
      <c r="O1211" s="4">
        <v>2</v>
      </c>
      <c r="P1211" s="4"/>
      <c r="Q1211" s="4"/>
      <c r="R1211" s="4"/>
      <c r="S1211" s="4"/>
      <c r="T1211" s="4"/>
      <c r="U1211" s="4"/>
      <c r="V1211" s="4"/>
      <c r="W1211" s="4">
        <v>9314.64</v>
      </c>
      <c r="X1211" s="4">
        <v>1</v>
      </c>
      <c r="Y1211" s="4">
        <v>9314.64</v>
      </c>
      <c r="Z1211" s="4"/>
      <c r="AA1211" s="4"/>
      <c r="AB1211" s="4"/>
    </row>
    <row r="1212" spans="1:206" x14ac:dyDescent="0.2">
      <c r="A1212" s="4">
        <v>50</v>
      </c>
      <c r="B1212" s="4">
        <v>0</v>
      </c>
      <c r="C1212" s="4">
        <v>0</v>
      </c>
      <c r="D1212" s="4">
        <v>1</v>
      </c>
      <c r="E1212" s="4">
        <v>222</v>
      </c>
      <c r="F1212" s="4">
        <f>ROUND(Source!AO1208,O1212)</f>
        <v>0</v>
      </c>
      <c r="G1212" s="4" t="s">
        <v>70</v>
      </c>
      <c r="H1212" s="4" t="s">
        <v>71</v>
      </c>
      <c r="I1212" s="4"/>
      <c r="J1212" s="4"/>
      <c r="K1212" s="4">
        <v>222</v>
      </c>
      <c r="L1212" s="4">
        <v>3</v>
      </c>
      <c r="M1212" s="4">
        <v>3</v>
      </c>
      <c r="N1212" s="4" t="s">
        <v>3</v>
      </c>
      <c r="O1212" s="4">
        <v>2</v>
      </c>
      <c r="P1212" s="4"/>
      <c r="Q1212" s="4"/>
      <c r="R1212" s="4"/>
      <c r="S1212" s="4"/>
      <c r="T1212" s="4"/>
      <c r="U1212" s="4"/>
      <c r="V1212" s="4"/>
      <c r="W1212" s="4">
        <v>0</v>
      </c>
      <c r="X1212" s="4">
        <v>1</v>
      </c>
      <c r="Y1212" s="4">
        <v>0</v>
      </c>
      <c r="Z1212" s="4"/>
      <c r="AA1212" s="4"/>
      <c r="AB1212" s="4"/>
    </row>
    <row r="1213" spans="1:206" x14ac:dyDescent="0.2">
      <c r="A1213" s="4">
        <v>50</v>
      </c>
      <c r="B1213" s="4">
        <v>0</v>
      </c>
      <c r="C1213" s="4">
        <v>0</v>
      </c>
      <c r="D1213" s="4">
        <v>1</v>
      </c>
      <c r="E1213" s="4">
        <v>225</v>
      </c>
      <c r="F1213" s="4">
        <f>ROUND(Source!AV1208,O1213)</f>
        <v>9314.64</v>
      </c>
      <c r="G1213" s="4" t="s">
        <v>72</v>
      </c>
      <c r="H1213" s="4" t="s">
        <v>73</v>
      </c>
      <c r="I1213" s="4"/>
      <c r="J1213" s="4"/>
      <c r="K1213" s="4">
        <v>225</v>
      </c>
      <c r="L1213" s="4">
        <v>4</v>
      </c>
      <c r="M1213" s="4">
        <v>3</v>
      </c>
      <c r="N1213" s="4" t="s">
        <v>3</v>
      </c>
      <c r="O1213" s="4">
        <v>2</v>
      </c>
      <c r="P1213" s="4"/>
      <c r="Q1213" s="4"/>
      <c r="R1213" s="4"/>
      <c r="S1213" s="4"/>
      <c r="T1213" s="4"/>
      <c r="U1213" s="4"/>
      <c r="V1213" s="4"/>
      <c r="W1213" s="4">
        <v>9314.64</v>
      </c>
      <c r="X1213" s="4">
        <v>1</v>
      </c>
      <c r="Y1213" s="4">
        <v>9314.64</v>
      </c>
      <c r="Z1213" s="4"/>
      <c r="AA1213" s="4"/>
      <c r="AB1213" s="4"/>
    </row>
    <row r="1214" spans="1:206" x14ac:dyDescent="0.2">
      <c r="A1214" s="4">
        <v>50</v>
      </c>
      <c r="B1214" s="4">
        <v>0</v>
      </c>
      <c r="C1214" s="4">
        <v>0</v>
      </c>
      <c r="D1214" s="4">
        <v>1</v>
      </c>
      <c r="E1214" s="4">
        <v>226</v>
      </c>
      <c r="F1214" s="4">
        <f>ROUND(Source!AW1208,O1214)</f>
        <v>9314.64</v>
      </c>
      <c r="G1214" s="4" t="s">
        <v>74</v>
      </c>
      <c r="H1214" s="4" t="s">
        <v>75</v>
      </c>
      <c r="I1214" s="4"/>
      <c r="J1214" s="4"/>
      <c r="K1214" s="4">
        <v>226</v>
      </c>
      <c r="L1214" s="4">
        <v>5</v>
      </c>
      <c r="M1214" s="4">
        <v>3</v>
      </c>
      <c r="N1214" s="4" t="s">
        <v>3</v>
      </c>
      <c r="O1214" s="4">
        <v>2</v>
      </c>
      <c r="P1214" s="4"/>
      <c r="Q1214" s="4"/>
      <c r="R1214" s="4"/>
      <c r="S1214" s="4"/>
      <c r="T1214" s="4"/>
      <c r="U1214" s="4"/>
      <c r="V1214" s="4"/>
      <c r="W1214" s="4">
        <v>9314.64</v>
      </c>
      <c r="X1214" s="4">
        <v>1</v>
      </c>
      <c r="Y1214" s="4">
        <v>9314.64</v>
      </c>
      <c r="Z1214" s="4"/>
      <c r="AA1214" s="4"/>
      <c r="AB1214" s="4"/>
    </row>
    <row r="1215" spans="1:206" x14ac:dyDescent="0.2">
      <c r="A1215" s="4">
        <v>50</v>
      </c>
      <c r="B1215" s="4">
        <v>0</v>
      </c>
      <c r="C1215" s="4">
        <v>0</v>
      </c>
      <c r="D1215" s="4">
        <v>1</v>
      </c>
      <c r="E1215" s="4">
        <v>227</v>
      </c>
      <c r="F1215" s="4">
        <f>ROUND(Source!AX1208,O1215)</f>
        <v>0</v>
      </c>
      <c r="G1215" s="4" t="s">
        <v>76</v>
      </c>
      <c r="H1215" s="4" t="s">
        <v>77</v>
      </c>
      <c r="I1215" s="4"/>
      <c r="J1215" s="4"/>
      <c r="K1215" s="4">
        <v>227</v>
      </c>
      <c r="L1215" s="4">
        <v>6</v>
      </c>
      <c r="M1215" s="4">
        <v>3</v>
      </c>
      <c r="N1215" s="4" t="s">
        <v>3</v>
      </c>
      <c r="O1215" s="4">
        <v>2</v>
      </c>
      <c r="P1215" s="4"/>
      <c r="Q1215" s="4"/>
      <c r="R1215" s="4"/>
      <c r="S1215" s="4"/>
      <c r="T1215" s="4"/>
      <c r="U1215" s="4"/>
      <c r="V1215" s="4"/>
      <c r="W1215" s="4">
        <v>0</v>
      </c>
      <c r="X1215" s="4">
        <v>1</v>
      </c>
      <c r="Y1215" s="4">
        <v>0</v>
      </c>
      <c r="Z1215" s="4"/>
      <c r="AA1215" s="4"/>
      <c r="AB1215" s="4"/>
    </row>
    <row r="1216" spans="1:206" x14ac:dyDescent="0.2">
      <c r="A1216" s="4">
        <v>50</v>
      </c>
      <c r="B1216" s="4">
        <v>0</v>
      </c>
      <c r="C1216" s="4">
        <v>0</v>
      </c>
      <c r="D1216" s="4">
        <v>1</v>
      </c>
      <c r="E1216" s="4">
        <v>228</v>
      </c>
      <c r="F1216" s="4">
        <f>ROUND(Source!AY1208,O1216)</f>
        <v>9314.64</v>
      </c>
      <c r="G1216" s="4" t="s">
        <v>78</v>
      </c>
      <c r="H1216" s="4" t="s">
        <v>79</v>
      </c>
      <c r="I1216" s="4"/>
      <c r="J1216" s="4"/>
      <c r="K1216" s="4">
        <v>228</v>
      </c>
      <c r="L1216" s="4">
        <v>7</v>
      </c>
      <c r="M1216" s="4">
        <v>3</v>
      </c>
      <c r="N1216" s="4" t="s">
        <v>3</v>
      </c>
      <c r="O1216" s="4">
        <v>2</v>
      </c>
      <c r="P1216" s="4"/>
      <c r="Q1216" s="4"/>
      <c r="R1216" s="4"/>
      <c r="S1216" s="4"/>
      <c r="T1216" s="4"/>
      <c r="U1216" s="4"/>
      <c r="V1216" s="4"/>
      <c r="W1216" s="4">
        <v>9314.64</v>
      </c>
      <c r="X1216" s="4">
        <v>1</v>
      </c>
      <c r="Y1216" s="4">
        <v>9314.64</v>
      </c>
      <c r="Z1216" s="4"/>
      <c r="AA1216" s="4"/>
      <c r="AB1216" s="4"/>
    </row>
    <row r="1217" spans="1:28" x14ac:dyDescent="0.2">
      <c r="A1217" s="4">
        <v>50</v>
      </c>
      <c r="B1217" s="4">
        <v>0</v>
      </c>
      <c r="C1217" s="4">
        <v>0</v>
      </c>
      <c r="D1217" s="4">
        <v>1</v>
      </c>
      <c r="E1217" s="4">
        <v>216</v>
      </c>
      <c r="F1217" s="4">
        <f>ROUND(Source!AP1208,O1217)</f>
        <v>0</v>
      </c>
      <c r="G1217" s="4" t="s">
        <v>80</v>
      </c>
      <c r="H1217" s="4" t="s">
        <v>81</v>
      </c>
      <c r="I1217" s="4"/>
      <c r="J1217" s="4"/>
      <c r="K1217" s="4">
        <v>216</v>
      </c>
      <c r="L1217" s="4">
        <v>8</v>
      </c>
      <c r="M1217" s="4">
        <v>3</v>
      </c>
      <c r="N1217" s="4" t="s">
        <v>3</v>
      </c>
      <c r="O1217" s="4">
        <v>2</v>
      </c>
      <c r="P1217" s="4"/>
      <c r="Q1217" s="4"/>
      <c r="R1217" s="4"/>
      <c r="S1217" s="4"/>
      <c r="T1217" s="4"/>
      <c r="U1217" s="4"/>
      <c r="V1217" s="4"/>
      <c r="W1217" s="4">
        <v>0</v>
      </c>
      <c r="X1217" s="4">
        <v>1</v>
      </c>
      <c r="Y1217" s="4">
        <v>0</v>
      </c>
      <c r="Z1217" s="4"/>
      <c r="AA1217" s="4"/>
      <c r="AB1217" s="4"/>
    </row>
    <row r="1218" spans="1:28" x14ac:dyDescent="0.2">
      <c r="A1218" s="4">
        <v>50</v>
      </c>
      <c r="B1218" s="4">
        <v>0</v>
      </c>
      <c r="C1218" s="4">
        <v>0</v>
      </c>
      <c r="D1218" s="4">
        <v>1</v>
      </c>
      <c r="E1218" s="4">
        <v>223</v>
      </c>
      <c r="F1218" s="4">
        <f>ROUND(Source!AQ1208,O1218)</f>
        <v>0</v>
      </c>
      <c r="G1218" s="4" t="s">
        <v>82</v>
      </c>
      <c r="H1218" s="4" t="s">
        <v>83</v>
      </c>
      <c r="I1218" s="4"/>
      <c r="J1218" s="4"/>
      <c r="K1218" s="4">
        <v>223</v>
      </c>
      <c r="L1218" s="4">
        <v>9</v>
      </c>
      <c r="M1218" s="4">
        <v>3</v>
      </c>
      <c r="N1218" s="4" t="s">
        <v>3</v>
      </c>
      <c r="O1218" s="4">
        <v>2</v>
      </c>
      <c r="P1218" s="4"/>
      <c r="Q1218" s="4"/>
      <c r="R1218" s="4"/>
      <c r="S1218" s="4"/>
      <c r="T1218" s="4"/>
      <c r="U1218" s="4"/>
      <c r="V1218" s="4"/>
      <c r="W1218" s="4">
        <v>0</v>
      </c>
      <c r="X1218" s="4">
        <v>1</v>
      </c>
      <c r="Y1218" s="4">
        <v>0</v>
      </c>
      <c r="Z1218" s="4"/>
      <c r="AA1218" s="4"/>
      <c r="AB1218" s="4"/>
    </row>
    <row r="1219" spans="1:28" x14ac:dyDescent="0.2">
      <c r="A1219" s="4">
        <v>50</v>
      </c>
      <c r="B1219" s="4">
        <v>0</v>
      </c>
      <c r="C1219" s="4">
        <v>0</v>
      </c>
      <c r="D1219" s="4">
        <v>1</v>
      </c>
      <c r="E1219" s="4">
        <v>229</v>
      </c>
      <c r="F1219" s="4">
        <f>ROUND(Source!AZ1208,O1219)</f>
        <v>0</v>
      </c>
      <c r="G1219" s="4" t="s">
        <v>84</v>
      </c>
      <c r="H1219" s="4" t="s">
        <v>85</v>
      </c>
      <c r="I1219" s="4"/>
      <c r="J1219" s="4"/>
      <c r="K1219" s="4">
        <v>229</v>
      </c>
      <c r="L1219" s="4">
        <v>10</v>
      </c>
      <c r="M1219" s="4">
        <v>3</v>
      </c>
      <c r="N1219" s="4" t="s">
        <v>3</v>
      </c>
      <c r="O1219" s="4">
        <v>2</v>
      </c>
      <c r="P1219" s="4"/>
      <c r="Q1219" s="4"/>
      <c r="R1219" s="4"/>
      <c r="S1219" s="4"/>
      <c r="T1219" s="4"/>
      <c r="U1219" s="4"/>
      <c r="V1219" s="4"/>
      <c r="W1219" s="4">
        <v>0</v>
      </c>
      <c r="X1219" s="4">
        <v>1</v>
      </c>
      <c r="Y1219" s="4">
        <v>0</v>
      </c>
      <c r="Z1219" s="4"/>
      <c r="AA1219" s="4"/>
      <c r="AB1219" s="4"/>
    </row>
    <row r="1220" spans="1:28" x14ac:dyDescent="0.2">
      <c r="A1220" s="4">
        <v>50</v>
      </c>
      <c r="B1220" s="4">
        <v>0</v>
      </c>
      <c r="C1220" s="4">
        <v>0</v>
      </c>
      <c r="D1220" s="4">
        <v>1</v>
      </c>
      <c r="E1220" s="4">
        <v>203</v>
      </c>
      <c r="F1220" s="4">
        <f>ROUND(Source!Q1208,O1220)</f>
        <v>289.2</v>
      </c>
      <c r="G1220" s="4" t="s">
        <v>86</v>
      </c>
      <c r="H1220" s="4" t="s">
        <v>87</v>
      </c>
      <c r="I1220" s="4"/>
      <c r="J1220" s="4"/>
      <c r="K1220" s="4">
        <v>203</v>
      </c>
      <c r="L1220" s="4">
        <v>11</v>
      </c>
      <c r="M1220" s="4">
        <v>3</v>
      </c>
      <c r="N1220" s="4" t="s">
        <v>3</v>
      </c>
      <c r="O1220" s="4">
        <v>2</v>
      </c>
      <c r="P1220" s="4"/>
      <c r="Q1220" s="4"/>
      <c r="R1220" s="4"/>
      <c r="S1220" s="4"/>
      <c r="T1220" s="4"/>
      <c r="U1220" s="4"/>
      <c r="V1220" s="4"/>
      <c r="W1220" s="4">
        <v>289.2</v>
      </c>
      <c r="X1220" s="4">
        <v>1</v>
      </c>
      <c r="Y1220" s="4">
        <v>289.2</v>
      </c>
      <c r="Z1220" s="4"/>
      <c r="AA1220" s="4"/>
      <c r="AB1220" s="4"/>
    </row>
    <row r="1221" spans="1:28" x14ac:dyDescent="0.2">
      <c r="A1221" s="4">
        <v>50</v>
      </c>
      <c r="B1221" s="4">
        <v>0</v>
      </c>
      <c r="C1221" s="4">
        <v>0</v>
      </c>
      <c r="D1221" s="4">
        <v>1</v>
      </c>
      <c r="E1221" s="4">
        <v>231</v>
      </c>
      <c r="F1221" s="4">
        <f>ROUND(Source!BB1208,O1221)</f>
        <v>0</v>
      </c>
      <c r="G1221" s="4" t="s">
        <v>88</v>
      </c>
      <c r="H1221" s="4" t="s">
        <v>89</v>
      </c>
      <c r="I1221" s="4"/>
      <c r="J1221" s="4"/>
      <c r="K1221" s="4">
        <v>231</v>
      </c>
      <c r="L1221" s="4">
        <v>12</v>
      </c>
      <c r="M1221" s="4">
        <v>3</v>
      </c>
      <c r="N1221" s="4" t="s">
        <v>3</v>
      </c>
      <c r="O1221" s="4">
        <v>2</v>
      </c>
      <c r="P1221" s="4"/>
      <c r="Q1221" s="4"/>
      <c r="R1221" s="4"/>
      <c r="S1221" s="4"/>
      <c r="T1221" s="4"/>
      <c r="U1221" s="4"/>
      <c r="V1221" s="4"/>
      <c r="W1221" s="4">
        <v>0</v>
      </c>
      <c r="X1221" s="4">
        <v>1</v>
      </c>
      <c r="Y1221" s="4">
        <v>0</v>
      </c>
      <c r="Z1221" s="4"/>
      <c r="AA1221" s="4"/>
      <c r="AB1221" s="4"/>
    </row>
    <row r="1222" spans="1:28" x14ac:dyDescent="0.2">
      <c r="A1222" s="4">
        <v>50</v>
      </c>
      <c r="B1222" s="4">
        <v>0</v>
      </c>
      <c r="C1222" s="4">
        <v>0</v>
      </c>
      <c r="D1222" s="4">
        <v>1</v>
      </c>
      <c r="E1222" s="4">
        <v>204</v>
      </c>
      <c r="F1222" s="4">
        <f>ROUND(Source!R1208,O1222)</f>
        <v>1.49</v>
      </c>
      <c r="G1222" s="4" t="s">
        <v>90</v>
      </c>
      <c r="H1222" s="4" t="s">
        <v>91</v>
      </c>
      <c r="I1222" s="4"/>
      <c r="J1222" s="4"/>
      <c r="K1222" s="4">
        <v>204</v>
      </c>
      <c r="L1222" s="4">
        <v>13</v>
      </c>
      <c r="M1222" s="4">
        <v>3</v>
      </c>
      <c r="N1222" s="4" t="s">
        <v>3</v>
      </c>
      <c r="O1222" s="4">
        <v>2</v>
      </c>
      <c r="P1222" s="4"/>
      <c r="Q1222" s="4"/>
      <c r="R1222" s="4"/>
      <c r="S1222" s="4"/>
      <c r="T1222" s="4"/>
      <c r="U1222" s="4"/>
      <c r="V1222" s="4"/>
      <c r="W1222" s="4">
        <v>1.49</v>
      </c>
      <c r="X1222" s="4">
        <v>1</v>
      </c>
      <c r="Y1222" s="4">
        <v>1.49</v>
      </c>
      <c r="Z1222" s="4"/>
      <c r="AA1222" s="4"/>
      <c r="AB1222" s="4"/>
    </row>
    <row r="1223" spans="1:28" x14ac:dyDescent="0.2">
      <c r="A1223" s="4">
        <v>50</v>
      </c>
      <c r="B1223" s="4">
        <v>0</v>
      </c>
      <c r="C1223" s="4">
        <v>0</v>
      </c>
      <c r="D1223" s="4">
        <v>1</v>
      </c>
      <c r="E1223" s="4">
        <v>205</v>
      </c>
      <c r="F1223" s="4">
        <f>ROUND(Source!S1208,O1223)</f>
        <v>371006.55</v>
      </c>
      <c r="G1223" s="4" t="s">
        <v>92</v>
      </c>
      <c r="H1223" s="4" t="s">
        <v>93</v>
      </c>
      <c r="I1223" s="4"/>
      <c r="J1223" s="4"/>
      <c r="K1223" s="4">
        <v>205</v>
      </c>
      <c r="L1223" s="4">
        <v>14</v>
      </c>
      <c r="M1223" s="4">
        <v>3</v>
      </c>
      <c r="N1223" s="4" t="s">
        <v>3</v>
      </c>
      <c r="O1223" s="4">
        <v>2</v>
      </c>
      <c r="P1223" s="4"/>
      <c r="Q1223" s="4"/>
      <c r="R1223" s="4"/>
      <c r="S1223" s="4"/>
      <c r="T1223" s="4"/>
      <c r="U1223" s="4"/>
      <c r="V1223" s="4"/>
      <c r="W1223" s="4">
        <v>371006.55</v>
      </c>
      <c r="X1223" s="4">
        <v>1</v>
      </c>
      <c r="Y1223" s="4">
        <v>371006.55</v>
      </c>
      <c r="Z1223" s="4"/>
      <c r="AA1223" s="4"/>
      <c r="AB1223" s="4"/>
    </row>
    <row r="1224" spans="1:28" x14ac:dyDescent="0.2">
      <c r="A1224" s="4">
        <v>50</v>
      </c>
      <c r="B1224" s="4">
        <v>0</v>
      </c>
      <c r="C1224" s="4">
        <v>0</v>
      </c>
      <c r="D1224" s="4">
        <v>1</v>
      </c>
      <c r="E1224" s="4">
        <v>232</v>
      </c>
      <c r="F1224" s="4">
        <f>ROUND(Source!BC1208,O1224)</f>
        <v>0</v>
      </c>
      <c r="G1224" s="4" t="s">
        <v>94</v>
      </c>
      <c r="H1224" s="4" t="s">
        <v>95</v>
      </c>
      <c r="I1224" s="4"/>
      <c r="J1224" s="4"/>
      <c r="K1224" s="4">
        <v>232</v>
      </c>
      <c r="L1224" s="4">
        <v>15</v>
      </c>
      <c r="M1224" s="4">
        <v>3</v>
      </c>
      <c r="N1224" s="4" t="s">
        <v>3</v>
      </c>
      <c r="O1224" s="4">
        <v>2</v>
      </c>
      <c r="P1224" s="4"/>
      <c r="Q1224" s="4"/>
      <c r="R1224" s="4"/>
      <c r="S1224" s="4"/>
      <c r="T1224" s="4"/>
      <c r="U1224" s="4"/>
      <c r="V1224" s="4"/>
      <c r="W1224" s="4">
        <v>0</v>
      </c>
      <c r="X1224" s="4">
        <v>1</v>
      </c>
      <c r="Y1224" s="4">
        <v>0</v>
      </c>
      <c r="Z1224" s="4"/>
      <c r="AA1224" s="4"/>
      <c r="AB1224" s="4"/>
    </row>
    <row r="1225" spans="1:28" x14ac:dyDescent="0.2">
      <c r="A1225" s="4">
        <v>50</v>
      </c>
      <c r="B1225" s="4">
        <v>0</v>
      </c>
      <c r="C1225" s="4">
        <v>0</v>
      </c>
      <c r="D1225" s="4">
        <v>1</v>
      </c>
      <c r="E1225" s="4">
        <v>214</v>
      </c>
      <c r="F1225" s="4">
        <f>ROUND(Source!AS1208,O1225)</f>
        <v>0</v>
      </c>
      <c r="G1225" s="4" t="s">
        <v>96</v>
      </c>
      <c r="H1225" s="4" t="s">
        <v>97</v>
      </c>
      <c r="I1225" s="4"/>
      <c r="J1225" s="4"/>
      <c r="K1225" s="4">
        <v>214</v>
      </c>
      <c r="L1225" s="4">
        <v>16</v>
      </c>
      <c r="M1225" s="4">
        <v>3</v>
      </c>
      <c r="N1225" s="4" t="s">
        <v>3</v>
      </c>
      <c r="O1225" s="4">
        <v>2</v>
      </c>
      <c r="P1225" s="4"/>
      <c r="Q1225" s="4"/>
      <c r="R1225" s="4"/>
      <c r="S1225" s="4"/>
      <c r="T1225" s="4"/>
      <c r="U1225" s="4"/>
      <c r="V1225" s="4"/>
      <c r="W1225" s="4">
        <v>0</v>
      </c>
      <c r="X1225" s="4">
        <v>1</v>
      </c>
      <c r="Y1225" s="4">
        <v>0</v>
      </c>
      <c r="Z1225" s="4"/>
      <c r="AA1225" s="4"/>
      <c r="AB1225" s="4"/>
    </row>
    <row r="1226" spans="1:28" x14ac:dyDescent="0.2">
      <c r="A1226" s="4">
        <v>50</v>
      </c>
      <c r="B1226" s="4">
        <v>0</v>
      </c>
      <c r="C1226" s="4">
        <v>0</v>
      </c>
      <c r="D1226" s="4">
        <v>1</v>
      </c>
      <c r="E1226" s="4">
        <v>215</v>
      </c>
      <c r="F1226" s="4">
        <f>ROUND(Source!AT1208,O1226)</f>
        <v>0</v>
      </c>
      <c r="G1226" s="4" t="s">
        <v>98</v>
      </c>
      <c r="H1226" s="4" t="s">
        <v>99</v>
      </c>
      <c r="I1226" s="4"/>
      <c r="J1226" s="4"/>
      <c r="K1226" s="4">
        <v>215</v>
      </c>
      <c r="L1226" s="4">
        <v>17</v>
      </c>
      <c r="M1226" s="4">
        <v>3</v>
      </c>
      <c r="N1226" s="4" t="s">
        <v>3</v>
      </c>
      <c r="O1226" s="4">
        <v>2</v>
      </c>
      <c r="P1226" s="4"/>
      <c r="Q1226" s="4"/>
      <c r="R1226" s="4"/>
      <c r="S1226" s="4"/>
      <c r="T1226" s="4"/>
      <c r="U1226" s="4"/>
      <c r="V1226" s="4"/>
      <c r="W1226" s="4">
        <v>0</v>
      </c>
      <c r="X1226" s="4">
        <v>1</v>
      </c>
      <c r="Y1226" s="4">
        <v>0</v>
      </c>
      <c r="Z1226" s="4"/>
      <c r="AA1226" s="4"/>
      <c r="AB1226" s="4"/>
    </row>
    <row r="1227" spans="1:28" x14ac:dyDescent="0.2">
      <c r="A1227" s="4">
        <v>50</v>
      </c>
      <c r="B1227" s="4">
        <v>0</v>
      </c>
      <c r="C1227" s="4">
        <v>0</v>
      </c>
      <c r="D1227" s="4">
        <v>1</v>
      </c>
      <c r="E1227" s="4">
        <v>217</v>
      </c>
      <c r="F1227" s="4">
        <f>ROUND(Source!AU1208,O1227)</f>
        <v>677418</v>
      </c>
      <c r="G1227" s="4" t="s">
        <v>100</v>
      </c>
      <c r="H1227" s="4" t="s">
        <v>101</v>
      </c>
      <c r="I1227" s="4"/>
      <c r="J1227" s="4"/>
      <c r="K1227" s="4">
        <v>217</v>
      </c>
      <c r="L1227" s="4">
        <v>18</v>
      </c>
      <c r="M1227" s="4">
        <v>3</v>
      </c>
      <c r="N1227" s="4" t="s">
        <v>3</v>
      </c>
      <c r="O1227" s="4">
        <v>2</v>
      </c>
      <c r="P1227" s="4"/>
      <c r="Q1227" s="4"/>
      <c r="R1227" s="4"/>
      <c r="S1227" s="4"/>
      <c r="T1227" s="4"/>
      <c r="U1227" s="4"/>
      <c r="V1227" s="4"/>
      <c r="W1227" s="4">
        <v>677418</v>
      </c>
      <c r="X1227" s="4">
        <v>1</v>
      </c>
      <c r="Y1227" s="4">
        <v>677418</v>
      </c>
      <c r="Z1227" s="4"/>
      <c r="AA1227" s="4"/>
      <c r="AB1227" s="4"/>
    </row>
    <row r="1228" spans="1:28" x14ac:dyDescent="0.2">
      <c r="A1228" s="4">
        <v>50</v>
      </c>
      <c r="B1228" s="4">
        <v>0</v>
      </c>
      <c r="C1228" s="4">
        <v>0</v>
      </c>
      <c r="D1228" s="4">
        <v>1</v>
      </c>
      <c r="E1228" s="4">
        <v>230</v>
      </c>
      <c r="F1228" s="4">
        <f>ROUND(Source!BA1208,O1228)</f>
        <v>0</v>
      </c>
      <c r="G1228" s="4" t="s">
        <v>102</v>
      </c>
      <c r="H1228" s="4" t="s">
        <v>103</v>
      </c>
      <c r="I1228" s="4"/>
      <c r="J1228" s="4"/>
      <c r="K1228" s="4">
        <v>230</v>
      </c>
      <c r="L1228" s="4">
        <v>19</v>
      </c>
      <c r="M1228" s="4">
        <v>3</v>
      </c>
      <c r="N1228" s="4" t="s">
        <v>3</v>
      </c>
      <c r="O1228" s="4">
        <v>2</v>
      </c>
      <c r="P1228" s="4"/>
      <c r="Q1228" s="4"/>
      <c r="R1228" s="4"/>
      <c r="S1228" s="4"/>
      <c r="T1228" s="4"/>
      <c r="U1228" s="4"/>
      <c r="V1228" s="4"/>
      <c r="W1228" s="4">
        <v>0</v>
      </c>
      <c r="X1228" s="4">
        <v>1</v>
      </c>
      <c r="Y1228" s="4">
        <v>0</v>
      </c>
      <c r="Z1228" s="4"/>
      <c r="AA1228" s="4"/>
      <c r="AB1228" s="4"/>
    </row>
    <row r="1229" spans="1:28" x14ac:dyDescent="0.2">
      <c r="A1229" s="4">
        <v>50</v>
      </c>
      <c r="B1229" s="4">
        <v>0</v>
      </c>
      <c r="C1229" s="4">
        <v>0</v>
      </c>
      <c r="D1229" s="4">
        <v>1</v>
      </c>
      <c r="E1229" s="4">
        <v>206</v>
      </c>
      <c r="F1229" s="4">
        <f>ROUND(Source!T1208,O1229)</f>
        <v>0</v>
      </c>
      <c r="G1229" s="4" t="s">
        <v>104</v>
      </c>
      <c r="H1229" s="4" t="s">
        <v>105</v>
      </c>
      <c r="I1229" s="4"/>
      <c r="J1229" s="4"/>
      <c r="K1229" s="4">
        <v>206</v>
      </c>
      <c r="L1229" s="4">
        <v>20</v>
      </c>
      <c r="M1229" s="4">
        <v>3</v>
      </c>
      <c r="N1229" s="4" t="s">
        <v>3</v>
      </c>
      <c r="O1229" s="4">
        <v>2</v>
      </c>
      <c r="P1229" s="4"/>
      <c r="Q1229" s="4"/>
      <c r="R1229" s="4"/>
      <c r="S1229" s="4"/>
      <c r="T1229" s="4"/>
      <c r="U1229" s="4"/>
      <c r="V1229" s="4"/>
      <c r="W1229" s="4">
        <v>0</v>
      </c>
      <c r="X1229" s="4">
        <v>1</v>
      </c>
      <c r="Y1229" s="4">
        <v>0</v>
      </c>
      <c r="Z1229" s="4"/>
      <c r="AA1229" s="4"/>
      <c r="AB1229" s="4"/>
    </row>
    <row r="1230" spans="1:28" x14ac:dyDescent="0.2">
      <c r="A1230" s="4">
        <v>50</v>
      </c>
      <c r="B1230" s="4">
        <v>0</v>
      </c>
      <c r="C1230" s="4">
        <v>0</v>
      </c>
      <c r="D1230" s="4">
        <v>1</v>
      </c>
      <c r="E1230" s="4">
        <v>207</v>
      </c>
      <c r="F1230" s="4">
        <f>Source!U1208</f>
        <v>762.09280000000012</v>
      </c>
      <c r="G1230" s="4" t="s">
        <v>106</v>
      </c>
      <c r="H1230" s="4" t="s">
        <v>107</v>
      </c>
      <c r="I1230" s="4"/>
      <c r="J1230" s="4"/>
      <c r="K1230" s="4">
        <v>207</v>
      </c>
      <c r="L1230" s="4">
        <v>21</v>
      </c>
      <c r="M1230" s="4">
        <v>3</v>
      </c>
      <c r="N1230" s="4" t="s">
        <v>3</v>
      </c>
      <c r="O1230" s="4">
        <v>-1</v>
      </c>
      <c r="P1230" s="4"/>
      <c r="Q1230" s="4"/>
      <c r="R1230" s="4"/>
      <c r="S1230" s="4"/>
      <c r="T1230" s="4"/>
      <c r="U1230" s="4"/>
      <c r="V1230" s="4"/>
      <c r="W1230" s="4">
        <v>762.09280000000035</v>
      </c>
      <c r="X1230" s="4">
        <v>1</v>
      </c>
      <c r="Y1230" s="4">
        <v>762.09280000000035</v>
      </c>
      <c r="Z1230" s="4"/>
      <c r="AA1230" s="4"/>
      <c r="AB1230" s="4"/>
    </row>
    <row r="1231" spans="1:28" x14ac:dyDescent="0.2">
      <c r="A1231" s="4">
        <v>50</v>
      </c>
      <c r="B1231" s="4">
        <v>0</v>
      </c>
      <c r="C1231" s="4">
        <v>0</v>
      </c>
      <c r="D1231" s="4">
        <v>1</v>
      </c>
      <c r="E1231" s="4">
        <v>208</v>
      </c>
      <c r="F1231" s="4">
        <f>Source!V1208</f>
        <v>0</v>
      </c>
      <c r="G1231" s="4" t="s">
        <v>108</v>
      </c>
      <c r="H1231" s="4" t="s">
        <v>109</v>
      </c>
      <c r="I1231" s="4"/>
      <c r="J1231" s="4"/>
      <c r="K1231" s="4">
        <v>208</v>
      </c>
      <c r="L1231" s="4">
        <v>22</v>
      </c>
      <c r="M1231" s="4">
        <v>3</v>
      </c>
      <c r="N1231" s="4" t="s">
        <v>3</v>
      </c>
      <c r="O1231" s="4">
        <v>-1</v>
      </c>
      <c r="P1231" s="4"/>
      <c r="Q1231" s="4"/>
      <c r="R1231" s="4"/>
      <c r="S1231" s="4"/>
      <c r="T1231" s="4"/>
      <c r="U1231" s="4"/>
      <c r="V1231" s="4"/>
      <c r="W1231" s="4">
        <v>0</v>
      </c>
      <c r="X1231" s="4">
        <v>1</v>
      </c>
      <c r="Y1231" s="4">
        <v>0</v>
      </c>
      <c r="Z1231" s="4"/>
      <c r="AA1231" s="4"/>
      <c r="AB1231" s="4"/>
    </row>
    <row r="1232" spans="1:28" x14ac:dyDescent="0.2">
      <c r="A1232" s="4">
        <v>50</v>
      </c>
      <c r="B1232" s="4">
        <v>0</v>
      </c>
      <c r="C1232" s="4">
        <v>0</v>
      </c>
      <c r="D1232" s="4">
        <v>1</v>
      </c>
      <c r="E1232" s="4">
        <v>209</v>
      </c>
      <c r="F1232" s="4">
        <f>ROUND(Source!W1208,O1232)</f>
        <v>0</v>
      </c>
      <c r="G1232" s="4" t="s">
        <v>110</v>
      </c>
      <c r="H1232" s="4" t="s">
        <v>111</v>
      </c>
      <c r="I1232" s="4"/>
      <c r="J1232" s="4"/>
      <c r="K1232" s="4">
        <v>209</v>
      </c>
      <c r="L1232" s="4">
        <v>23</v>
      </c>
      <c r="M1232" s="4">
        <v>3</v>
      </c>
      <c r="N1232" s="4" t="s">
        <v>3</v>
      </c>
      <c r="O1232" s="4">
        <v>2</v>
      </c>
      <c r="P1232" s="4"/>
      <c r="Q1232" s="4"/>
      <c r="R1232" s="4"/>
      <c r="S1232" s="4"/>
      <c r="T1232" s="4"/>
      <c r="U1232" s="4"/>
      <c r="V1232" s="4"/>
      <c r="W1232" s="4">
        <v>0</v>
      </c>
      <c r="X1232" s="4">
        <v>1</v>
      </c>
      <c r="Y1232" s="4">
        <v>0</v>
      </c>
      <c r="Z1232" s="4"/>
      <c r="AA1232" s="4"/>
      <c r="AB1232" s="4"/>
    </row>
    <row r="1233" spans="1:245" x14ac:dyDescent="0.2">
      <c r="A1233" s="4">
        <v>50</v>
      </c>
      <c r="B1233" s="4">
        <v>0</v>
      </c>
      <c r="C1233" s="4">
        <v>0</v>
      </c>
      <c r="D1233" s="4">
        <v>1</v>
      </c>
      <c r="E1233" s="4">
        <v>233</v>
      </c>
      <c r="F1233" s="4">
        <f>ROUND(Source!BD1208,O1233)</f>
        <v>0</v>
      </c>
      <c r="G1233" s="4" t="s">
        <v>112</v>
      </c>
      <c r="H1233" s="4" t="s">
        <v>113</v>
      </c>
      <c r="I1233" s="4"/>
      <c r="J1233" s="4"/>
      <c r="K1233" s="4">
        <v>233</v>
      </c>
      <c r="L1233" s="4">
        <v>24</v>
      </c>
      <c r="M1233" s="4">
        <v>3</v>
      </c>
      <c r="N1233" s="4" t="s">
        <v>3</v>
      </c>
      <c r="O1233" s="4">
        <v>2</v>
      </c>
      <c r="P1233" s="4"/>
      <c r="Q1233" s="4"/>
      <c r="R1233" s="4"/>
      <c r="S1233" s="4"/>
      <c r="T1233" s="4"/>
      <c r="U1233" s="4"/>
      <c r="V1233" s="4"/>
      <c r="W1233" s="4">
        <v>0</v>
      </c>
      <c r="X1233" s="4">
        <v>1</v>
      </c>
      <c r="Y1233" s="4">
        <v>0</v>
      </c>
      <c r="Z1233" s="4"/>
      <c r="AA1233" s="4"/>
      <c r="AB1233" s="4"/>
    </row>
    <row r="1234" spans="1:245" x14ac:dyDescent="0.2">
      <c r="A1234" s="4">
        <v>50</v>
      </c>
      <c r="B1234" s="4">
        <v>0</v>
      </c>
      <c r="C1234" s="4">
        <v>0</v>
      </c>
      <c r="D1234" s="4">
        <v>1</v>
      </c>
      <c r="E1234" s="4">
        <v>210</v>
      </c>
      <c r="F1234" s="4">
        <f>ROUND(Source!X1208,O1234)</f>
        <v>259704.58</v>
      </c>
      <c r="G1234" s="4" t="s">
        <v>114</v>
      </c>
      <c r="H1234" s="4" t="s">
        <v>115</v>
      </c>
      <c r="I1234" s="4"/>
      <c r="J1234" s="4"/>
      <c r="K1234" s="4">
        <v>210</v>
      </c>
      <c r="L1234" s="4">
        <v>25</v>
      </c>
      <c r="M1234" s="4">
        <v>3</v>
      </c>
      <c r="N1234" s="4" t="s">
        <v>3</v>
      </c>
      <c r="O1234" s="4">
        <v>2</v>
      </c>
      <c r="P1234" s="4"/>
      <c r="Q1234" s="4"/>
      <c r="R1234" s="4"/>
      <c r="S1234" s="4"/>
      <c r="T1234" s="4"/>
      <c r="U1234" s="4"/>
      <c r="V1234" s="4"/>
      <c r="W1234" s="4">
        <v>259704.58</v>
      </c>
      <c r="X1234" s="4">
        <v>1</v>
      </c>
      <c r="Y1234" s="4">
        <v>259704.58</v>
      </c>
      <c r="Z1234" s="4"/>
      <c r="AA1234" s="4"/>
      <c r="AB1234" s="4"/>
    </row>
    <row r="1235" spans="1:245" x14ac:dyDescent="0.2">
      <c r="A1235" s="4">
        <v>50</v>
      </c>
      <c r="B1235" s="4">
        <v>0</v>
      </c>
      <c r="C1235" s="4">
        <v>0</v>
      </c>
      <c r="D1235" s="4">
        <v>1</v>
      </c>
      <c r="E1235" s="4">
        <v>211</v>
      </c>
      <c r="F1235" s="4">
        <f>ROUND(Source!Y1208,O1235)</f>
        <v>37100.639999999999</v>
      </c>
      <c r="G1235" s="4" t="s">
        <v>116</v>
      </c>
      <c r="H1235" s="4" t="s">
        <v>117</v>
      </c>
      <c r="I1235" s="4"/>
      <c r="J1235" s="4"/>
      <c r="K1235" s="4">
        <v>211</v>
      </c>
      <c r="L1235" s="4">
        <v>26</v>
      </c>
      <c r="M1235" s="4">
        <v>3</v>
      </c>
      <c r="N1235" s="4" t="s">
        <v>3</v>
      </c>
      <c r="O1235" s="4">
        <v>2</v>
      </c>
      <c r="P1235" s="4"/>
      <c r="Q1235" s="4"/>
      <c r="R1235" s="4"/>
      <c r="S1235" s="4"/>
      <c r="T1235" s="4"/>
      <c r="U1235" s="4"/>
      <c r="V1235" s="4"/>
      <c r="W1235" s="4">
        <v>37100.639999999999</v>
      </c>
      <c r="X1235" s="4">
        <v>1</v>
      </c>
      <c r="Y1235" s="4">
        <v>37100.639999999999</v>
      </c>
      <c r="Z1235" s="4"/>
      <c r="AA1235" s="4"/>
      <c r="AB1235" s="4"/>
    </row>
    <row r="1236" spans="1:245" x14ac:dyDescent="0.2">
      <c r="A1236" s="4">
        <v>50</v>
      </c>
      <c r="B1236" s="4">
        <v>0</v>
      </c>
      <c r="C1236" s="4">
        <v>0</v>
      </c>
      <c r="D1236" s="4">
        <v>1</v>
      </c>
      <c r="E1236" s="4">
        <v>224</v>
      </c>
      <c r="F1236" s="4">
        <f>ROUND(Source!AR1208,O1236)</f>
        <v>677418</v>
      </c>
      <c r="G1236" s="4" t="s">
        <v>118</v>
      </c>
      <c r="H1236" s="4" t="s">
        <v>119</v>
      </c>
      <c r="I1236" s="4"/>
      <c r="J1236" s="4"/>
      <c r="K1236" s="4">
        <v>224</v>
      </c>
      <c r="L1236" s="4">
        <v>27</v>
      </c>
      <c r="M1236" s="4">
        <v>3</v>
      </c>
      <c r="N1236" s="4" t="s">
        <v>3</v>
      </c>
      <c r="O1236" s="4">
        <v>2</v>
      </c>
      <c r="P1236" s="4"/>
      <c r="Q1236" s="4"/>
      <c r="R1236" s="4"/>
      <c r="S1236" s="4"/>
      <c r="T1236" s="4"/>
      <c r="U1236" s="4"/>
      <c r="V1236" s="4"/>
      <c r="W1236" s="4">
        <v>677418</v>
      </c>
      <c r="X1236" s="4">
        <v>1</v>
      </c>
      <c r="Y1236" s="4">
        <v>677418</v>
      </c>
      <c r="Z1236" s="4"/>
      <c r="AA1236" s="4"/>
      <c r="AB1236" s="4"/>
    </row>
    <row r="1238" spans="1:245" x14ac:dyDescent="0.2">
      <c r="A1238" s="1">
        <v>4</v>
      </c>
      <c r="B1238" s="1">
        <v>1</v>
      </c>
      <c r="C1238" s="1"/>
      <c r="D1238" s="1">
        <f>ROW(A1322)</f>
        <v>1322</v>
      </c>
      <c r="E1238" s="1"/>
      <c r="F1238" s="1" t="s">
        <v>13</v>
      </c>
      <c r="G1238" s="1" t="s">
        <v>388</v>
      </c>
      <c r="H1238" s="1" t="s">
        <v>3</v>
      </c>
      <c r="I1238" s="1">
        <v>0</v>
      </c>
      <c r="J1238" s="1"/>
      <c r="K1238" s="1">
        <v>-1</v>
      </c>
      <c r="L1238" s="1"/>
      <c r="M1238" s="1" t="s">
        <v>3</v>
      </c>
      <c r="N1238" s="1"/>
      <c r="O1238" s="1"/>
      <c r="P1238" s="1"/>
      <c r="Q1238" s="1"/>
      <c r="R1238" s="1"/>
      <c r="S1238" s="1">
        <v>0</v>
      </c>
      <c r="T1238" s="1"/>
      <c r="U1238" s="1" t="s">
        <v>3</v>
      </c>
      <c r="V1238" s="1">
        <v>0</v>
      </c>
      <c r="W1238" s="1"/>
      <c r="X1238" s="1"/>
      <c r="Y1238" s="1"/>
      <c r="Z1238" s="1"/>
      <c r="AA1238" s="1"/>
      <c r="AB1238" s="1" t="s">
        <v>3</v>
      </c>
      <c r="AC1238" s="1" t="s">
        <v>3</v>
      </c>
      <c r="AD1238" s="1" t="s">
        <v>3</v>
      </c>
      <c r="AE1238" s="1" t="s">
        <v>3</v>
      </c>
      <c r="AF1238" s="1" t="s">
        <v>3</v>
      </c>
      <c r="AG1238" s="1" t="s">
        <v>3</v>
      </c>
      <c r="AH1238" s="1"/>
      <c r="AI1238" s="1"/>
      <c r="AJ1238" s="1"/>
      <c r="AK1238" s="1"/>
      <c r="AL1238" s="1"/>
      <c r="AM1238" s="1"/>
      <c r="AN1238" s="1"/>
      <c r="AO1238" s="1"/>
      <c r="AP1238" s="1" t="s">
        <v>3</v>
      </c>
      <c r="AQ1238" s="1" t="s">
        <v>3</v>
      </c>
      <c r="AR1238" s="1" t="s">
        <v>3</v>
      </c>
      <c r="AS1238" s="1"/>
      <c r="AT1238" s="1"/>
      <c r="AU1238" s="1"/>
      <c r="AV1238" s="1"/>
      <c r="AW1238" s="1"/>
      <c r="AX1238" s="1"/>
      <c r="AY1238" s="1"/>
      <c r="AZ1238" s="1" t="s">
        <v>3</v>
      </c>
      <c r="BA1238" s="1"/>
      <c r="BB1238" s="1" t="s">
        <v>3</v>
      </c>
      <c r="BC1238" s="1" t="s">
        <v>3</v>
      </c>
      <c r="BD1238" s="1" t="s">
        <v>3</v>
      </c>
      <c r="BE1238" s="1" t="s">
        <v>3</v>
      </c>
      <c r="BF1238" s="1" t="s">
        <v>3</v>
      </c>
      <c r="BG1238" s="1" t="s">
        <v>3</v>
      </c>
      <c r="BH1238" s="1" t="s">
        <v>3</v>
      </c>
      <c r="BI1238" s="1" t="s">
        <v>3</v>
      </c>
      <c r="BJ1238" s="1" t="s">
        <v>3</v>
      </c>
      <c r="BK1238" s="1" t="s">
        <v>3</v>
      </c>
      <c r="BL1238" s="1" t="s">
        <v>3</v>
      </c>
      <c r="BM1238" s="1" t="s">
        <v>3</v>
      </c>
      <c r="BN1238" s="1" t="s">
        <v>3</v>
      </c>
      <c r="BO1238" s="1" t="s">
        <v>3</v>
      </c>
      <c r="BP1238" s="1" t="s">
        <v>3</v>
      </c>
      <c r="BQ1238" s="1"/>
      <c r="BR1238" s="1"/>
      <c r="BS1238" s="1"/>
      <c r="BT1238" s="1"/>
      <c r="BU1238" s="1"/>
      <c r="BV1238" s="1"/>
      <c r="BW1238" s="1"/>
      <c r="BX1238" s="1">
        <v>0</v>
      </c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>
        <v>0</v>
      </c>
    </row>
    <row r="1240" spans="1:245" x14ac:dyDescent="0.2">
      <c r="A1240" s="2">
        <v>52</v>
      </c>
      <c r="B1240" s="2">
        <f t="shared" ref="B1240:G1240" si="729">B1322</f>
        <v>1</v>
      </c>
      <c r="C1240" s="2">
        <f t="shared" si="729"/>
        <v>4</v>
      </c>
      <c r="D1240" s="2">
        <f t="shared" si="729"/>
        <v>1238</v>
      </c>
      <c r="E1240" s="2">
        <f t="shared" si="729"/>
        <v>0</v>
      </c>
      <c r="F1240" s="2" t="str">
        <f t="shared" si="729"/>
        <v>Новый раздел</v>
      </c>
      <c r="G1240" s="2" t="str">
        <f t="shared" si="729"/>
        <v>Подготовка к ОЗП - Смета 6.4 АБК</v>
      </c>
      <c r="H1240" s="2"/>
      <c r="I1240" s="2"/>
      <c r="J1240" s="2"/>
      <c r="K1240" s="2"/>
      <c r="L1240" s="2"/>
      <c r="M1240" s="2"/>
      <c r="N1240" s="2"/>
      <c r="O1240" s="2">
        <f t="shared" ref="O1240:AT1240" si="730">O1322</f>
        <v>226510.54</v>
      </c>
      <c r="P1240" s="2">
        <f t="shared" si="730"/>
        <v>2978.91</v>
      </c>
      <c r="Q1240" s="2">
        <f t="shared" si="730"/>
        <v>213.36</v>
      </c>
      <c r="R1240" s="2">
        <f t="shared" si="730"/>
        <v>1.1299999999999999</v>
      </c>
      <c r="S1240" s="2">
        <f t="shared" si="730"/>
        <v>223318.27</v>
      </c>
      <c r="T1240" s="2">
        <f t="shared" si="730"/>
        <v>0</v>
      </c>
      <c r="U1240" s="2">
        <f t="shared" si="730"/>
        <v>449.41560000000004</v>
      </c>
      <c r="V1240" s="2">
        <f t="shared" si="730"/>
        <v>0</v>
      </c>
      <c r="W1240" s="2">
        <f t="shared" si="730"/>
        <v>0</v>
      </c>
      <c r="X1240" s="2">
        <f t="shared" si="730"/>
        <v>156322.79</v>
      </c>
      <c r="Y1240" s="2">
        <f t="shared" si="730"/>
        <v>22331.83</v>
      </c>
      <c r="Z1240" s="2">
        <f t="shared" si="730"/>
        <v>0</v>
      </c>
      <c r="AA1240" s="2">
        <f t="shared" si="730"/>
        <v>0</v>
      </c>
      <c r="AB1240" s="2">
        <f t="shared" si="730"/>
        <v>0</v>
      </c>
      <c r="AC1240" s="2">
        <f t="shared" si="730"/>
        <v>0</v>
      </c>
      <c r="AD1240" s="2">
        <f t="shared" si="730"/>
        <v>0</v>
      </c>
      <c r="AE1240" s="2">
        <f t="shared" si="730"/>
        <v>0</v>
      </c>
      <c r="AF1240" s="2">
        <f t="shared" si="730"/>
        <v>0</v>
      </c>
      <c r="AG1240" s="2">
        <f t="shared" si="730"/>
        <v>0</v>
      </c>
      <c r="AH1240" s="2">
        <f t="shared" si="730"/>
        <v>0</v>
      </c>
      <c r="AI1240" s="2">
        <f t="shared" si="730"/>
        <v>0</v>
      </c>
      <c r="AJ1240" s="2">
        <f t="shared" si="730"/>
        <v>0</v>
      </c>
      <c r="AK1240" s="2">
        <f t="shared" si="730"/>
        <v>0</v>
      </c>
      <c r="AL1240" s="2">
        <f t="shared" si="730"/>
        <v>0</v>
      </c>
      <c r="AM1240" s="2">
        <f t="shared" si="730"/>
        <v>0</v>
      </c>
      <c r="AN1240" s="2">
        <f t="shared" si="730"/>
        <v>0</v>
      </c>
      <c r="AO1240" s="2">
        <f t="shared" si="730"/>
        <v>0</v>
      </c>
      <c r="AP1240" s="2">
        <f t="shared" si="730"/>
        <v>0</v>
      </c>
      <c r="AQ1240" s="2">
        <f t="shared" si="730"/>
        <v>0</v>
      </c>
      <c r="AR1240" s="2">
        <f t="shared" si="730"/>
        <v>405166.97</v>
      </c>
      <c r="AS1240" s="2">
        <f t="shared" si="730"/>
        <v>0</v>
      </c>
      <c r="AT1240" s="2">
        <f t="shared" si="730"/>
        <v>0</v>
      </c>
      <c r="AU1240" s="2">
        <f t="shared" ref="AU1240:BZ1240" si="731">AU1322</f>
        <v>405166.97</v>
      </c>
      <c r="AV1240" s="2">
        <f t="shared" si="731"/>
        <v>2978.91</v>
      </c>
      <c r="AW1240" s="2">
        <f t="shared" si="731"/>
        <v>2978.91</v>
      </c>
      <c r="AX1240" s="2">
        <f t="shared" si="731"/>
        <v>0</v>
      </c>
      <c r="AY1240" s="2">
        <f t="shared" si="731"/>
        <v>2978.91</v>
      </c>
      <c r="AZ1240" s="2">
        <f t="shared" si="731"/>
        <v>0</v>
      </c>
      <c r="BA1240" s="2">
        <f t="shared" si="731"/>
        <v>0</v>
      </c>
      <c r="BB1240" s="2">
        <f t="shared" si="731"/>
        <v>0</v>
      </c>
      <c r="BC1240" s="2">
        <f t="shared" si="731"/>
        <v>0</v>
      </c>
      <c r="BD1240" s="2">
        <f t="shared" si="731"/>
        <v>0</v>
      </c>
      <c r="BE1240" s="2">
        <f t="shared" si="731"/>
        <v>0</v>
      </c>
      <c r="BF1240" s="2">
        <f t="shared" si="731"/>
        <v>0</v>
      </c>
      <c r="BG1240" s="2">
        <f t="shared" si="731"/>
        <v>0</v>
      </c>
      <c r="BH1240" s="2">
        <f t="shared" si="731"/>
        <v>0</v>
      </c>
      <c r="BI1240" s="2">
        <f t="shared" si="731"/>
        <v>0</v>
      </c>
      <c r="BJ1240" s="2">
        <f t="shared" si="731"/>
        <v>0</v>
      </c>
      <c r="BK1240" s="2">
        <f t="shared" si="731"/>
        <v>0</v>
      </c>
      <c r="BL1240" s="2">
        <f t="shared" si="731"/>
        <v>0</v>
      </c>
      <c r="BM1240" s="2">
        <f t="shared" si="731"/>
        <v>0</v>
      </c>
      <c r="BN1240" s="2">
        <f t="shared" si="731"/>
        <v>0</v>
      </c>
      <c r="BO1240" s="2">
        <f t="shared" si="731"/>
        <v>0</v>
      </c>
      <c r="BP1240" s="2">
        <f t="shared" si="731"/>
        <v>0</v>
      </c>
      <c r="BQ1240" s="2">
        <f t="shared" si="731"/>
        <v>0</v>
      </c>
      <c r="BR1240" s="2">
        <f t="shared" si="731"/>
        <v>0</v>
      </c>
      <c r="BS1240" s="2">
        <f t="shared" si="731"/>
        <v>0</v>
      </c>
      <c r="BT1240" s="2">
        <f t="shared" si="731"/>
        <v>0</v>
      </c>
      <c r="BU1240" s="2">
        <f t="shared" si="731"/>
        <v>0</v>
      </c>
      <c r="BV1240" s="2">
        <f t="shared" si="731"/>
        <v>0</v>
      </c>
      <c r="BW1240" s="2">
        <f t="shared" si="731"/>
        <v>0</v>
      </c>
      <c r="BX1240" s="2">
        <f t="shared" si="731"/>
        <v>0</v>
      </c>
      <c r="BY1240" s="2">
        <f t="shared" si="731"/>
        <v>0</v>
      </c>
      <c r="BZ1240" s="2">
        <f t="shared" si="731"/>
        <v>0</v>
      </c>
      <c r="CA1240" s="2">
        <f t="shared" ref="CA1240:DF1240" si="732">CA1322</f>
        <v>0</v>
      </c>
      <c r="CB1240" s="2">
        <f t="shared" si="732"/>
        <v>0</v>
      </c>
      <c r="CC1240" s="2">
        <f t="shared" si="732"/>
        <v>0</v>
      </c>
      <c r="CD1240" s="2">
        <f t="shared" si="732"/>
        <v>0</v>
      </c>
      <c r="CE1240" s="2">
        <f t="shared" si="732"/>
        <v>0</v>
      </c>
      <c r="CF1240" s="2">
        <f t="shared" si="732"/>
        <v>0</v>
      </c>
      <c r="CG1240" s="2">
        <f t="shared" si="732"/>
        <v>0</v>
      </c>
      <c r="CH1240" s="2">
        <f t="shared" si="732"/>
        <v>0</v>
      </c>
      <c r="CI1240" s="2">
        <f t="shared" si="732"/>
        <v>0</v>
      </c>
      <c r="CJ1240" s="2">
        <f t="shared" si="732"/>
        <v>0</v>
      </c>
      <c r="CK1240" s="2">
        <f t="shared" si="732"/>
        <v>0</v>
      </c>
      <c r="CL1240" s="2">
        <f t="shared" si="732"/>
        <v>0</v>
      </c>
      <c r="CM1240" s="2">
        <f t="shared" si="732"/>
        <v>0</v>
      </c>
      <c r="CN1240" s="2">
        <f t="shared" si="732"/>
        <v>0</v>
      </c>
      <c r="CO1240" s="2">
        <f t="shared" si="732"/>
        <v>0</v>
      </c>
      <c r="CP1240" s="2">
        <f t="shared" si="732"/>
        <v>0</v>
      </c>
      <c r="CQ1240" s="2">
        <f t="shared" si="732"/>
        <v>0</v>
      </c>
      <c r="CR1240" s="2">
        <f t="shared" si="732"/>
        <v>0</v>
      </c>
      <c r="CS1240" s="2">
        <f t="shared" si="732"/>
        <v>0</v>
      </c>
      <c r="CT1240" s="2">
        <f t="shared" si="732"/>
        <v>0</v>
      </c>
      <c r="CU1240" s="2">
        <f t="shared" si="732"/>
        <v>0</v>
      </c>
      <c r="CV1240" s="2">
        <f t="shared" si="732"/>
        <v>0</v>
      </c>
      <c r="CW1240" s="2">
        <f t="shared" si="732"/>
        <v>0</v>
      </c>
      <c r="CX1240" s="2">
        <f t="shared" si="732"/>
        <v>0</v>
      </c>
      <c r="CY1240" s="2">
        <f t="shared" si="732"/>
        <v>0</v>
      </c>
      <c r="CZ1240" s="2">
        <f t="shared" si="732"/>
        <v>0</v>
      </c>
      <c r="DA1240" s="2">
        <f t="shared" si="732"/>
        <v>0</v>
      </c>
      <c r="DB1240" s="2">
        <f t="shared" si="732"/>
        <v>0</v>
      </c>
      <c r="DC1240" s="2">
        <f t="shared" si="732"/>
        <v>0</v>
      </c>
      <c r="DD1240" s="2">
        <f t="shared" si="732"/>
        <v>0</v>
      </c>
      <c r="DE1240" s="2">
        <f t="shared" si="732"/>
        <v>0</v>
      </c>
      <c r="DF1240" s="2">
        <f t="shared" si="732"/>
        <v>0</v>
      </c>
      <c r="DG1240" s="3">
        <f t="shared" ref="DG1240:EL1240" si="733">DG1322</f>
        <v>0</v>
      </c>
      <c r="DH1240" s="3">
        <f t="shared" si="733"/>
        <v>0</v>
      </c>
      <c r="DI1240" s="3">
        <f t="shared" si="733"/>
        <v>0</v>
      </c>
      <c r="DJ1240" s="3">
        <f t="shared" si="733"/>
        <v>0</v>
      </c>
      <c r="DK1240" s="3">
        <f t="shared" si="733"/>
        <v>0</v>
      </c>
      <c r="DL1240" s="3">
        <f t="shared" si="733"/>
        <v>0</v>
      </c>
      <c r="DM1240" s="3">
        <f t="shared" si="733"/>
        <v>0</v>
      </c>
      <c r="DN1240" s="3">
        <f t="shared" si="733"/>
        <v>0</v>
      </c>
      <c r="DO1240" s="3">
        <f t="shared" si="733"/>
        <v>0</v>
      </c>
      <c r="DP1240" s="3">
        <f t="shared" si="733"/>
        <v>0</v>
      </c>
      <c r="DQ1240" s="3">
        <f t="shared" si="733"/>
        <v>0</v>
      </c>
      <c r="DR1240" s="3">
        <f t="shared" si="733"/>
        <v>0</v>
      </c>
      <c r="DS1240" s="3">
        <f t="shared" si="733"/>
        <v>0</v>
      </c>
      <c r="DT1240" s="3">
        <f t="shared" si="733"/>
        <v>0</v>
      </c>
      <c r="DU1240" s="3">
        <f t="shared" si="733"/>
        <v>0</v>
      </c>
      <c r="DV1240" s="3">
        <f t="shared" si="733"/>
        <v>0</v>
      </c>
      <c r="DW1240" s="3">
        <f t="shared" si="733"/>
        <v>0</v>
      </c>
      <c r="DX1240" s="3">
        <f t="shared" si="733"/>
        <v>0</v>
      </c>
      <c r="DY1240" s="3">
        <f t="shared" si="733"/>
        <v>0</v>
      </c>
      <c r="DZ1240" s="3">
        <f t="shared" si="733"/>
        <v>0</v>
      </c>
      <c r="EA1240" s="3">
        <f t="shared" si="733"/>
        <v>0</v>
      </c>
      <c r="EB1240" s="3">
        <f t="shared" si="733"/>
        <v>0</v>
      </c>
      <c r="EC1240" s="3">
        <f t="shared" si="733"/>
        <v>0</v>
      </c>
      <c r="ED1240" s="3">
        <f t="shared" si="733"/>
        <v>0</v>
      </c>
      <c r="EE1240" s="3">
        <f t="shared" si="733"/>
        <v>0</v>
      </c>
      <c r="EF1240" s="3">
        <f t="shared" si="733"/>
        <v>0</v>
      </c>
      <c r="EG1240" s="3">
        <f t="shared" si="733"/>
        <v>0</v>
      </c>
      <c r="EH1240" s="3">
        <f t="shared" si="733"/>
        <v>0</v>
      </c>
      <c r="EI1240" s="3">
        <f t="shared" si="733"/>
        <v>0</v>
      </c>
      <c r="EJ1240" s="3">
        <f t="shared" si="733"/>
        <v>0</v>
      </c>
      <c r="EK1240" s="3">
        <f t="shared" si="733"/>
        <v>0</v>
      </c>
      <c r="EL1240" s="3">
        <f t="shared" si="733"/>
        <v>0</v>
      </c>
      <c r="EM1240" s="3">
        <f t="shared" ref="EM1240:FR1240" si="734">EM1322</f>
        <v>0</v>
      </c>
      <c r="EN1240" s="3">
        <f t="shared" si="734"/>
        <v>0</v>
      </c>
      <c r="EO1240" s="3">
        <f t="shared" si="734"/>
        <v>0</v>
      </c>
      <c r="EP1240" s="3">
        <f t="shared" si="734"/>
        <v>0</v>
      </c>
      <c r="EQ1240" s="3">
        <f t="shared" si="734"/>
        <v>0</v>
      </c>
      <c r="ER1240" s="3">
        <f t="shared" si="734"/>
        <v>0</v>
      </c>
      <c r="ES1240" s="3">
        <f t="shared" si="734"/>
        <v>0</v>
      </c>
      <c r="ET1240" s="3">
        <f t="shared" si="734"/>
        <v>0</v>
      </c>
      <c r="EU1240" s="3">
        <f t="shared" si="734"/>
        <v>0</v>
      </c>
      <c r="EV1240" s="3">
        <f t="shared" si="734"/>
        <v>0</v>
      </c>
      <c r="EW1240" s="3">
        <f t="shared" si="734"/>
        <v>0</v>
      </c>
      <c r="EX1240" s="3">
        <f t="shared" si="734"/>
        <v>0</v>
      </c>
      <c r="EY1240" s="3">
        <f t="shared" si="734"/>
        <v>0</v>
      </c>
      <c r="EZ1240" s="3">
        <f t="shared" si="734"/>
        <v>0</v>
      </c>
      <c r="FA1240" s="3">
        <f t="shared" si="734"/>
        <v>0</v>
      </c>
      <c r="FB1240" s="3">
        <f t="shared" si="734"/>
        <v>0</v>
      </c>
      <c r="FC1240" s="3">
        <f t="shared" si="734"/>
        <v>0</v>
      </c>
      <c r="FD1240" s="3">
        <f t="shared" si="734"/>
        <v>0</v>
      </c>
      <c r="FE1240" s="3">
        <f t="shared" si="734"/>
        <v>0</v>
      </c>
      <c r="FF1240" s="3">
        <f t="shared" si="734"/>
        <v>0</v>
      </c>
      <c r="FG1240" s="3">
        <f t="shared" si="734"/>
        <v>0</v>
      </c>
      <c r="FH1240" s="3">
        <f t="shared" si="734"/>
        <v>0</v>
      </c>
      <c r="FI1240" s="3">
        <f t="shared" si="734"/>
        <v>0</v>
      </c>
      <c r="FJ1240" s="3">
        <f t="shared" si="734"/>
        <v>0</v>
      </c>
      <c r="FK1240" s="3">
        <f t="shared" si="734"/>
        <v>0</v>
      </c>
      <c r="FL1240" s="3">
        <f t="shared" si="734"/>
        <v>0</v>
      </c>
      <c r="FM1240" s="3">
        <f t="shared" si="734"/>
        <v>0</v>
      </c>
      <c r="FN1240" s="3">
        <f t="shared" si="734"/>
        <v>0</v>
      </c>
      <c r="FO1240" s="3">
        <f t="shared" si="734"/>
        <v>0</v>
      </c>
      <c r="FP1240" s="3">
        <f t="shared" si="734"/>
        <v>0</v>
      </c>
      <c r="FQ1240" s="3">
        <f t="shared" si="734"/>
        <v>0</v>
      </c>
      <c r="FR1240" s="3">
        <f t="shared" si="734"/>
        <v>0</v>
      </c>
      <c r="FS1240" s="3">
        <f t="shared" ref="FS1240:GX1240" si="735">FS1322</f>
        <v>0</v>
      </c>
      <c r="FT1240" s="3">
        <f t="shared" si="735"/>
        <v>0</v>
      </c>
      <c r="FU1240" s="3">
        <f t="shared" si="735"/>
        <v>0</v>
      </c>
      <c r="FV1240" s="3">
        <f t="shared" si="735"/>
        <v>0</v>
      </c>
      <c r="FW1240" s="3">
        <f t="shared" si="735"/>
        <v>0</v>
      </c>
      <c r="FX1240" s="3">
        <f t="shared" si="735"/>
        <v>0</v>
      </c>
      <c r="FY1240" s="3">
        <f t="shared" si="735"/>
        <v>0</v>
      </c>
      <c r="FZ1240" s="3">
        <f t="shared" si="735"/>
        <v>0</v>
      </c>
      <c r="GA1240" s="3">
        <f t="shared" si="735"/>
        <v>0</v>
      </c>
      <c r="GB1240" s="3">
        <f t="shared" si="735"/>
        <v>0</v>
      </c>
      <c r="GC1240" s="3">
        <f t="shared" si="735"/>
        <v>0</v>
      </c>
      <c r="GD1240" s="3">
        <f t="shared" si="735"/>
        <v>0</v>
      </c>
      <c r="GE1240" s="3">
        <f t="shared" si="735"/>
        <v>0</v>
      </c>
      <c r="GF1240" s="3">
        <f t="shared" si="735"/>
        <v>0</v>
      </c>
      <c r="GG1240" s="3">
        <f t="shared" si="735"/>
        <v>0</v>
      </c>
      <c r="GH1240" s="3">
        <f t="shared" si="735"/>
        <v>0</v>
      </c>
      <c r="GI1240" s="3">
        <f t="shared" si="735"/>
        <v>0</v>
      </c>
      <c r="GJ1240" s="3">
        <f t="shared" si="735"/>
        <v>0</v>
      </c>
      <c r="GK1240" s="3">
        <f t="shared" si="735"/>
        <v>0</v>
      </c>
      <c r="GL1240" s="3">
        <f t="shared" si="735"/>
        <v>0</v>
      </c>
      <c r="GM1240" s="3">
        <f t="shared" si="735"/>
        <v>0</v>
      </c>
      <c r="GN1240" s="3">
        <f t="shared" si="735"/>
        <v>0</v>
      </c>
      <c r="GO1240" s="3">
        <f t="shared" si="735"/>
        <v>0</v>
      </c>
      <c r="GP1240" s="3">
        <f t="shared" si="735"/>
        <v>0</v>
      </c>
      <c r="GQ1240" s="3">
        <f t="shared" si="735"/>
        <v>0</v>
      </c>
      <c r="GR1240" s="3">
        <f t="shared" si="735"/>
        <v>0</v>
      </c>
      <c r="GS1240" s="3">
        <f t="shared" si="735"/>
        <v>0</v>
      </c>
      <c r="GT1240" s="3">
        <f t="shared" si="735"/>
        <v>0</v>
      </c>
      <c r="GU1240" s="3">
        <f t="shared" si="735"/>
        <v>0</v>
      </c>
      <c r="GV1240" s="3">
        <f t="shared" si="735"/>
        <v>0</v>
      </c>
      <c r="GW1240" s="3">
        <f t="shared" si="735"/>
        <v>0</v>
      </c>
      <c r="GX1240" s="3">
        <f t="shared" si="735"/>
        <v>0</v>
      </c>
    </row>
    <row r="1242" spans="1:245" x14ac:dyDescent="0.2">
      <c r="A1242" s="1">
        <v>5</v>
      </c>
      <c r="B1242" s="1">
        <v>1</v>
      </c>
      <c r="C1242" s="1"/>
      <c r="D1242" s="1">
        <f>ROW(A1256)</f>
        <v>1256</v>
      </c>
      <c r="E1242" s="1"/>
      <c r="F1242" s="1" t="s">
        <v>15</v>
      </c>
      <c r="G1242" s="1" t="s">
        <v>120</v>
      </c>
      <c r="H1242" s="1" t="s">
        <v>3</v>
      </c>
      <c r="I1242" s="1">
        <v>0</v>
      </c>
      <c r="J1242" s="1"/>
      <c r="K1242" s="1">
        <v>0</v>
      </c>
      <c r="L1242" s="1"/>
      <c r="M1242" s="1" t="s">
        <v>3</v>
      </c>
      <c r="N1242" s="1"/>
      <c r="O1242" s="1"/>
      <c r="P1242" s="1"/>
      <c r="Q1242" s="1"/>
      <c r="R1242" s="1"/>
      <c r="S1242" s="1">
        <v>0</v>
      </c>
      <c r="T1242" s="1"/>
      <c r="U1242" s="1" t="s">
        <v>3</v>
      </c>
      <c r="V1242" s="1">
        <v>0</v>
      </c>
      <c r="W1242" s="1"/>
      <c r="X1242" s="1"/>
      <c r="Y1242" s="1"/>
      <c r="Z1242" s="1"/>
      <c r="AA1242" s="1"/>
      <c r="AB1242" s="1" t="s">
        <v>3</v>
      </c>
      <c r="AC1242" s="1" t="s">
        <v>3</v>
      </c>
      <c r="AD1242" s="1" t="s">
        <v>3</v>
      </c>
      <c r="AE1242" s="1" t="s">
        <v>3</v>
      </c>
      <c r="AF1242" s="1" t="s">
        <v>3</v>
      </c>
      <c r="AG1242" s="1" t="s">
        <v>3</v>
      </c>
      <c r="AH1242" s="1"/>
      <c r="AI1242" s="1"/>
      <c r="AJ1242" s="1"/>
      <c r="AK1242" s="1"/>
      <c r="AL1242" s="1"/>
      <c r="AM1242" s="1"/>
      <c r="AN1242" s="1"/>
      <c r="AO1242" s="1"/>
      <c r="AP1242" s="1" t="s">
        <v>3</v>
      </c>
      <c r="AQ1242" s="1" t="s">
        <v>3</v>
      </c>
      <c r="AR1242" s="1" t="s">
        <v>3</v>
      </c>
      <c r="AS1242" s="1"/>
      <c r="AT1242" s="1"/>
      <c r="AU1242" s="1"/>
      <c r="AV1242" s="1"/>
      <c r="AW1242" s="1"/>
      <c r="AX1242" s="1"/>
      <c r="AY1242" s="1"/>
      <c r="AZ1242" s="1" t="s">
        <v>3</v>
      </c>
      <c r="BA1242" s="1"/>
      <c r="BB1242" s="1" t="s">
        <v>3</v>
      </c>
      <c r="BC1242" s="1" t="s">
        <v>3</v>
      </c>
      <c r="BD1242" s="1" t="s">
        <v>3</v>
      </c>
      <c r="BE1242" s="1" t="s">
        <v>3</v>
      </c>
      <c r="BF1242" s="1" t="s">
        <v>3</v>
      </c>
      <c r="BG1242" s="1" t="s">
        <v>3</v>
      </c>
      <c r="BH1242" s="1" t="s">
        <v>3</v>
      </c>
      <c r="BI1242" s="1" t="s">
        <v>3</v>
      </c>
      <c r="BJ1242" s="1" t="s">
        <v>3</v>
      </c>
      <c r="BK1242" s="1" t="s">
        <v>3</v>
      </c>
      <c r="BL1242" s="1" t="s">
        <v>3</v>
      </c>
      <c r="BM1242" s="1" t="s">
        <v>3</v>
      </c>
      <c r="BN1242" s="1" t="s">
        <v>3</v>
      </c>
      <c r="BO1242" s="1" t="s">
        <v>3</v>
      </c>
      <c r="BP1242" s="1" t="s">
        <v>3</v>
      </c>
      <c r="BQ1242" s="1"/>
      <c r="BR1242" s="1"/>
      <c r="BS1242" s="1"/>
      <c r="BT1242" s="1"/>
      <c r="BU1242" s="1"/>
      <c r="BV1242" s="1"/>
      <c r="BW1242" s="1"/>
      <c r="BX1242" s="1">
        <v>0</v>
      </c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>
        <v>0</v>
      </c>
    </row>
    <row r="1244" spans="1:245" x14ac:dyDescent="0.2">
      <c r="A1244" s="2">
        <v>52</v>
      </c>
      <c r="B1244" s="2">
        <f t="shared" ref="B1244:G1244" si="736">B1256</f>
        <v>1</v>
      </c>
      <c r="C1244" s="2">
        <f t="shared" si="736"/>
        <v>5</v>
      </c>
      <c r="D1244" s="2">
        <f t="shared" si="736"/>
        <v>1242</v>
      </c>
      <c r="E1244" s="2">
        <f t="shared" si="736"/>
        <v>0</v>
      </c>
      <c r="F1244" s="2" t="str">
        <f t="shared" si="736"/>
        <v>Новый подраздел</v>
      </c>
      <c r="G1244" s="2" t="str">
        <f t="shared" si="736"/>
        <v>Отопление</v>
      </c>
      <c r="H1244" s="2"/>
      <c r="I1244" s="2"/>
      <c r="J1244" s="2"/>
      <c r="K1244" s="2"/>
      <c r="L1244" s="2"/>
      <c r="M1244" s="2"/>
      <c r="N1244" s="2"/>
      <c r="O1244" s="2">
        <f t="shared" ref="O1244:AT1244" si="737">O1256</f>
        <v>218257.52</v>
      </c>
      <c r="P1244" s="2">
        <f t="shared" si="737"/>
        <v>2859.7</v>
      </c>
      <c r="Q1244" s="2">
        <f t="shared" si="737"/>
        <v>213.36</v>
      </c>
      <c r="R1244" s="2">
        <f t="shared" si="737"/>
        <v>1.1299999999999999</v>
      </c>
      <c r="S1244" s="2">
        <f t="shared" si="737"/>
        <v>215184.46</v>
      </c>
      <c r="T1244" s="2">
        <f t="shared" si="737"/>
        <v>0</v>
      </c>
      <c r="U1244" s="2">
        <f t="shared" si="737"/>
        <v>432.07560000000007</v>
      </c>
      <c r="V1244" s="2">
        <f t="shared" si="737"/>
        <v>0</v>
      </c>
      <c r="W1244" s="2">
        <f t="shared" si="737"/>
        <v>0</v>
      </c>
      <c r="X1244" s="2">
        <f t="shared" si="737"/>
        <v>150629.12</v>
      </c>
      <c r="Y1244" s="2">
        <f t="shared" si="737"/>
        <v>21518.45</v>
      </c>
      <c r="Z1244" s="2">
        <f t="shared" si="737"/>
        <v>0</v>
      </c>
      <c r="AA1244" s="2">
        <f t="shared" si="737"/>
        <v>0</v>
      </c>
      <c r="AB1244" s="2">
        <f t="shared" si="737"/>
        <v>218257.52</v>
      </c>
      <c r="AC1244" s="2">
        <f t="shared" si="737"/>
        <v>2859.7</v>
      </c>
      <c r="AD1244" s="2">
        <f t="shared" si="737"/>
        <v>213.36</v>
      </c>
      <c r="AE1244" s="2">
        <f t="shared" si="737"/>
        <v>1.1299999999999999</v>
      </c>
      <c r="AF1244" s="2">
        <f t="shared" si="737"/>
        <v>215184.46</v>
      </c>
      <c r="AG1244" s="2">
        <f t="shared" si="737"/>
        <v>0</v>
      </c>
      <c r="AH1244" s="2">
        <f t="shared" si="737"/>
        <v>432.07560000000007</v>
      </c>
      <c r="AI1244" s="2">
        <f t="shared" si="737"/>
        <v>0</v>
      </c>
      <c r="AJ1244" s="2">
        <f t="shared" si="737"/>
        <v>0</v>
      </c>
      <c r="AK1244" s="2">
        <f t="shared" si="737"/>
        <v>150629.12</v>
      </c>
      <c r="AL1244" s="2">
        <f t="shared" si="737"/>
        <v>21518.45</v>
      </c>
      <c r="AM1244" s="2">
        <f t="shared" si="737"/>
        <v>0</v>
      </c>
      <c r="AN1244" s="2">
        <f t="shared" si="737"/>
        <v>0</v>
      </c>
      <c r="AO1244" s="2">
        <f t="shared" si="737"/>
        <v>0</v>
      </c>
      <c r="AP1244" s="2">
        <f t="shared" si="737"/>
        <v>0</v>
      </c>
      <c r="AQ1244" s="2">
        <f t="shared" si="737"/>
        <v>0</v>
      </c>
      <c r="AR1244" s="2">
        <f t="shared" si="737"/>
        <v>390406.9</v>
      </c>
      <c r="AS1244" s="2">
        <f t="shared" si="737"/>
        <v>0</v>
      </c>
      <c r="AT1244" s="2">
        <f t="shared" si="737"/>
        <v>0</v>
      </c>
      <c r="AU1244" s="2">
        <f t="shared" ref="AU1244:BZ1244" si="738">AU1256</f>
        <v>390406.9</v>
      </c>
      <c r="AV1244" s="2">
        <f t="shared" si="738"/>
        <v>2859.7</v>
      </c>
      <c r="AW1244" s="2">
        <f t="shared" si="738"/>
        <v>2859.7</v>
      </c>
      <c r="AX1244" s="2">
        <f t="shared" si="738"/>
        <v>0</v>
      </c>
      <c r="AY1244" s="2">
        <f t="shared" si="738"/>
        <v>2859.7</v>
      </c>
      <c r="AZ1244" s="2">
        <f t="shared" si="738"/>
        <v>0</v>
      </c>
      <c r="BA1244" s="2">
        <f t="shared" si="738"/>
        <v>0</v>
      </c>
      <c r="BB1244" s="2">
        <f t="shared" si="738"/>
        <v>0</v>
      </c>
      <c r="BC1244" s="2">
        <f t="shared" si="738"/>
        <v>0</v>
      </c>
      <c r="BD1244" s="2">
        <f t="shared" si="738"/>
        <v>0</v>
      </c>
      <c r="BE1244" s="2">
        <f t="shared" si="738"/>
        <v>0</v>
      </c>
      <c r="BF1244" s="2">
        <f t="shared" si="738"/>
        <v>0</v>
      </c>
      <c r="BG1244" s="2">
        <f t="shared" si="738"/>
        <v>0</v>
      </c>
      <c r="BH1244" s="2">
        <f t="shared" si="738"/>
        <v>0</v>
      </c>
      <c r="BI1244" s="2">
        <f t="shared" si="738"/>
        <v>0</v>
      </c>
      <c r="BJ1244" s="2">
        <f t="shared" si="738"/>
        <v>0</v>
      </c>
      <c r="BK1244" s="2">
        <f t="shared" si="738"/>
        <v>0</v>
      </c>
      <c r="BL1244" s="2">
        <f t="shared" si="738"/>
        <v>0</v>
      </c>
      <c r="BM1244" s="2">
        <f t="shared" si="738"/>
        <v>0</v>
      </c>
      <c r="BN1244" s="2">
        <f t="shared" si="738"/>
        <v>0</v>
      </c>
      <c r="BO1244" s="2">
        <f t="shared" si="738"/>
        <v>0</v>
      </c>
      <c r="BP1244" s="2">
        <f t="shared" si="738"/>
        <v>0</v>
      </c>
      <c r="BQ1244" s="2">
        <f t="shared" si="738"/>
        <v>0</v>
      </c>
      <c r="BR1244" s="2">
        <f t="shared" si="738"/>
        <v>0</v>
      </c>
      <c r="BS1244" s="2">
        <f t="shared" si="738"/>
        <v>0</v>
      </c>
      <c r="BT1244" s="2">
        <f t="shared" si="738"/>
        <v>0</v>
      </c>
      <c r="BU1244" s="2">
        <f t="shared" si="738"/>
        <v>0</v>
      </c>
      <c r="BV1244" s="2">
        <f t="shared" si="738"/>
        <v>0</v>
      </c>
      <c r="BW1244" s="2">
        <f t="shared" si="738"/>
        <v>0</v>
      </c>
      <c r="BX1244" s="2">
        <f t="shared" si="738"/>
        <v>0</v>
      </c>
      <c r="BY1244" s="2">
        <f t="shared" si="738"/>
        <v>0</v>
      </c>
      <c r="BZ1244" s="2">
        <f t="shared" si="738"/>
        <v>0</v>
      </c>
      <c r="CA1244" s="2">
        <f t="shared" ref="CA1244:DF1244" si="739">CA1256</f>
        <v>390406.9</v>
      </c>
      <c r="CB1244" s="2">
        <f t="shared" si="739"/>
        <v>0</v>
      </c>
      <c r="CC1244" s="2">
        <f t="shared" si="739"/>
        <v>0</v>
      </c>
      <c r="CD1244" s="2">
        <f t="shared" si="739"/>
        <v>390406.9</v>
      </c>
      <c r="CE1244" s="2">
        <f t="shared" si="739"/>
        <v>2859.7</v>
      </c>
      <c r="CF1244" s="2">
        <f t="shared" si="739"/>
        <v>2859.7</v>
      </c>
      <c r="CG1244" s="2">
        <f t="shared" si="739"/>
        <v>0</v>
      </c>
      <c r="CH1244" s="2">
        <f t="shared" si="739"/>
        <v>2859.7</v>
      </c>
      <c r="CI1244" s="2">
        <f t="shared" si="739"/>
        <v>0</v>
      </c>
      <c r="CJ1244" s="2">
        <f t="shared" si="739"/>
        <v>0</v>
      </c>
      <c r="CK1244" s="2">
        <f t="shared" si="739"/>
        <v>0</v>
      </c>
      <c r="CL1244" s="2">
        <f t="shared" si="739"/>
        <v>0</v>
      </c>
      <c r="CM1244" s="2">
        <f t="shared" si="739"/>
        <v>0</v>
      </c>
      <c r="CN1244" s="2">
        <f t="shared" si="739"/>
        <v>0</v>
      </c>
      <c r="CO1244" s="2">
        <f t="shared" si="739"/>
        <v>0</v>
      </c>
      <c r="CP1244" s="2">
        <f t="shared" si="739"/>
        <v>0</v>
      </c>
      <c r="CQ1244" s="2">
        <f t="shared" si="739"/>
        <v>0</v>
      </c>
      <c r="CR1244" s="2">
        <f t="shared" si="739"/>
        <v>0</v>
      </c>
      <c r="CS1244" s="2">
        <f t="shared" si="739"/>
        <v>0</v>
      </c>
      <c r="CT1244" s="2">
        <f t="shared" si="739"/>
        <v>0</v>
      </c>
      <c r="CU1244" s="2">
        <f t="shared" si="739"/>
        <v>0</v>
      </c>
      <c r="CV1244" s="2">
        <f t="shared" si="739"/>
        <v>0</v>
      </c>
      <c r="CW1244" s="2">
        <f t="shared" si="739"/>
        <v>0</v>
      </c>
      <c r="CX1244" s="2">
        <f t="shared" si="739"/>
        <v>0</v>
      </c>
      <c r="CY1244" s="2">
        <f t="shared" si="739"/>
        <v>0</v>
      </c>
      <c r="CZ1244" s="2">
        <f t="shared" si="739"/>
        <v>0</v>
      </c>
      <c r="DA1244" s="2">
        <f t="shared" si="739"/>
        <v>0</v>
      </c>
      <c r="DB1244" s="2">
        <f t="shared" si="739"/>
        <v>0</v>
      </c>
      <c r="DC1244" s="2">
        <f t="shared" si="739"/>
        <v>0</v>
      </c>
      <c r="DD1244" s="2">
        <f t="shared" si="739"/>
        <v>0</v>
      </c>
      <c r="DE1244" s="2">
        <f t="shared" si="739"/>
        <v>0</v>
      </c>
      <c r="DF1244" s="2">
        <f t="shared" si="739"/>
        <v>0</v>
      </c>
      <c r="DG1244" s="3">
        <f t="shared" ref="DG1244:EL1244" si="740">DG1256</f>
        <v>0</v>
      </c>
      <c r="DH1244" s="3">
        <f t="shared" si="740"/>
        <v>0</v>
      </c>
      <c r="DI1244" s="3">
        <f t="shared" si="740"/>
        <v>0</v>
      </c>
      <c r="DJ1244" s="3">
        <f t="shared" si="740"/>
        <v>0</v>
      </c>
      <c r="DK1244" s="3">
        <f t="shared" si="740"/>
        <v>0</v>
      </c>
      <c r="DL1244" s="3">
        <f t="shared" si="740"/>
        <v>0</v>
      </c>
      <c r="DM1244" s="3">
        <f t="shared" si="740"/>
        <v>0</v>
      </c>
      <c r="DN1244" s="3">
        <f t="shared" si="740"/>
        <v>0</v>
      </c>
      <c r="DO1244" s="3">
        <f t="shared" si="740"/>
        <v>0</v>
      </c>
      <c r="DP1244" s="3">
        <f t="shared" si="740"/>
        <v>0</v>
      </c>
      <c r="DQ1244" s="3">
        <f t="shared" si="740"/>
        <v>0</v>
      </c>
      <c r="DR1244" s="3">
        <f t="shared" si="740"/>
        <v>0</v>
      </c>
      <c r="DS1244" s="3">
        <f t="shared" si="740"/>
        <v>0</v>
      </c>
      <c r="DT1244" s="3">
        <f t="shared" si="740"/>
        <v>0</v>
      </c>
      <c r="DU1244" s="3">
        <f t="shared" si="740"/>
        <v>0</v>
      </c>
      <c r="DV1244" s="3">
        <f t="shared" si="740"/>
        <v>0</v>
      </c>
      <c r="DW1244" s="3">
        <f t="shared" si="740"/>
        <v>0</v>
      </c>
      <c r="DX1244" s="3">
        <f t="shared" si="740"/>
        <v>0</v>
      </c>
      <c r="DY1244" s="3">
        <f t="shared" si="740"/>
        <v>0</v>
      </c>
      <c r="DZ1244" s="3">
        <f t="shared" si="740"/>
        <v>0</v>
      </c>
      <c r="EA1244" s="3">
        <f t="shared" si="740"/>
        <v>0</v>
      </c>
      <c r="EB1244" s="3">
        <f t="shared" si="740"/>
        <v>0</v>
      </c>
      <c r="EC1244" s="3">
        <f t="shared" si="740"/>
        <v>0</v>
      </c>
      <c r="ED1244" s="3">
        <f t="shared" si="740"/>
        <v>0</v>
      </c>
      <c r="EE1244" s="3">
        <f t="shared" si="740"/>
        <v>0</v>
      </c>
      <c r="EF1244" s="3">
        <f t="shared" si="740"/>
        <v>0</v>
      </c>
      <c r="EG1244" s="3">
        <f t="shared" si="740"/>
        <v>0</v>
      </c>
      <c r="EH1244" s="3">
        <f t="shared" si="740"/>
        <v>0</v>
      </c>
      <c r="EI1244" s="3">
        <f t="shared" si="740"/>
        <v>0</v>
      </c>
      <c r="EJ1244" s="3">
        <f t="shared" si="740"/>
        <v>0</v>
      </c>
      <c r="EK1244" s="3">
        <f t="shared" si="740"/>
        <v>0</v>
      </c>
      <c r="EL1244" s="3">
        <f t="shared" si="740"/>
        <v>0</v>
      </c>
      <c r="EM1244" s="3">
        <f t="shared" ref="EM1244:FR1244" si="741">EM1256</f>
        <v>0</v>
      </c>
      <c r="EN1244" s="3">
        <f t="shared" si="741"/>
        <v>0</v>
      </c>
      <c r="EO1244" s="3">
        <f t="shared" si="741"/>
        <v>0</v>
      </c>
      <c r="EP1244" s="3">
        <f t="shared" si="741"/>
        <v>0</v>
      </c>
      <c r="EQ1244" s="3">
        <f t="shared" si="741"/>
        <v>0</v>
      </c>
      <c r="ER1244" s="3">
        <f t="shared" si="741"/>
        <v>0</v>
      </c>
      <c r="ES1244" s="3">
        <f t="shared" si="741"/>
        <v>0</v>
      </c>
      <c r="ET1244" s="3">
        <f t="shared" si="741"/>
        <v>0</v>
      </c>
      <c r="EU1244" s="3">
        <f t="shared" si="741"/>
        <v>0</v>
      </c>
      <c r="EV1244" s="3">
        <f t="shared" si="741"/>
        <v>0</v>
      </c>
      <c r="EW1244" s="3">
        <f t="shared" si="741"/>
        <v>0</v>
      </c>
      <c r="EX1244" s="3">
        <f t="shared" si="741"/>
        <v>0</v>
      </c>
      <c r="EY1244" s="3">
        <f t="shared" si="741"/>
        <v>0</v>
      </c>
      <c r="EZ1244" s="3">
        <f t="shared" si="741"/>
        <v>0</v>
      </c>
      <c r="FA1244" s="3">
        <f t="shared" si="741"/>
        <v>0</v>
      </c>
      <c r="FB1244" s="3">
        <f t="shared" si="741"/>
        <v>0</v>
      </c>
      <c r="FC1244" s="3">
        <f t="shared" si="741"/>
        <v>0</v>
      </c>
      <c r="FD1244" s="3">
        <f t="shared" si="741"/>
        <v>0</v>
      </c>
      <c r="FE1244" s="3">
        <f t="shared" si="741"/>
        <v>0</v>
      </c>
      <c r="FF1244" s="3">
        <f t="shared" si="741"/>
        <v>0</v>
      </c>
      <c r="FG1244" s="3">
        <f t="shared" si="741"/>
        <v>0</v>
      </c>
      <c r="FH1244" s="3">
        <f t="shared" si="741"/>
        <v>0</v>
      </c>
      <c r="FI1244" s="3">
        <f t="shared" si="741"/>
        <v>0</v>
      </c>
      <c r="FJ1244" s="3">
        <f t="shared" si="741"/>
        <v>0</v>
      </c>
      <c r="FK1244" s="3">
        <f t="shared" si="741"/>
        <v>0</v>
      </c>
      <c r="FL1244" s="3">
        <f t="shared" si="741"/>
        <v>0</v>
      </c>
      <c r="FM1244" s="3">
        <f t="shared" si="741"/>
        <v>0</v>
      </c>
      <c r="FN1244" s="3">
        <f t="shared" si="741"/>
        <v>0</v>
      </c>
      <c r="FO1244" s="3">
        <f t="shared" si="741"/>
        <v>0</v>
      </c>
      <c r="FP1244" s="3">
        <f t="shared" si="741"/>
        <v>0</v>
      </c>
      <c r="FQ1244" s="3">
        <f t="shared" si="741"/>
        <v>0</v>
      </c>
      <c r="FR1244" s="3">
        <f t="shared" si="741"/>
        <v>0</v>
      </c>
      <c r="FS1244" s="3">
        <f t="shared" ref="FS1244:GX1244" si="742">FS1256</f>
        <v>0</v>
      </c>
      <c r="FT1244" s="3">
        <f t="shared" si="742"/>
        <v>0</v>
      </c>
      <c r="FU1244" s="3">
        <f t="shared" si="742"/>
        <v>0</v>
      </c>
      <c r="FV1244" s="3">
        <f t="shared" si="742"/>
        <v>0</v>
      </c>
      <c r="FW1244" s="3">
        <f t="shared" si="742"/>
        <v>0</v>
      </c>
      <c r="FX1244" s="3">
        <f t="shared" si="742"/>
        <v>0</v>
      </c>
      <c r="FY1244" s="3">
        <f t="shared" si="742"/>
        <v>0</v>
      </c>
      <c r="FZ1244" s="3">
        <f t="shared" si="742"/>
        <v>0</v>
      </c>
      <c r="GA1244" s="3">
        <f t="shared" si="742"/>
        <v>0</v>
      </c>
      <c r="GB1244" s="3">
        <f t="shared" si="742"/>
        <v>0</v>
      </c>
      <c r="GC1244" s="3">
        <f t="shared" si="742"/>
        <v>0</v>
      </c>
      <c r="GD1244" s="3">
        <f t="shared" si="742"/>
        <v>0</v>
      </c>
      <c r="GE1244" s="3">
        <f t="shared" si="742"/>
        <v>0</v>
      </c>
      <c r="GF1244" s="3">
        <f t="shared" si="742"/>
        <v>0</v>
      </c>
      <c r="GG1244" s="3">
        <f t="shared" si="742"/>
        <v>0</v>
      </c>
      <c r="GH1244" s="3">
        <f t="shared" si="742"/>
        <v>0</v>
      </c>
      <c r="GI1244" s="3">
        <f t="shared" si="742"/>
        <v>0</v>
      </c>
      <c r="GJ1244" s="3">
        <f t="shared" si="742"/>
        <v>0</v>
      </c>
      <c r="GK1244" s="3">
        <f t="shared" si="742"/>
        <v>0</v>
      </c>
      <c r="GL1244" s="3">
        <f t="shared" si="742"/>
        <v>0</v>
      </c>
      <c r="GM1244" s="3">
        <f t="shared" si="742"/>
        <v>0</v>
      </c>
      <c r="GN1244" s="3">
        <f t="shared" si="742"/>
        <v>0</v>
      </c>
      <c r="GO1244" s="3">
        <f t="shared" si="742"/>
        <v>0</v>
      </c>
      <c r="GP1244" s="3">
        <f t="shared" si="742"/>
        <v>0</v>
      </c>
      <c r="GQ1244" s="3">
        <f t="shared" si="742"/>
        <v>0</v>
      </c>
      <c r="GR1244" s="3">
        <f t="shared" si="742"/>
        <v>0</v>
      </c>
      <c r="GS1244" s="3">
        <f t="shared" si="742"/>
        <v>0</v>
      </c>
      <c r="GT1244" s="3">
        <f t="shared" si="742"/>
        <v>0</v>
      </c>
      <c r="GU1244" s="3">
        <f t="shared" si="742"/>
        <v>0</v>
      </c>
      <c r="GV1244" s="3">
        <f t="shared" si="742"/>
        <v>0</v>
      </c>
      <c r="GW1244" s="3">
        <f t="shared" si="742"/>
        <v>0</v>
      </c>
      <c r="GX1244" s="3">
        <f t="shared" si="742"/>
        <v>0</v>
      </c>
    </row>
    <row r="1246" spans="1:245" x14ac:dyDescent="0.2">
      <c r="A1246">
        <v>17</v>
      </c>
      <c r="B1246">
        <v>1</v>
      </c>
      <c r="C1246">
        <f>ROW(SmtRes!A419)</f>
        <v>419</v>
      </c>
      <c r="D1246">
        <f>ROW(EtalonRes!A425)</f>
        <v>425</v>
      </c>
      <c r="E1246" t="s">
        <v>389</v>
      </c>
      <c r="F1246" t="s">
        <v>144</v>
      </c>
      <c r="G1246" t="s">
        <v>145</v>
      </c>
      <c r="H1246" t="s">
        <v>56</v>
      </c>
      <c r="I1246">
        <f>ROUND(2826/100,9)</f>
        <v>28.26</v>
      </c>
      <c r="J1246">
        <v>0</v>
      </c>
      <c r="K1246">
        <f>ROUND(2826/100,9)</f>
        <v>28.26</v>
      </c>
      <c r="O1246">
        <f t="shared" ref="O1246:O1254" si="743">ROUND(CP1246,2)</f>
        <v>33694.959999999999</v>
      </c>
      <c r="P1246">
        <f t="shared" ref="P1246:P1254" si="744">ROUND(CQ1246*I1246,2)</f>
        <v>1450.3</v>
      </c>
      <c r="Q1246">
        <f t="shared" ref="Q1246:Q1254" si="745">ROUND(CR1246*I1246,2)</f>
        <v>213.36</v>
      </c>
      <c r="R1246">
        <f t="shared" ref="R1246:R1254" si="746">ROUND(CS1246*I1246,2)</f>
        <v>1.1299999999999999</v>
      </c>
      <c r="S1246">
        <f t="shared" ref="S1246:S1254" si="747">ROUND(CT1246*I1246,2)</f>
        <v>32031.3</v>
      </c>
      <c r="T1246">
        <f t="shared" ref="T1246:T1254" si="748">ROUND(CU1246*I1246,2)</f>
        <v>0</v>
      </c>
      <c r="U1246">
        <f t="shared" ref="U1246:U1254" si="749">CV1246*I1246</f>
        <v>68.389200000000002</v>
      </c>
      <c r="V1246">
        <f t="shared" ref="V1246:V1254" si="750">CW1246*I1246</f>
        <v>0</v>
      </c>
      <c r="W1246">
        <f t="shared" ref="W1246:W1254" si="751">ROUND(CX1246*I1246,2)</f>
        <v>0</v>
      </c>
      <c r="X1246">
        <f t="shared" ref="X1246:X1254" si="752">ROUND(CY1246,2)</f>
        <v>22421.91</v>
      </c>
      <c r="Y1246">
        <f t="shared" ref="Y1246:Y1254" si="753">ROUND(CZ1246,2)</f>
        <v>3203.13</v>
      </c>
      <c r="AA1246">
        <v>1423013546</v>
      </c>
      <c r="AB1246">
        <f t="shared" ref="AB1246:AB1254" si="754">ROUND((AC1246+AD1246+AF1246),6)</f>
        <v>1192.32</v>
      </c>
      <c r="AC1246">
        <f t="shared" ref="AC1246:AC1254" si="755">ROUND((ES1246),6)</f>
        <v>51.32</v>
      </c>
      <c r="AD1246">
        <f t="shared" ref="AD1246:AD1254" si="756">ROUND((((ET1246)-(EU1246))+AE1246),6)</f>
        <v>7.55</v>
      </c>
      <c r="AE1246">
        <f t="shared" ref="AE1246:AE1254" si="757">ROUND((EU1246),6)</f>
        <v>0.04</v>
      </c>
      <c r="AF1246">
        <f t="shared" ref="AF1246:AF1254" si="758">ROUND((EV1246),6)</f>
        <v>1133.45</v>
      </c>
      <c r="AG1246">
        <f t="shared" ref="AG1246:AG1254" si="759">ROUND((AP1246),6)</f>
        <v>0</v>
      </c>
      <c r="AH1246">
        <f t="shared" ref="AH1246:AH1254" si="760">(EW1246)</f>
        <v>2.42</v>
      </c>
      <c r="AI1246">
        <f t="shared" ref="AI1246:AI1254" si="761">(EX1246)</f>
        <v>0</v>
      </c>
      <c r="AJ1246">
        <f t="shared" ref="AJ1246:AJ1254" si="762">(AS1246)</f>
        <v>0</v>
      </c>
      <c r="AK1246">
        <v>1192.32</v>
      </c>
      <c r="AL1246">
        <v>51.32</v>
      </c>
      <c r="AM1246">
        <v>7.55</v>
      </c>
      <c r="AN1246">
        <v>0.04</v>
      </c>
      <c r="AO1246">
        <v>1133.45</v>
      </c>
      <c r="AP1246">
        <v>0</v>
      </c>
      <c r="AQ1246">
        <v>2.42</v>
      </c>
      <c r="AR1246">
        <v>0</v>
      </c>
      <c r="AS1246">
        <v>0</v>
      </c>
      <c r="AT1246">
        <v>70</v>
      </c>
      <c r="AU1246">
        <v>10</v>
      </c>
      <c r="AV1246">
        <v>1</v>
      </c>
      <c r="AW1246">
        <v>1</v>
      </c>
      <c r="AZ1246">
        <v>1</v>
      </c>
      <c r="BA1246">
        <v>1</v>
      </c>
      <c r="BB1246">
        <v>1</v>
      </c>
      <c r="BC1246">
        <v>1</v>
      </c>
      <c r="BD1246" t="s">
        <v>3</v>
      </c>
      <c r="BE1246" t="s">
        <v>3</v>
      </c>
      <c r="BF1246" t="s">
        <v>3</v>
      </c>
      <c r="BG1246" t="s">
        <v>3</v>
      </c>
      <c r="BH1246">
        <v>0</v>
      </c>
      <c r="BI1246">
        <v>4</v>
      </c>
      <c r="BJ1246" t="s">
        <v>146</v>
      </c>
      <c r="BM1246">
        <v>0</v>
      </c>
      <c r="BN1246">
        <v>0</v>
      </c>
      <c r="BO1246" t="s">
        <v>3</v>
      </c>
      <c r="BP1246">
        <v>0</v>
      </c>
      <c r="BQ1246">
        <v>1</v>
      </c>
      <c r="BR1246">
        <v>0</v>
      </c>
      <c r="BS1246">
        <v>1</v>
      </c>
      <c r="BT1246">
        <v>1</v>
      </c>
      <c r="BU1246">
        <v>1</v>
      </c>
      <c r="BV1246">
        <v>1</v>
      </c>
      <c r="BW1246">
        <v>1</v>
      </c>
      <c r="BX1246">
        <v>1</v>
      </c>
      <c r="BY1246" t="s">
        <v>3</v>
      </c>
      <c r="BZ1246">
        <v>70</v>
      </c>
      <c r="CA1246">
        <v>10</v>
      </c>
      <c r="CB1246" t="s">
        <v>3</v>
      </c>
      <c r="CE1246">
        <v>0</v>
      </c>
      <c r="CF1246">
        <v>0</v>
      </c>
      <c r="CG1246">
        <v>0</v>
      </c>
      <c r="CM1246">
        <v>0</v>
      </c>
      <c r="CN1246" t="s">
        <v>3</v>
      </c>
      <c r="CO1246">
        <v>0</v>
      </c>
      <c r="CP1246">
        <f t="shared" ref="CP1246:CP1254" si="763">(P1246+Q1246+S1246)</f>
        <v>33694.959999999999</v>
      </c>
      <c r="CQ1246">
        <f t="shared" ref="CQ1246:CQ1254" si="764">(AC1246*BC1246*AW1246)</f>
        <v>51.32</v>
      </c>
      <c r="CR1246">
        <f t="shared" ref="CR1246:CR1254" si="765">((((ET1246)*BB1246-(EU1246)*BS1246)+AE1246*BS1246)*AV1246)</f>
        <v>7.55</v>
      </c>
      <c r="CS1246">
        <f t="shared" ref="CS1246:CS1254" si="766">(AE1246*BS1246*AV1246)</f>
        <v>0.04</v>
      </c>
      <c r="CT1246">
        <f t="shared" ref="CT1246:CT1254" si="767">(AF1246*BA1246*AV1246)</f>
        <v>1133.45</v>
      </c>
      <c r="CU1246">
        <f t="shared" ref="CU1246:CU1254" si="768">AG1246</f>
        <v>0</v>
      </c>
      <c r="CV1246">
        <f t="shared" ref="CV1246:CV1254" si="769">(AH1246*AV1246)</f>
        <v>2.42</v>
      </c>
      <c r="CW1246">
        <f t="shared" ref="CW1246:CW1254" si="770">AI1246</f>
        <v>0</v>
      </c>
      <c r="CX1246">
        <f t="shared" ref="CX1246:CX1254" si="771">AJ1246</f>
        <v>0</v>
      </c>
      <c r="CY1246">
        <f t="shared" ref="CY1246:CY1254" si="772">((S1246*BZ1246)/100)</f>
        <v>22421.91</v>
      </c>
      <c r="CZ1246">
        <f t="shared" ref="CZ1246:CZ1254" si="773">((S1246*CA1246)/100)</f>
        <v>3203.13</v>
      </c>
      <c r="DC1246" t="s">
        <v>3</v>
      </c>
      <c r="DD1246" t="s">
        <v>3</v>
      </c>
      <c r="DE1246" t="s">
        <v>3</v>
      </c>
      <c r="DF1246" t="s">
        <v>3</v>
      </c>
      <c r="DG1246" t="s">
        <v>3</v>
      </c>
      <c r="DH1246" t="s">
        <v>3</v>
      </c>
      <c r="DI1246" t="s">
        <v>3</v>
      </c>
      <c r="DJ1246" t="s">
        <v>3</v>
      </c>
      <c r="DK1246" t="s">
        <v>3</v>
      </c>
      <c r="DL1246" t="s">
        <v>3</v>
      </c>
      <c r="DM1246" t="s">
        <v>3</v>
      </c>
      <c r="DN1246">
        <v>0</v>
      </c>
      <c r="DO1246">
        <v>0</v>
      </c>
      <c r="DP1246">
        <v>1</v>
      </c>
      <c r="DQ1246">
        <v>1</v>
      </c>
      <c r="DU1246">
        <v>1003</v>
      </c>
      <c r="DV1246" t="s">
        <v>56</v>
      </c>
      <c r="DW1246" t="s">
        <v>56</v>
      </c>
      <c r="DX1246">
        <v>100</v>
      </c>
      <c r="DZ1246" t="s">
        <v>3</v>
      </c>
      <c r="EA1246" t="s">
        <v>3</v>
      </c>
      <c r="EB1246" t="s">
        <v>3</v>
      </c>
      <c r="EC1246" t="s">
        <v>3</v>
      </c>
      <c r="EE1246">
        <v>1306206291</v>
      </c>
      <c r="EF1246">
        <v>1</v>
      </c>
      <c r="EG1246" t="s">
        <v>23</v>
      </c>
      <c r="EH1246">
        <v>0</v>
      </c>
      <c r="EI1246" t="s">
        <v>3</v>
      </c>
      <c r="EJ1246">
        <v>4</v>
      </c>
      <c r="EK1246">
        <v>0</v>
      </c>
      <c r="EL1246" t="s">
        <v>24</v>
      </c>
      <c r="EM1246" t="s">
        <v>25</v>
      </c>
      <c r="EO1246" t="s">
        <v>3</v>
      </c>
      <c r="EQ1246">
        <v>0</v>
      </c>
      <c r="ER1246">
        <v>1192.32</v>
      </c>
      <c r="ES1246">
        <v>51.32</v>
      </c>
      <c r="ET1246">
        <v>7.55</v>
      </c>
      <c r="EU1246">
        <v>0.04</v>
      </c>
      <c r="EV1246">
        <v>1133.45</v>
      </c>
      <c r="EW1246">
        <v>2.42</v>
      </c>
      <c r="EX1246">
        <v>0</v>
      </c>
      <c r="EY1246">
        <v>0</v>
      </c>
      <c r="FQ1246">
        <v>0</v>
      </c>
      <c r="FR1246">
        <f t="shared" ref="FR1246:FR1254" si="774">ROUND(IF(BI1246=3,GM1246,0),2)</f>
        <v>0</v>
      </c>
      <c r="FS1246">
        <v>0</v>
      </c>
      <c r="FX1246">
        <v>70</v>
      </c>
      <c r="FY1246">
        <v>10</v>
      </c>
      <c r="GA1246" t="s">
        <v>3</v>
      </c>
      <c r="GD1246">
        <v>0</v>
      </c>
      <c r="GF1246">
        <v>1102977517</v>
      </c>
      <c r="GG1246">
        <v>2</v>
      </c>
      <c r="GH1246">
        <v>1</v>
      </c>
      <c r="GI1246">
        <v>-2</v>
      </c>
      <c r="GJ1246">
        <v>0</v>
      </c>
      <c r="GK1246">
        <f>ROUND(R1246*(R12)/100,2)</f>
        <v>1.81</v>
      </c>
      <c r="GL1246">
        <f t="shared" ref="GL1246:GL1254" si="775">ROUND(IF(AND(BH1246=3,BI1246=3,FS1246&lt;&gt;0),P1246,0),2)</f>
        <v>0</v>
      </c>
      <c r="GM1246">
        <f t="shared" ref="GM1246:GM1254" si="776">ROUND(O1246+X1246+Y1246+GK1246,2)+GX1246</f>
        <v>59321.81</v>
      </c>
      <c r="GN1246">
        <f t="shared" ref="GN1246:GN1254" si="777">IF(OR(BI1246=0,BI1246=1),ROUND(O1246+X1246+Y1246+GK1246,2),0)</f>
        <v>0</v>
      </c>
      <c r="GO1246">
        <f t="shared" ref="GO1246:GO1254" si="778">IF(BI1246=2,ROUND(O1246+X1246+Y1246+GK1246,2),0)</f>
        <v>0</v>
      </c>
      <c r="GP1246">
        <f t="shared" ref="GP1246:GP1254" si="779">IF(BI1246=4,ROUND(O1246+X1246+Y1246+GK1246,2)+GX1246,0)</f>
        <v>59321.81</v>
      </c>
      <c r="GR1246">
        <v>0</v>
      </c>
      <c r="GS1246">
        <v>3</v>
      </c>
      <c r="GT1246">
        <v>0</v>
      </c>
      <c r="GU1246" t="s">
        <v>3</v>
      </c>
      <c r="GV1246">
        <f t="shared" ref="GV1246:GV1254" si="780">ROUND((GT1246),6)</f>
        <v>0</v>
      </c>
      <c r="GW1246">
        <v>1</v>
      </c>
      <c r="GX1246">
        <f t="shared" ref="GX1246:GX1254" si="781">ROUND(HC1246*I1246,2)</f>
        <v>0</v>
      </c>
      <c r="HA1246">
        <v>0</v>
      </c>
      <c r="HB1246">
        <v>0</v>
      </c>
      <c r="HC1246">
        <f t="shared" ref="HC1246:HC1254" si="782">GV1246*GW1246</f>
        <v>0</v>
      </c>
      <c r="HE1246" t="s">
        <v>3</v>
      </c>
      <c r="HF1246" t="s">
        <v>3</v>
      </c>
      <c r="HM1246" t="s">
        <v>3</v>
      </c>
      <c r="HN1246" t="s">
        <v>3</v>
      </c>
      <c r="HO1246" t="s">
        <v>3</v>
      </c>
      <c r="HP1246" t="s">
        <v>3</v>
      </c>
      <c r="HQ1246" t="s">
        <v>3</v>
      </c>
      <c r="IK1246">
        <v>0</v>
      </c>
    </row>
    <row r="1247" spans="1:245" x14ac:dyDescent="0.2">
      <c r="A1247">
        <v>17</v>
      </c>
      <c r="B1247">
        <v>1</v>
      </c>
      <c r="C1247">
        <f>ROW(SmtRes!A421)</f>
        <v>421</v>
      </c>
      <c r="D1247">
        <f>ROW(EtalonRes!A427)</f>
        <v>427</v>
      </c>
      <c r="E1247" t="s">
        <v>390</v>
      </c>
      <c r="F1247" t="s">
        <v>54</v>
      </c>
      <c r="G1247" t="s">
        <v>55</v>
      </c>
      <c r="H1247" t="s">
        <v>56</v>
      </c>
      <c r="I1247">
        <f>ROUND(2826/100,9)</f>
        <v>28.26</v>
      </c>
      <c r="J1247">
        <v>0</v>
      </c>
      <c r="K1247">
        <f>ROUND(2826/100,9)</f>
        <v>28.26</v>
      </c>
      <c r="O1247">
        <f t="shared" si="743"/>
        <v>157103.56</v>
      </c>
      <c r="P1247">
        <f t="shared" si="744"/>
        <v>1408.2</v>
      </c>
      <c r="Q1247">
        <f t="shared" si="745"/>
        <v>0</v>
      </c>
      <c r="R1247">
        <f t="shared" si="746"/>
        <v>0</v>
      </c>
      <c r="S1247">
        <f t="shared" si="747"/>
        <v>155695.35999999999</v>
      </c>
      <c r="T1247">
        <f t="shared" si="748"/>
        <v>0</v>
      </c>
      <c r="U1247">
        <f t="shared" si="749"/>
        <v>300.68640000000005</v>
      </c>
      <c r="V1247">
        <f t="shared" si="750"/>
        <v>0</v>
      </c>
      <c r="W1247">
        <f t="shared" si="751"/>
        <v>0</v>
      </c>
      <c r="X1247">
        <f t="shared" si="752"/>
        <v>108986.75</v>
      </c>
      <c r="Y1247">
        <f t="shared" si="753"/>
        <v>15569.54</v>
      </c>
      <c r="AA1247">
        <v>1423013546</v>
      </c>
      <c r="AB1247">
        <f t="shared" si="754"/>
        <v>5559.22</v>
      </c>
      <c r="AC1247">
        <f t="shared" si="755"/>
        <v>49.83</v>
      </c>
      <c r="AD1247">
        <f t="shared" si="756"/>
        <v>0</v>
      </c>
      <c r="AE1247">
        <f t="shared" si="757"/>
        <v>0</v>
      </c>
      <c r="AF1247">
        <f t="shared" si="758"/>
        <v>5509.39</v>
      </c>
      <c r="AG1247">
        <f t="shared" si="759"/>
        <v>0</v>
      </c>
      <c r="AH1247">
        <f t="shared" si="760"/>
        <v>10.64</v>
      </c>
      <c r="AI1247">
        <f t="shared" si="761"/>
        <v>0</v>
      </c>
      <c r="AJ1247">
        <f t="shared" si="762"/>
        <v>0</v>
      </c>
      <c r="AK1247">
        <v>5559.22</v>
      </c>
      <c r="AL1247">
        <v>49.83</v>
      </c>
      <c r="AM1247">
        <v>0</v>
      </c>
      <c r="AN1247">
        <v>0</v>
      </c>
      <c r="AO1247">
        <v>5509.39</v>
      </c>
      <c r="AP1247">
        <v>0</v>
      </c>
      <c r="AQ1247">
        <v>10.64</v>
      </c>
      <c r="AR1247">
        <v>0</v>
      </c>
      <c r="AS1247">
        <v>0</v>
      </c>
      <c r="AT1247">
        <v>70</v>
      </c>
      <c r="AU1247">
        <v>10</v>
      </c>
      <c r="AV1247">
        <v>1</v>
      </c>
      <c r="AW1247">
        <v>1</v>
      </c>
      <c r="AZ1247">
        <v>1</v>
      </c>
      <c r="BA1247">
        <v>1</v>
      </c>
      <c r="BB1247">
        <v>1</v>
      </c>
      <c r="BC1247">
        <v>1</v>
      </c>
      <c r="BD1247" t="s">
        <v>3</v>
      </c>
      <c r="BE1247" t="s">
        <v>3</v>
      </c>
      <c r="BF1247" t="s">
        <v>3</v>
      </c>
      <c r="BG1247" t="s">
        <v>3</v>
      </c>
      <c r="BH1247">
        <v>0</v>
      </c>
      <c r="BI1247">
        <v>4</v>
      </c>
      <c r="BJ1247" t="s">
        <v>57</v>
      </c>
      <c r="BM1247">
        <v>0</v>
      </c>
      <c r="BN1247">
        <v>0</v>
      </c>
      <c r="BO1247" t="s">
        <v>3</v>
      </c>
      <c r="BP1247">
        <v>0</v>
      </c>
      <c r="BQ1247">
        <v>1</v>
      </c>
      <c r="BR1247">
        <v>0</v>
      </c>
      <c r="BS1247">
        <v>1</v>
      </c>
      <c r="BT1247">
        <v>1</v>
      </c>
      <c r="BU1247">
        <v>1</v>
      </c>
      <c r="BV1247">
        <v>1</v>
      </c>
      <c r="BW1247">
        <v>1</v>
      </c>
      <c r="BX1247">
        <v>1</v>
      </c>
      <c r="BY1247" t="s">
        <v>3</v>
      </c>
      <c r="BZ1247">
        <v>70</v>
      </c>
      <c r="CA1247">
        <v>10</v>
      </c>
      <c r="CB1247" t="s">
        <v>3</v>
      </c>
      <c r="CE1247">
        <v>0</v>
      </c>
      <c r="CF1247">
        <v>0</v>
      </c>
      <c r="CG1247">
        <v>0</v>
      </c>
      <c r="CM1247">
        <v>0</v>
      </c>
      <c r="CN1247" t="s">
        <v>3</v>
      </c>
      <c r="CO1247">
        <v>0</v>
      </c>
      <c r="CP1247">
        <f t="shared" si="763"/>
        <v>157103.56</v>
      </c>
      <c r="CQ1247">
        <f t="shared" si="764"/>
        <v>49.83</v>
      </c>
      <c r="CR1247">
        <f t="shared" si="765"/>
        <v>0</v>
      </c>
      <c r="CS1247">
        <f t="shared" si="766"/>
        <v>0</v>
      </c>
      <c r="CT1247">
        <f t="shared" si="767"/>
        <v>5509.39</v>
      </c>
      <c r="CU1247">
        <f t="shared" si="768"/>
        <v>0</v>
      </c>
      <c r="CV1247">
        <f t="shared" si="769"/>
        <v>10.64</v>
      </c>
      <c r="CW1247">
        <f t="shared" si="770"/>
        <v>0</v>
      </c>
      <c r="CX1247">
        <f t="shared" si="771"/>
        <v>0</v>
      </c>
      <c r="CY1247">
        <f t="shared" si="772"/>
        <v>108986.75199999999</v>
      </c>
      <c r="CZ1247">
        <f t="shared" si="773"/>
        <v>15569.535999999998</v>
      </c>
      <c r="DC1247" t="s">
        <v>3</v>
      </c>
      <c r="DD1247" t="s">
        <v>3</v>
      </c>
      <c r="DE1247" t="s">
        <v>3</v>
      </c>
      <c r="DF1247" t="s">
        <v>3</v>
      </c>
      <c r="DG1247" t="s">
        <v>3</v>
      </c>
      <c r="DH1247" t="s">
        <v>3</v>
      </c>
      <c r="DI1247" t="s">
        <v>3</v>
      </c>
      <c r="DJ1247" t="s">
        <v>3</v>
      </c>
      <c r="DK1247" t="s">
        <v>3</v>
      </c>
      <c r="DL1247" t="s">
        <v>3</v>
      </c>
      <c r="DM1247" t="s">
        <v>3</v>
      </c>
      <c r="DN1247">
        <v>0</v>
      </c>
      <c r="DO1247">
        <v>0</v>
      </c>
      <c r="DP1247">
        <v>1</v>
      </c>
      <c r="DQ1247">
        <v>1</v>
      </c>
      <c r="DU1247">
        <v>1003</v>
      </c>
      <c r="DV1247" t="s">
        <v>56</v>
      </c>
      <c r="DW1247" t="s">
        <v>56</v>
      </c>
      <c r="DX1247">
        <v>100</v>
      </c>
      <c r="DZ1247" t="s">
        <v>3</v>
      </c>
      <c r="EA1247" t="s">
        <v>3</v>
      </c>
      <c r="EB1247" t="s">
        <v>3</v>
      </c>
      <c r="EC1247" t="s">
        <v>3</v>
      </c>
      <c r="EE1247">
        <v>1306206291</v>
      </c>
      <c r="EF1247">
        <v>1</v>
      </c>
      <c r="EG1247" t="s">
        <v>23</v>
      </c>
      <c r="EH1247">
        <v>0</v>
      </c>
      <c r="EI1247" t="s">
        <v>3</v>
      </c>
      <c r="EJ1247">
        <v>4</v>
      </c>
      <c r="EK1247">
        <v>0</v>
      </c>
      <c r="EL1247" t="s">
        <v>24</v>
      </c>
      <c r="EM1247" t="s">
        <v>25</v>
      </c>
      <c r="EO1247" t="s">
        <v>3</v>
      </c>
      <c r="EQ1247">
        <v>0</v>
      </c>
      <c r="ER1247">
        <v>5559.22</v>
      </c>
      <c r="ES1247">
        <v>49.83</v>
      </c>
      <c r="ET1247">
        <v>0</v>
      </c>
      <c r="EU1247">
        <v>0</v>
      </c>
      <c r="EV1247">
        <v>5509.39</v>
      </c>
      <c r="EW1247">
        <v>10.64</v>
      </c>
      <c r="EX1247">
        <v>0</v>
      </c>
      <c r="EY1247">
        <v>0</v>
      </c>
      <c r="FQ1247">
        <v>0</v>
      </c>
      <c r="FR1247">
        <f t="shared" si="774"/>
        <v>0</v>
      </c>
      <c r="FS1247">
        <v>0</v>
      </c>
      <c r="FX1247">
        <v>70</v>
      </c>
      <c r="FY1247">
        <v>10</v>
      </c>
      <c r="GA1247" t="s">
        <v>3</v>
      </c>
      <c r="GD1247">
        <v>0</v>
      </c>
      <c r="GF1247">
        <v>378867325</v>
      </c>
      <c r="GG1247">
        <v>2</v>
      </c>
      <c r="GH1247">
        <v>1</v>
      </c>
      <c r="GI1247">
        <v>-2</v>
      </c>
      <c r="GJ1247">
        <v>0</v>
      </c>
      <c r="GK1247">
        <f>ROUND(R1247*(R12)/100,2)</f>
        <v>0</v>
      </c>
      <c r="GL1247">
        <f t="shared" si="775"/>
        <v>0</v>
      </c>
      <c r="GM1247">
        <f t="shared" si="776"/>
        <v>281659.84999999998</v>
      </c>
      <c r="GN1247">
        <f t="shared" si="777"/>
        <v>0</v>
      </c>
      <c r="GO1247">
        <f t="shared" si="778"/>
        <v>0</v>
      </c>
      <c r="GP1247">
        <f t="shared" si="779"/>
        <v>281659.84999999998</v>
      </c>
      <c r="GR1247">
        <v>0</v>
      </c>
      <c r="GS1247">
        <v>3</v>
      </c>
      <c r="GT1247">
        <v>0</v>
      </c>
      <c r="GU1247" t="s">
        <v>3</v>
      </c>
      <c r="GV1247">
        <f t="shared" si="780"/>
        <v>0</v>
      </c>
      <c r="GW1247">
        <v>1</v>
      </c>
      <c r="GX1247">
        <f t="shared" si="781"/>
        <v>0</v>
      </c>
      <c r="HA1247">
        <v>0</v>
      </c>
      <c r="HB1247">
        <v>0</v>
      </c>
      <c r="HC1247">
        <f t="shared" si="782"/>
        <v>0</v>
      </c>
      <c r="HE1247" t="s">
        <v>3</v>
      </c>
      <c r="HF1247" t="s">
        <v>3</v>
      </c>
      <c r="HM1247" t="s">
        <v>3</v>
      </c>
      <c r="HN1247" t="s">
        <v>3</v>
      </c>
      <c r="HO1247" t="s">
        <v>3</v>
      </c>
      <c r="HP1247" t="s">
        <v>3</v>
      </c>
      <c r="HQ1247" t="s">
        <v>3</v>
      </c>
      <c r="IK1247">
        <v>0</v>
      </c>
    </row>
    <row r="1248" spans="1:245" x14ac:dyDescent="0.2">
      <c r="A1248">
        <v>17</v>
      </c>
      <c r="B1248">
        <v>1</v>
      </c>
      <c r="C1248">
        <f>ROW(SmtRes!A422)</f>
        <v>422</v>
      </c>
      <c r="D1248">
        <f>ROW(EtalonRes!A428)</f>
        <v>428</v>
      </c>
      <c r="E1248" t="s">
        <v>391</v>
      </c>
      <c r="F1248" t="s">
        <v>19</v>
      </c>
      <c r="G1248" t="s">
        <v>20</v>
      </c>
      <c r="H1248" t="s">
        <v>21</v>
      </c>
      <c r="I1248">
        <v>40</v>
      </c>
      <c r="J1248">
        <v>0</v>
      </c>
      <c r="K1248">
        <v>40</v>
      </c>
      <c r="O1248">
        <f t="shared" si="743"/>
        <v>20397.2</v>
      </c>
      <c r="P1248">
        <f t="shared" si="744"/>
        <v>0</v>
      </c>
      <c r="Q1248">
        <f t="shared" si="745"/>
        <v>0</v>
      </c>
      <c r="R1248">
        <f t="shared" si="746"/>
        <v>0</v>
      </c>
      <c r="S1248">
        <f t="shared" si="747"/>
        <v>20397.2</v>
      </c>
      <c r="T1248">
        <f t="shared" si="748"/>
        <v>0</v>
      </c>
      <c r="U1248">
        <f t="shared" si="749"/>
        <v>46.8</v>
      </c>
      <c r="V1248">
        <f t="shared" si="750"/>
        <v>0</v>
      </c>
      <c r="W1248">
        <f t="shared" si="751"/>
        <v>0</v>
      </c>
      <c r="X1248">
        <f t="shared" si="752"/>
        <v>14278.04</v>
      </c>
      <c r="Y1248">
        <f t="shared" si="753"/>
        <v>2039.72</v>
      </c>
      <c r="AA1248">
        <v>1423013546</v>
      </c>
      <c r="AB1248">
        <f t="shared" si="754"/>
        <v>509.93</v>
      </c>
      <c r="AC1248">
        <f t="shared" si="755"/>
        <v>0</v>
      </c>
      <c r="AD1248">
        <f t="shared" si="756"/>
        <v>0</v>
      </c>
      <c r="AE1248">
        <f t="shared" si="757"/>
        <v>0</v>
      </c>
      <c r="AF1248">
        <f t="shared" si="758"/>
        <v>509.93</v>
      </c>
      <c r="AG1248">
        <f t="shared" si="759"/>
        <v>0</v>
      </c>
      <c r="AH1248">
        <f t="shared" si="760"/>
        <v>1.17</v>
      </c>
      <c r="AI1248">
        <f t="shared" si="761"/>
        <v>0</v>
      </c>
      <c r="AJ1248">
        <f t="shared" si="762"/>
        <v>0</v>
      </c>
      <c r="AK1248">
        <v>509.93</v>
      </c>
      <c r="AL1248">
        <v>0</v>
      </c>
      <c r="AM1248">
        <v>0</v>
      </c>
      <c r="AN1248">
        <v>0</v>
      </c>
      <c r="AO1248">
        <v>509.93</v>
      </c>
      <c r="AP1248">
        <v>0</v>
      </c>
      <c r="AQ1248">
        <v>1.17</v>
      </c>
      <c r="AR1248">
        <v>0</v>
      </c>
      <c r="AS1248">
        <v>0</v>
      </c>
      <c r="AT1248">
        <v>70</v>
      </c>
      <c r="AU1248">
        <v>10</v>
      </c>
      <c r="AV1248">
        <v>1</v>
      </c>
      <c r="AW1248">
        <v>1</v>
      </c>
      <c r="AZ1248">
        <v>1</v>
      </c>
      <c r="BA1248">
        <v>1</v>
      </c>
      <c r="BB1248">
        <v>1</v>
      </c>
      <c r="BC1248">
        <v>1</v>
      </c>
      <c r="BD1248" t="s">
        <v>3</v>
      </c>
      <c r="BE1248" t="s">
        <v>3</v>
      </c>
      <c r="BF1248" t="s">
        <v>3</v>
      </c>
      <c r="BG1248" t="s">
        <v>3</v>
      </c>
      <c r="BH1248">
        <v>0</v>
      </c>
      <c r="BI1248">
        <v>4</v>
      </c>
      <c r="BJ1248" t="s">
        <v>22</v>
      </c>
      <c r="BM1248">
        <v>0</v>
      </c>
      <c r="BN1248">
        <v>0</v>
      </c>
      <c r="BO1248" t="s">
        <v>3</v>
      </c>
      <c r="BP1248">
        <v>0</v>
      </c>
      <c r="BQ1248">
        <v>1</v>
      </c>
      <c r="BR1248">
        <v>0</v>
      </c>
      <c r="BS1248">
        <v>1</v>
      </c>
      <c r="BT1248">
        <v>1</v>
      </c>
      <c r="BU1248">
        <v>1</v>
      </c>
      <c r="BV1248">
        <v>1</v>
      </c>
      <c r="BW1248">
        <v>1</v>
      </c>
      <c r="BX1248">
        <v>1</v>
      </c>
      <c r="BY1248" t="s">
        <v>3</v>
      </c>
      <c r="BZ1248">
        <v>70</v>
      </c>
      <c r="CA1248">
        <v>10</v>
      </c>
      <c r="CB1248" t="s">
        <v>3</v>
      </c>
      <c r="CE1248">
        <v>0</v>
      </c>
      <c r="CF1248">
        <v>0</v>
      </c>
      <c r="CG1248">
        <v>0</v>
      </c>
      <c r="CM1248">
        <v>0</v>
      </c>
      <c r="CN1248" t="s">
        <v>3</v>
      </c>
      <c r="CO1248">
        <v>0</v>
      </c>
      <c r="CP1248">
        <f t="shared" si="763"/>
        <v>20397.2</v>
      </c>
      <c r="CQ1248">
        <f t="shared" si="764"/>
        <v>0</v>
      </c>
      <c r="CR1248">
        <f t="shared" si="765"/>
        <v>0</v>
      </c>
      <c r="CS1248">
        <f t="shared" si="766"/>
        <v>0</v>
      </c>
      <c r="CT1248">
        <f t="shared" si="767"/>
        <v>509.93</v>
      </c>
      <c r="CU1248">
        <f t="shared" si="768"/>
        <v>0</v>
      </c>
      <c r="CV1248">
        <f t="shared" si="769"/>
        <v>1.17</v>
      </c>
      <c r="CW1248">
        <f t="shared" si="770"/>
        <v>0</v>
      </c>
      <c r="CX1248">
        <f t="shared" si="771"/>
        <v>0</v>
      </c>
      <c r="CY1248">
        <f t="shared" si="772"/>
        <v>14278.04</v>
      </c>
      <c r="CZ1248">
        <f t="shared" si="773"/>
        <v>2039.72</v>
      </c>
      <c r="DC1248" t="s">
        <v>3</v>
      </c>
      <c r="DD1248" t="s">
        <v>3</v>
      </c>
      <c r="DE1248" t="s">
        <v>3</v>
      </c>
      <c r="DF1248" t="s">
        <v>3</v>
      </c>
      <c r="DG1248" t="s">
        <v>3</v>
      </c>
      <c r="DH1248" t="s">
        <v>3</v>
      </c>
      <c r="DI1248" t="s">
        <v>3</v>
      </c>
      <c r="DJ1248" t="s">
        <v>3</v>
      </c>
      <c r="DK1248" t="s">
        <v>3</v>
      </c>
      <c r="DL1248" t="s">
        <v>3</v>
      </c>
      <c r="DM1248" t="s">
        <v>3</v>
      </c>
      <c r="DN1248">
        <v>0</v>
      </c>
      <c r="DO1248">
        <v>0</v>
      </c>
      <c r="DP1248">
        <v>1</v>
      </c>
      <c r="DQ1248">
        <v>1</v>
      </c>
      <c r="DU1248">
        <v>16987630</v>
      </c>
      <c r="DV1248" t="s">
        <v>21</v>
      </c>
      <c r="DW1248" t="s">
        <v>21</v>
      </c>
      <c r="DX1248">
        <v>1</v>
      </c>
      <c r="DZ1248" t="s">
        <v>3</v>
      </c>
      <c r="EA1248" t="s">
        <v>3</v>
      </c>
      <c r="EB1248" t="s">
        <v>3</v>
      </c>
      <c r="EC1248" t="s">
        <v>3</v>
      </c>
      <c r="EE1248">
        <v>1306206291</v>
      </c>
      <c r="EF1248">
        <v>1</v>
      </c>
      <c r="EG1248" t="s">
        <v>23</v>
      </c>
      <c r="EH1248">
        <v>0</v>
      </c>
      <c r="EI1248" t="s">
        <v>3</v>
      </c>
      <c r="EJ1248">
        <v>4</v>
      </c>
      <c r="EK1248">
        <v>0</v>
      </c>
      <c r="EL1248" t="s">
        <v>24</v>
      </c>
      <c r="EM1248" t="s">
        <v>25</v>
      </c>
      <c r="EO1248" t="s">
        <v>3</v>
      </c>
      <c r="EQ1248">
        <v>0</v>
      </c>
      <c r="ER1248">
        <v>509.93</v>
      </c>
      <c r="ES1248">
        <v>0</v>
      </c>
      <c r="ET1248">
        <v>0</v>
      </c>
      <c r="EU1248">
        <v>0</v>
      </c>
      <c r="EV1248">
        <v>509.93</v>
      </c>
      <c r="EW1248">
        <v>1.17</v>
      </c>
      <c r="EX1248">
        <v>0</v>
      </c>
      <c r="EY1248">
        <v>0</v>
      </c>
      <c r="FQ1248">
        <v>0</v>
      </c>
      <c r="FR1248">
        <f t="shared" si="774"/>
        <v>0</v>
      </c>
      <c r="FS1248">
        <v>0</v>
      </c>
      <c r="FX1248">
        <v>70</v>
      </c>
      <c r="FY1248">
        <v>10</v>
      </c>
      <c r="GA1248" t="s">
        <v>3</v>
      </c>
      <c r="GD1248">
        <v>0</v>
      </c>
      <c r="GF1248">
        <v>-1066154073</v>
      </c>
      <c r="GG1248">
        <v>2</v>
      </c>
      <c r="GH1248">
        <v>1</v>
      </c>
      <c r="GI1248">
        <v>-2</v>
      </c>
      <c r="GJ1248">
        <v>0</v>
      </c>
      <c r="GK1248">
        <f>ROUND(R1248*(R12)/100,2)</f>
        <v>0</v>
      </c>
      <c r="GL1248">
        <f t="shared" si="775"/>
        <v>0</v>
      </c>
      <c r="GM1248">
        <f t="shared" si="776"/>
        <v>36714.959999999999</v>
      </c>
      <c r="GN1248">
        <f t="shared" si="777"/>
        <v>0</v>
      </c>
      <c r="GO1248">
        <f t="shared" si="778"/>
        <v>0</v>
      </c>
      <c r="GP1248">
        <f t="shared" si="779"/>
        <v>36714.959999999999</v>
      </c>
      <c r="GR1248">
        <v>0</v>
      </c>
      <c r="GS1248">
        <v>3</v>
      </c>
      <c r="GT1248">
        <v>0</v>
      </c>
      <c r="GU1248" t="s">
        <v>3</v>
      </c>
      <c r="GV1248">
        <f t="shared" si="780"/>
        <v>0</v>
      </c>
      <c r="GW1248">
        <v>1</v>
      </c>
      <c r="GX1248">
        <f t="shared" si="781"/>
        <v>0</v>
      </c>
      <c r="HA1248">
        <v>0</v>
      </c>
      <c r="HB1248">
        <v>0</v>
      </c>
      <c r="HC1248">
        <f t="shared" si="782"/>
        <v>0</v>
      </c>
      <c r="HE1248" t="s">
        <v>3</v>
      </c>
      <c r="HF1248" t="s">
        <v>3</v>
      </c>
      <c r="HM1248" t="s">
        <v>3</v>
      </c>
      <c r="HN1248" t="s">
        <v>3</v>
      </c>
      <c r="HO1248" t="s">
        <v>3</v>
      </c>
      <c r="HP1248" t="s">
        <v>3</v>
      </c>
      <c r="HQ1248" t="s">
        <v>3</v>
      </c>
      <c r="IK1248">
        <v>0</v>
      </c>
    </row>
    <row r="1249" spans="1:245" x14ac:dyDescent="0.2">
      <c r="A1249">
        <v>17</v>
      </c>
      <c r="B1249">
        <v>1</v>
      </c>
      <c r="E1249" t="s">
        <v>3</v>
      </c>
      <c r="F1249" t="s">
        <v>26</v>
      </c>
      <c r="G1249" t="s">
        <v>27</v>
      </c>
      <c r="H1249" t="s">
        <v>21</v>
      </c>
      <c r="I1249">
        <v>40</v>
      </c>
      <c r="J1249">
        <v>0</v>
      </c>
      <c r="K1249">
        <v>40</v>
      </c>
      <c r="O1249">
        <f t="shared" si="743"/>
        <v>7200</v>
      </c>
      <c r="P1249">
        <f t="shared" si="744"/>
        <v>7200</v>
      </c>
      <c r="Q1249">
        <f t="shared" si="745"/>
        <v>0</v>
      </c>
      <c r="R1249">
        <f t="shared" si="746"/>
        <v>0</v>
      </c>
      <c r="S1249">
        <f t="shared" si="747"/>
        <v>0</v>
      </c>
      <c r="T1249">
        <f t="shared" si="748"/>
        <v>0</v>
      </c>
      <c r="U1249">
        <f t="shared" si="749"/>
        <v>0</v>
      </c>
      <c r="V1249">
        <f t="shared" si="750"/>
        <v>0</v>
      </c>
      <c r="W1249">
        <f t="shared" si="751"/>
        <v>0</v>
      </c>
      <c r="X1249">
        <f t="shared" si="752"/>
        <v>0</v>
      </c>
      <c r="Y1249">
        <f t="shared" si="753"/>
        <v>0</v>
      </c>
      <c r="AA1249">
        <v>-1</v>
      </c>
      <c r="AB1249">
        <f t="shared" si="754"/>
        <v>180</v>
      </c>
      <c r="AC1249">
        <f t="shared" si="755"/>
        <v>180</v>
      </c>
      <c r="AD1249">
        <f t="shared" si="756"/>
        <v>0</v>
      </c>
      <c r="AE1249">
        <f t="shared" si="757"/>
        <v>0</v>
      </c>
      <c r="AF1249">
        <f t="shared" si="758"/>
        <v>0</v>
      </c>
      <c r="AG1249">
        <f t="shared" si="759"/>
        <v>0</v>
      </c>
      <c r="AH1249">
        <f t="shared" si="760"/>
        <v>0</v>
      </c>
      <c r="AI1249">
        <f t="shared" si="761"/>
        <v>0</v>
      </c>
      <c r="AJ1249">
        <f t="shared" si="762"/>
        <v>0</v>
      </c>
      <c r="AK1249">
        <v>180</v>
      </c>
      <c r="AL1249">
        <v>180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1</v>
      </c>
      <c r="AW1249">
        <v>1</v>
      </c>
      <c r="AZ1249">
        <v>1</v>
      </c>
      <c r="BA1249">
        <v>1</v>
      </c>
      <c r="BB1249">
        <v>1</v>
      </c>
      <c r="BC1249">
        <v>1</v>
      </c>
      <c r="BD1249" t="s">
        <v>3</v>
      </c>
      <c r="BE1249" t="s">
        <v>3</v>
      </c>
      <c r="BF1249" t="s">
        <v>3</v>
      </c>
      <c r="BG1249" t="s">
        <v>3</v>
      </c>
      <c r="BH1249">
        <v>3</v>
      </c>
      <c r="BI1249">
        <v>1</v>
      </c>
      <c r="BJ1249" t="s">
        <v>3</v>
      </c>
      <c r="BM1249">
        <v>6001</v>
      </c>
      <c r="BN1249">
        <v>0</v>
      </c>
      <c r="BO1249" t="s">
        <v>3</v>
      </c>
      <c r="BP1249">
        <v>0</v>
      </c>
      <c r="BQ1249">
        <v>0</v>
      </c>
      <c r="BR1249">
        <v>0</v>
      </c>
      <c r="BS1249">
        <v>1</v>
      </c>
      <c r="BT1249">
        <v>1</v>
      </c>
      <c r="BU1249">
        <v>1</v>
      </c>
      <c r="BV1249">
        <v>1</v>
      </c>
      <c r="BW1249">
        <v>1</v>
      </c>
      <c r="BX1249">
        <v>1</v>
      </c>
      <c r="BY1249" t="s">
        <v>3</v>
      </c>
      <c r="BZ1249">
        <v>0</v>
      </c>
      <c r="CA1249">
        <v>0</v>
      </c>
      <c r="CB1249" t="s">
        <v>3</v>
      </c>
      <c r="CE1249">
        <v>0</v>
      </c>
      <c r="CF1249">
        <v>0</v>
      </c>
      <c r="CG1249">
        <v>0</v>
      </c>
      <c r="CM1249">
        <v>0</v>
      </c>
      <c r="CN1249" t="s">
        <v>3</v>
      </c>
      <c r="CO1249">
        <v>0</v>
      </c>
      <c r="CP1249">
        <f t="shared" si="763"/>
        <v>7200</v>
      </c>
      <c r="CQ1249">
        <f t="shared" si="764"/>
        <v>180</v>
      </c>
      <c r="CR1249">
        <f t="shared" si="765"/>
        <v>0</v>
      </c>
      <c r="CS1249">
        <f t="shared" si="766"/>
        <v>0</v>
      </c>
      <c r="CT1249">
        <f t="shared" si="767"/>
        <v>0</v>
      </c>
      <c r="CU1249">
        <f t="shared" si="768"/>
        <v>0</v>
      </c>
      <c r="CV1249">
        <f t="shared" si="769"/>
        <v>0</v>
      </c>
      <c r="CW1249">
        <f t="shared" si="770"/>
        <v>0</v>
      </c>
      <c r="CX1249">
        <f t="shared" si="771"/>
        <v>0</v>
      </c>
      <c r="CY1249">
        <f t="shared" si="772"/>
        <v>0</v>
      </c>
      <c r="CZ1249">
        <f t="shared" si="773"/>
        <v>0</v>
      </c>
      <c r="DC1249" t="s">
        <v>3</v>
      </c>
      <c r="DD1249" t="s">
        <v>3</v>
      </c>
      <c r="DE1249" t="s">
        <v>3</v>
      </c>
      <c r="DF1249" t="s">
        <v>3</v>
      </c>
      <c r="DG1249" t="s">
        <v>3</v>
      </c>
      <c r="DH1249" t="s">
        <v>3</v>
      </c>
      <c r="DI1249" t="s">
        <v>3</v>
      </c>
      <c r="DJ1249" t="s">
        <v>3</v>
      </c>
      <c r="DK1249" t="s">
        <v>3</v>
      </c>
      <c r="DL1249" t="s">
        <v>3</v>
      </c>
      <c r="DM1249" t="s">
        <v>3</v>
      </c>
      <c r="DN1249">
        <v>0</v>
      </c>
      <c r="DO1249">
        <v>0</v>
      </c>
      <c r="DP1249">
        <v>1</v>
      </c>
      <c r="DQ1249">
        <v>1</v>
      </c>
      <c r="DU1249">
        <v>16987630</v>
      </c>
      <c r="DV1249" t="s">
        <v>21</v>
      </c>
      <c r="DW1249" t="s">
        <v>21</v>
      </c>
      <c r="DX1249">
        <v>1</v>
      </c>
      <c r="DZ1249" t="s">
        <v>3</v>
      </c>
      <c r="EA1249" t="s">
        <v>3</v>
      </c>
      <c r="EB1249" t="s">
        <v>3</v>
      </c>
      <c r="EC1249" t="s">
        <v>3</v>
      </c>
      <c r="EE1249">
        <v>1308063889</v>
      </c>
      <c r="EF1249">
        <v>0</v>
      </c>
      <c r="EG1249" t="s">
        <v>28</v>
      </c>
      <c r="EH1249">
        <v>0</v>
      </c>
      <c r="EI1249" t="s">
        <v>3</v>
      </c>
      <c r="EJ1249">
        <v>1</v>
      </c>
      <c r="EK1249">
        <v>6001</v>
      </c>
      <c r="EL1249" t="s">
        <v>29</v>
      </c>
      <c r="EM1249" t="s">
        <v>28</v>
      </c>
      <c r="EO1249" t="s">
        <v>3</v>
      </c>
      <c r="EQ1249">
        <v>1024</v>
      </c>
      <c r="ER1249">
        <v>180</v>
      </c>
      <c r="ES1249">
        <v>180</v>
      </c>
      <c r="ET1249">
        <v>0</v>
      </c>
      <c r="EU1249">
        <v>0</v>
      </c>
      <c r="EV1249">
        <v>0</v>
      </c>
      <c r="EW1249">
        <v>0</v>
      </c>
      <c r="EX1249">
        <v>0</v>
      </c>
      <c r="EY1249">
        <v>0</v>
      </c>
      <c r="FQ1249">
        <v>0</v>
      </c>
      <c r="FR1249">
        <f t="shared" si="774"/>
        <v>0</v>
      </c>
      <c r="FS1249">
        <v>0</v>
      </c>
      <c r="FX1249">
        <v>0</v>
      </c>
      <c r="FY1249">
        <v>0</v>
      </c>
      <c r="GA1249" t="s">
        <v>30</v>
      </c>
      <c r="GD1249">
        <v>0</v>
      </c>
      <c r="GF1249">
        <v>-1463382402</v>
      </c>
      <c r="GG1249">
        <v>2</v>
      </c>
      <c r="GH1249">
        <v>0</v>
      </c>
      <c r="GI1249">
        <v>-2</v>
      </c>
      <c r="GJ1249">
        <v>0</v>
      </c>
      <c r="GK1249">
        <f>ROUND(R1249*(R12)/100,2)</f>
        <v>0</v>
      </c>
      <c r="GL1249">
        <f t="shared" si="775"/>
        <v>0</v>
      </c>
      <c r="GM1249">
        <f t="shared" si="776"/>
        <v>7200</v>
      </c>
      <c r="GN1249">
        <f t="shared" si="777"/>
        <v>7200</v>
      </c>
      <c r="GO1249">
        <f t="shared" si="778"/>
        <v>0</v>
      </c>
      <c r="GP1249">
        <f t="shared" si="779"/>
        <v>0</v>
      </c>
      <c r="GR1249">
        <v>0</v>
      </c>
      <c r="GS1249">
        <v>4</v>
      </c>
      <c r="GT1249">
        <v>0</v>
      </c>
      <c r="GU1249" t="s">
        <v>3</v>
      </c>
      <c r="GV1249">
        <f t="shared" si="780"/>
        <v>0</v>
      </c>
      <c r="GW1249">
        <v>1</v>
      </c>
      <c r="GX1249">
        <f t="shared" si="781"/>
        <v>0</v>
      </c>
      <c r="HA1249">
        <v>0</v>
      </c>
      <c r="HB1249">
        <v>0</v>
      </c>
      <c r="HC1249">
        <f t="shared" si="782"/>
        <v>0</v>
      </c>
      <c r="HE1249" t="s">
        <v>3</v>
      </c>
      <c r="HF1249" t="s">
        <v>3</v>
      </c>
      <c r="HM1249" t="s">
        <v>3</v>
      </c>
      <c r="HN1249" t="s">
        <v>3</v>
      </c>
      <c r="HO1249" t="s">
        <v>3</v>
      </c>
      <c r="HP1249" t="s">
        <v>3</v>
      </c>
      <c r="HQ1249" t="s">
        <v>3</v>
      </c>
      <c r="IK1249">
        <v>0</v>
      </c>
    </row>
    <row r="1250" spans="1:245" x14ac:dyDescent="0.2">
      <c r="A1250">
        <v>17</v>
      </c>
      <c r="B1250">
        <v>1</v>
      </c>
      <c r="C1250">
        <f>ROW(SmtRes!A423)</f>
        <v>423</v>
      </c>
      <c r="D1250">
        <f>ROW(EtalonRes!A429)</f>
        <v>429</v>
      </c>
      <c r="E1250" t="s">
        <v>392</v>
      </c>
      <c r="F1250" t="s">
        <v>19</v>
      </c>
      <c r="G1250" t="s">
        <v>20</v>
      </c>
      <c r="H1250" t="s">
        <v>21</v>
      </c>
      <c r="I1250">
        <v>6</v>
      </c>
      <c r="J1250">
        <v>0</v>
      </c>
      <c r="K1250">
        <v>6</v>
      </c>
      <c r="O1250">
        <f t="shared" si="743"/>
        <v>3059.58</v>
      </c>
      <c r="P1250">
        <f t="shared" si="744"/>
        <v>0</v>
      </c>
      <c r="Q1250">
        <f t="shared" si="745"/>
        <v>0</v>
      </c>
      <c r="R1250">
        <f t="shared" si="746"/>
        <v>0</v>
      </c>
      <c r="S1250">
        <f t="shared" si="747"/>
        <v>3059.58</v>
      </c>
      <c r="T1250">
        <f t="shared" si="748"/>
        <v>0</v>
      </c>
      <c r="U1250">
        <f t="shared" si="749"/>
        <v>7.02</v>
      </c>
      <c r="V1250">
        <f t="shared" si="750"/>
        <v>0</v>
      </c>
      <c r="W1250">
        <f t="shared" si="751"/>
        <v>0</v>
      </c>
      <c r="X1250">
        <f t="shared" si="752"/>
        <v>2141.71</v>
      </c>
      <c r="Y1250">
        <f t="shared" si="753"/>
        <v>305.95999999999998</v>
      </c>
      <c r="AA1250">
        <v>1423013546</v>
      </c>
      <c r="AB1250">
        <f t="shared" si="754"/>
        <v>509.93</v>
      </c>
      <c r="AC1250">
        <f t="shared" si="755"/>
        <v>0</v>
      </c>
      <c r="AD1250">
        <f t="shared" si="756"/>
        <v>0</v>
      </c>
      <c r="AE1250">
        <f t="shared" si="757"/>
        <v>0</v>
      </c>
      <c r="AF1250">
        <f t="shared" si="758"/>
        <v>509.93</v>
      </c>
      <c r="AG1250">
        <f t="shared" si="759"/>
        <v>0</v>
      </c>
      <c r="AH1250">
        <f t="shared" si="760"/>
        <v>1.17</v>
      </c>
      <c r="AI1250">
        <f t="shared" si="761"/>
        <v>0</v>
      </c>
      <c r="AJ1250">
        <f t="shared" si="762"/>
        <v>0</v>
      </c>
      <c r="AK1250">
        <v>509.93</v>
      </c>
      <c r="AL1250">
        <v>0</v>
      </c>
      <c r="AM1250">
        <v>0</v>
      </c>
      <c r="AN1250">
        <v>0</v>
      </c>
      <c r="AO1250">
        <v>509.93</v>
      </c>
      <c r="AP1250">
        <v>0</v>
      </c>
      <c r="AQ1250">
        <v>1.17</v>
      </c>
      <c r="AR1250">
        <v>0</v>
      </c>
      <c r="AS1250">
        <v>0</v>
      </c>
      <c r="AT1250">
        <v>70</v>
      </c>
      <c r="AU1250">
        <v>10</v>
      </c>
      <c r="AV1250">
        <v>1</v>
      </c>
      <c r="AW1250">
        <v>1</v>
      </c>
      <c r="AZ1250">
        <v>1</v>
      </c>
      <c r="BA1250">
        <v>1</v>
      </c>
      <c r="BB1250">
        <v>1</v>
      </c>
      <c r="BC1250">
        <v>1</v>
      </c>
      <c r="BD1250" t="s">
        <v>3</v>
      </c>
      <c r="BE1250" t="s">
        <v>3</v>
      </c>
      <c r="BF1250" t="s">
        <v>3</v>
      </c>
      <c r="BG1250" t="s">
        <v>3</v>
      </c>
      <c r="BH1250">
        <v>0</v>
      </c>
      <c r="BI1250">
        <v>4</v>
      </c>
      <c r="BJ1250" t="s">
        <v>22</v>
      </c>
      <c r="BM1250">
        <v>0</v>
      </c>
      <c r="BN1250">
        <v>0</v>
      </c>
      <c r="BO1250" t="s">
        <v>3</v>
      </c>
      <c r="BP1250">
        <v>0</v>
      </c>
      <c r="BQ1250">
        <v>1</v>
      </c>
      <c r="BR1250">
        <v>0</v>
      </c>
      <c r="BS1250">
        <v>1</v>
      </c>
      <c r="BT1250">
        <v>1</v>
      </c>
      <c r="BU1250">
        <v>1</v>
      </c>
      <c r="BV1250">
        <v>1</v>
      </c>
      <c r="BW1250">
        <v>1</v>
      </c>
      <c r="BX1250">
        <v>1</v>
      </c>
      <c r="BY1250" t="s">
        <v>3</v>
      </c>
      <c r="BZ1250">
        <v>70</v>
      </c>
      <c r="CA1250">
        <v>10</v>
      </c>
      <c r="CB1250" t="s">
        <v>3</v>
      </c>
      <c r="CE1250">
        <v>0</v>
      </c>
      <c r="CF1250">
        <v>0</v>
      </c>
      <c r="CG1250">
        <v>0</v>
      </c>
      <c r="CM1250">
        <v>0</v>
      </c>
      <c r="CN1250" t="s">
        <v>3</v>
      </c>
      <c r="CO1250">
        <v>0</v>
      </c>
      <c r="CP1250">
        <f t="shared" si="763"/>
        <v>3059.58</v>
      </c>
      <c r="CQ1250">
        <f t="shared" si="764"/>
        <v>0</v>
      </c>
      <c r="CR1250">
        <f t="shared" si="765"/>
        <v>0</v>
      </c>
      <c r="CS1250">
        <f t="shared" si="766"/>
        <v>0</v>
      </c>
      <c r="CT1250">
        <f t="shared" si="767"/>
        <v>509.93</v>
      </c>
      <c r="CU1250">
        <f t="shared" si="768"/>
        <v>0</v>
      </c>
      <c r="CV1250">
        <f t="shared" si="769"/>
        <v>1.17</v>
      </c>
      <c r="CW1250">
        <f t="shared" si="770"/>
        <v>0</v>
      </c>
      <c r="CX1250">
        <f t="shared" si="771"/>
        <v>0</v>
      </c>
      <c r="CY1250">
        <f t="shared" si="772"/>
        <v>2141.7060000000001</v>
      </c>
      <c r="CZ1250">
        <f t="shared" si="773"/>
        <v>305.95799999999997</v>
      </c>
      <c r="DC1250" t="s">
        <v>3</v>
      </c>
      <c r="DD1250" t="s">
        <v>3</v>
      </c>
      <c r="DE1250" t="s">
        <v>3</v>
      </c>
      <c r="DF1250" t="s">
        <v>3</v>
      </c>
      <c r="DG1250" t="s">
        <v>3</v>
      </c>
      <c r="DH1250" t="s">
        <v>3</v>
      </c>
      <c r="DI1250" t="s">
        <v>3</v>
      </c>
      <c r="DJ1250" t="s">
        <v>3</v>
      </c>
      <c r="DK1250" t="s">
        <v>3</v>
      </c>
      <c r="DL1250" t="s">
        <v>3</v>
      </c>
      <c r="DM1250" t="s">
        <v>3</v>
      </c>
      <c r="DN1250">
        <v>0</v>
      </c>
      <c r="DO1250">
        <v>0</v>
      </c>
      <c r="DP1250">
        <v>1</v>
      </c>
      <c r="DQ1250">
        <v>1</v>
      </c>
      <c r="DU1250">
        <v>16987630</v>
      </c>
      <c r="DV1250" t="s">
        <v>21</v>
      </c>
      <c r="DW1250" t="s">
        <v>21</v>
      </c>
      <c r="DX1250">
        <v>1</v>
      </c>
      <c r="DZ1250" t="s">
        <v>3</v>
      </c>
      <c r="EA1250" t="s">
        <v>3</v>
      </c>
      <c r="EB1250" t="s">
        <v>3</v>
      </c>
      <c r="EC1250" t="s">
        <v>3</v>
      </c>
      <c r="EE1250">
        <v>1306206291</v>
      </c>
      <c r="EF1250">
        <v>1</v>
      </c>
      <c r="EG1250" t="s">
        <v>23</v>
      </c>
      <c r="EH1250">
        <v>0</v>
      </c>
      <c r="EI1250" t="s">
        <v>3</v>
      </c>
      <c r="EJ1250">
        <v>4</v>
      </c>
      <c r="EK1250">
        <v>0</v>
      </c>
      <c r="EL1250" t="s">
        <v>24</v>
      </c>
      <c r="EM1250" t="s">
        <v>25</v>
      </c>
      <c r="EO1250" t="s">
        <v>3</v>
      </c>
      <c r="EQ1250">
        <v>0</v>
      </c>
      <c r="ER1250">
        <v>509.93</v>
      </c>
      <c r="ES1250">
        <v>0</v>
      </c>
      <c r="ET1250">
        <v>0</v>
      </c>
      <c r="EU1250">
        <v>0</v>
      </c>
      <c r="EV1250">
        <v>509.93</v>
      </c>
      <c r="EW1250">
        <v>1.17</v>
      </c>
      <c r="EX1250">
        <v>0</v>
      </c>
      <c r="EY1250">
        <v>0</v>
      </c>
      <c r="FQ1250">
        <v>0</v>
      </c>
      <c r="FR1250">
        <f t="shared" si="774"/>
        <v>0</v>
      </c>
      <c r="FS1250">
        <v>0</v>
      </c>
      <c r="FX1250">
        <v>70</v>
      </c>
      <c r="FY1250">
        <v>10</v>
      </c>
      <c r="GA1250" t="s">
        <v>3</v>
      </c>
      <c r="GD1250">
        <v>0</v>
      </c>
      <c r="GF1250">
        <v>-1066154073</v>
      </c>
      <c r="GG1250">
        <v>2</v>
      </c>
      <c r="GH1250">
        <v>1</v>
      </c>
      <c r="GI1250">
        <v>-2</v>
      </c>
      <c r="GJ1250">
        <v>0</v>
      </c>
      <c r="GK1250">
        <f>ROUND(R1250*(R12)/100,2)</f>
        <v>0</v>
      </c>
      <c r="GL1250">
        <f t="shared" si="775"/>
        <v>0</v>
      </c>
      <c r="GM1250">
        <f t="shared" si="776"/>
        <v>5507.25</v>
      </c>
      <c r="GN1250">
        <f t="shared" si="777"/>
        <v>0</v>
      </c>
      <c r="GO1250">
        <f t="shared" si="778"/>
        <v>0</v>
      </c>
      <c r="GP1250">
        <f t="shared" si="779"/>
        <v>5507.25</v>
      </c>
      <c r="GR1250">
        <v>0</v>
      </c>
      <c r="GS1250">
        <v>3</v>
      </c>
      <c r="GT1250">
        <v>0</v>
      </c>
      <c r="GU1250" t="s">
        <v>3</v>
      </c>
      <c r="GV1250">
        <f t="shared" si="780"/>
        <v>0</v>
      </c>
      <c r="GW1250">
        <v>1</v>
      </c>
      <c r="GX1250">
        <f t="shared" si="781"/>
        <v>0</v>
      </c>
      <c r="HA1250">
        <v>0</v>
      </c>
      <c r="HB1250">
        <v>0</v>
      </c>
      <c r="HC1250">
        <f t="shared" si="782"/>
        <v>0</v>
      </c>
      <c r="HE1250" t="s">
        <v>3</v>
      </c>
      <c r="HF1250" t="s">
        <v>3</v>
      </c>
      <c r="HM1250" t="s">
        <v>3</v>
      </c>
      <c r="HN1250" t="s">
        <v>3</v>
      </c>
      <c r="HO1250" t="s">
        <v>3</v>
      </c>
      <c r="HP1250" t="s">
        <v>3</v>
      </c>
      <c r="HQ1250" t="s">
        <v>3</v>
      </c>
      <c r="IK1250">
        <v>0</v>
      </c>
    </row>
    <row r="1251" spans="1:245" x14ac:dyDescent="0.2">
      <c r="A1251">
        <v>17</v>
      </c>
      <c r="B1251">
        <v>1</v>
      </c>
      <c r="E1251" t="s">
        <v>3</v>
      </c>
      <c r="F1251" t="s">
        <v>26</v>
      </c>
      <c r="G1251" t="s">
        <v>27</v>
      </c>
      <c r="H1251" t="s">
        <v>21</v>
      </c>
      <c r="I1251">
        <v>6</v>
      </c>
      <c r="J1251">
        <v>0</v>
      </c>
      <c r="K1251">
        <v>6</v>
      </c>
      <c r="O1251">
        <f t="shared" si="743"/>
        <v>1080</v>
      </c>
      <c r="P1251">
        <f t="shared" si="744"/>
        <v>1080</v>
      </c>
      <c r="Q1251">
        <f t="shared" si="745"/>
        <v>0</v>
      </c>
      <c r="R1251">
        <f t="shared" si="746"/>
        <v>0</v>
      </c>
      <c r="S1251">
        <f t="shared" si="747"/>
        <v>0</v>
      </c>
      <c r="T1251">
        <f t="shared" si="748"/>
        <v>0</v>
      </c>
      <c r="U1251">
        <f t="shared" si="749"/>
        <v>0</v>
      </c>
      <c r="V1251">
        <f t="shared" si="750"/>
        <v>0</v>
      </c>
      <c r="W1251">
        <f t="shared" si="751"/>
        <v>0</v>
      </c>
      <c r="X1251">
        <f t="shared" si="752"/>
        <v>0</v>
      </c>
      <c r="Y1251">
        <f t="shared" si="753"/>
        <v>0</v>
      </c>
      <c r="AA1251">
        <v>-1</v>
      </c>
      <c r="AB1251">
        <f t="shared" si="754"/>
        <v>180</v>
      </c>
      <c r="AC1251">
        <f t="shared" si="755"/>
        <v>180</v>
      </c>
      <c r="AD1251">
        <f t="shared" si="756"/>
        <v>0</v>
      </c>
      <c r="AE1251">
        <f t="shared" si="757"/>
        <v>0</v>
      </c>
      <c r="AF1251">
        <f t="shared" si="758"/>
        <v>0</v>
      </c>
      <c r="AG1251">
        <f t="shared" si="759"/>
        <v>0</v>
      </c>
      <c r="AH1251">
        <f t="shared" si="760"/>
        <v>0</v>
      </c>
      <c r="AI1251">
        <f t="shared" si="761"/>
        <v>0</v>
      </c>
      <c r="AJ1251">
        <f t="shared" si="762"/>
        <v>0</v>
      </c>
      <c r="AK1251">
        <v>180</v>
      </c>
      <c r="AL1251">
        <v>180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1</v>
      </c>
      <c r="AW1251">
        <v>1</v>
      </c>
      <c r="AZ1251">
        <v>1</v>
      </c>
      <c r="BA1251">
        <v>1</v>
      </c>
      <c r="BB1251">
        <v>1</v>
      </c>
      <c r="BC1251">
        <v>1</v>
      </c>
      <c r="BD1251" t="s">
        <v>3</v>
      </c>
      <c r="BE1251" t="s">
        <v>3</v>
      </c>
      <c r="BF1251" t="s">
        <v>3</v>
      </c>
      <c r="BG1251" t="s">
        <v>3</v>
      </c>
      <c r="BH1251">
        <v>3</v>
      </c>
      <c r="BI1251">
        <v>1</v>
      </c>
      <c r="BJ1251" t="s">
        <v>3</v>
      </c>
      <c r="BM1251">
        <v>6001</v>
      </c>
      <c r="BN1251">
        <v>0</v>
      </c>
      <c r="BO1251" t="s">
        <v>3</v>
      </c>
      <c r="BP1251">
        <v>0</v>
      </c>
      <c r="BQ1251">
        <v>0</v>
      </c>
      <c r="BR1251">
        <v>0</v>
      </c>
      <c r="BS1251">
        <v>1</v>
      </c>
      <c r="BT1251">
        <v>1</v>
      </c>
      <c r="BU1251">
        <v>1</v>
      </c>
      <c r="BV1251">
        <v>1</v>
      </c>
      <c r="BW1251">
        <v>1</v>
      </c>
      <c r="BX1251">
        <v>1</v>
      </c>
      <c r="BY1251" t="s">
        <v>3</v>
      </c>
      <c r="BZ1251">
        <v>0</v>
      </c>
      <c r="CA1251">
        <v>0</v>
      </c>
      <c r="CB1251" t="s">
        <v>3</v>
      </c>
      <c r="CE1251">
        <v>0</v>
      </c>
      <c r="CF1251">
        <v>0</v>
      </c>
      <c r="CG1251">
        <v>0</v>
      </c>
      <c r="CM1251">
        <v>0</v>
      </c>
      <c r="CN1251" t="s">
        <v>3</v>
      </c>
      <c r="CO1251">
        <v>0</v>
      </c>
      <c r="CP1251">
        <f t="shared" si="763"/>
        <v>1080</v>
      </c>
      <c r="CQ1251">
        <f t="shared" si="764"/>
        <v>180</v>
      </c>
      <c r="CR1251">
        <f t="shared" si="765"/>
        <v>0</v>
      </c>
      <c r="CS1251">
        <f t="shared" si="766"/>
        <v>0</v>
      </c>
      <c r="CT1251">
        <f t="shared" si="767"/>
        <v>0</v>
      </c>
      <c r="CU1251">
        <f t="shared" si="768"/>
        <v>0</v>
      </c>
      <c r="CV1251">
        <f t="shared" si="769"/>
        <v>0</v>
      </c>
      <c r="CW1251">
        <f t="shared" si="770"/>
        <v>0</v>
      </c>
      <c r="CX1251">
        <f t="shared" si="771"/>
        <v>0</v>
      </c>
      <c r="CY1251">
        <f t="shared" si="772"/>
        <v>0</v>
      </c>
      <c r="CZ1251">
        <f t="shared" si="773"/>
        <v>0</v>
      </c>
      <c r="DC1251" t="s">
        <v>3</v>
      </c>
      <c r="DD1251" t="s">
        <v>3</v>
      </c>
      <c r="DE1251" t="s">
        <v>3</v>
      </c>
      <c r="DF1251" t="s">
        <v>3</v>
      </c>
      <c r="DG1251" t="s">
        <v>3</v>
      </c>
      <c r="DH1251" t="s">
        <v>3</v>
      </c>
      <c r="DI1251" t="s">
        <v>3</v>
      </c>
      <c r="DJ1251" t="s">
        <v>3</v>
      </c>
      <c r="DK1251" t="s">
        <v>3</v>
      </c>
      <c r="DL1251" t="s">
        <v>3</v>
      </c>
      <c r="DM1251" t="s">
        <v>3</v>
      </c>
      <c r="DN1251">
        <v>0</v>
      </c>
      <c r="DO1251">
        <v>0</v>
      </c>
      <c r="DP1251">
        <v>1</v>
      </c>
      <c r="DQ1251">
        <v>1</v>
      </c>
      <c r="DU1251">
        <v>16987630</v>
      </c>
      <c r="DV1251" t="s">
        <v>21</v>
      </c>
      <c r="DW1251" t="s">
        <v>21</v>
      </c>
      <c r="DX1251">
        <v>1</v>
      </c>
      <c r="DZ1251" t="s">
        <v>3</v>
      </c>
      <c r="EA1251" t="s">
        <v>3</v>
      </c>
      <c r="EB1251" t="s">
        <v>3</v>
      </c>
      <c r="EC1251" t="s">
        <v>3</v>
      </c>
      <c r="EE1251">
        <v>1308063889</v>
      </c>
      <c r="EF1251">
        <v>0</v>
      </c>
      <c r="EG1251" t="s">
        <v>28</v>
      </c>
      <c r="EH1251">
        <v>0</v>
      </c>
      <c r="EI1251" t="s">
        <v>3</v>
      </c>
      <c r="EJ1251">
        <v>1</v>
      </c>
      <c r="EK1251">
        <v>6001</v>
      </c>
      <c r="EL1251" t="s">
        <v>29</v>
      </c>
      <c r="EM1251" t="s">
        <v>28</v>
      </c>
      <c r="EO1251" t="s">
        <v>3</v>
      </c>
      <c r="EQ1251">
        <v>1024</v>
      </c>
      <c r="ER1251">
        <v>180</v>
      </c>
      <c r="ES1251">
        <v>180</v>
      </c>
      <c r="ET1251">
        <v>0</v>
      </c>
      <c r="EU1251">
        <v>0</v>
      </c>
      <c r="EV1251">
        <v>0</v>
      </c>
      <c r="EW1251">
        <v>0</v>
      </c>
      <c r="EX1251">
        <v>0</v>
      </c>
      <c r="EY1251">
        <v>0</v>
      </c>
      <c r="FQ1251">
        <v>0</v>
      </c>
      <c r="FR1251">
        <f t="shared" si="774"/>
        <v>0</v>
      </c>
      <c r="FS1251">
        <v>0</v>
      </c>
      <c r="FX1251">
        <v>0</v>
      </c>
      <c r="FY1251">
        <v>0</v>
      </c>
      <c r="GA1251" t="s">
        <v>30</v>
      </c>
      <c r="GD1251">
        <v>0</v>
      </c>
      <c r="GF1251">
        <v>-1463382402</v>
      </c>
      <c r="GG1251">
        <v>2</v>
      </c>
      <c r="GH1251">
        <v>0</v>
      </c>
      <c r="GI1251">
        <v>-2</v>
      </c>
      <c r="GJ1251">
        <v>0</v>
      </c>
      <c r="GK1251">
        <f>ROUND(R1251*(R12)/100,2)</f>
        <v>0</v>
      </c>
      <c r="GL1251">
        <f t="shared" si="775"/>
        <v>0</v>
      </c>
      <c r="GM1251">
        <f t="shared" si="776"/>
        <v>1080</v>
      </c>
      <c r="GN1251">
        <f t="shared" si="777"/>
        <v>1080</v>
      </c>
      <c r="GO1251">
        <f t="shared" si="778"/>
        <v>0</v>
      </c>
      <c r="GP1251">
        <f t="shared" si="779"/>
        <v>0</v>
      </c>
      <c r="GR1251">
        <v>0</v>
      </c>
      <c r="GS1251">
        <v>4</v>
      </c>
      <c r="GT1251">
        <v>0</v>
      </c>
      <c r="GU1251" t="s">
        <v>3</v>
      </c>
      <c r="GV1251">
        <f t="shared" si="780"/>
        <v>0</v>
      </c>
      <c r="GW1251">
        <v>1</v>
      </c>
      <c r="GX1251">
        <f t="shared" si="781"/>
        <v>0</v>
      </c>
      <c r="HA1251">
        <v>0</v>
      </c>
      <c r="HB1251">
        <v>0</v>
      </c>
      <c r="HC1251">
        <f t="shared" si="782"/>
        <v>0</v>
      </c>
      <c r="HE1251" t="s">
        <v>3</v>
      </c>
      <c r="HF1251" t="s">
        <v>3</v>
      </c>
      <c r="HM1251" t="s">
        <v>3</v>
      </c>
      <c r="HN1251" t="s">
        <v>3</v>
      </c>
      <c r="HO1251" t="s">
        <v>3</v>
      </c>
      <c r="HP1251" t="s">
        <v>3</v>
      </c>
      <c r="HQ1251" t="s">
        <v>3</v>
      </c>
      <c r="IK1251">
        <v>0</v>
      </c>
    </row>
    <row r="1252" spans="1:245" x14ac:dyDescent="0.2">
      <c r="A1252">
        <v>17</v>
      </c>
      <c r="B1252">
        <v>1</v>
      </c>
      <c r="C1252">
        <f>ROW(SmtRes!A424)</f>
        <v>424</v>
      </c>
      <c r="D1252">
        <f>ROW(EtalonRes!A430)</f>
        <v>430</v>
      </c>
      <c r="E1252" t="s">
        <v>393</v>
      </c>
      <c r="F1252" t="s">
        <v>19</v>
      </c>
      <c r="G1252" t="s">
        <v>20</v>
      </c>
      <c r="H1252" t="s">
        <v>21</v>
      </c>
      <c r="I1252">
        <v>4</v>
      </c>
      <c r="J1252">
        <v>0</v>
      </c>
      <c r="K1252">
        <v>4</v>
      </c>
      <c r="O1252">
        <f t="shared" si="743"/>
        <v>2039.72</v>
      </c>
      <c r="P1252">
        <f t="shared" si="744"/>
        <v>0</v>
      </c>
      <c r="Q1252">
        <f t="shared" si="745"/>
        <v>0</v>
      </c>
      <c r="R1252">
        <f t="shared" si="746"/>
        <v>0</v>
      </c>
      <c r="S1252">
        <f t="shared" si="747"/>
        <v>2039.72</v>
      </c>
      <c r="T1252">
        <f t="shared" si="748"/>
        <v>0</v>
      </c>
      <c r="U1252">
        <f t="shared" si="749"/>
        <v>4.68</v>
      </c>
      <c r="V1252">
        <f t="shared" si="750"/>
        <v>0</v>
      </c>
      <c r="W1252">
        <f t="shared" si="751"/>
        <v>0</v>
      </c>
      <c r="X1252">
        <f t="shared" si="752"/>
        <v>1427.8</v>
      </c>
      <c r="Y1252">
        <f t="shared" si="753"/>
        <v>203.97</v>
      </c>
      <c r="AA1252">
        <v>1423013546</v>
      </c>
      <c r="AB1252">
        <f t="shared" si="754"/>
        <v>509.93</v>
      </c>
      <c r="AC1252">
        <f t="shared" si="755"/>
        <v>0</v>
      </c>
      <c r="AD1252">
        <f t="shared" si="756"/>
        <v>0</v>
      </c>
      <c r="AE1252">
        <f t="shared" si="757"/>
        <v>0</v>
      </c>
      <c r="AF1252">
        <f t="shared" si="758"/>
        <v>509.93</v>
      </c>
      <c r="AG1252">
        <f t="shared" si="759"/>
        <v>0</v>
      </c>
      <c r="AH1252">
        <f t="shared" si="760"/>
        <v>1.17</v>
      </c>
      <c r="AI1252">
        <f t="shared" si="761"/>
        <v>0</v>
      </c>
      <c r="AJ1252">
        <f t="shared" si="762"/>
        <v>0</v>
      </c>
      <c r="AK1252">
        <v>509.93</v>
      </c>
      <c r="AL1252">
        <v>0</v>
      </c>
      <c r="AM1252">
        <v>0</v>
      </c>
      <c r="AN1252">
        <v>0</v>
      </c>
      <c r="AO1252">
        <v>509.93</v>
      </c>
      <c r="AP1252">
        <v>0</v>
      </c>
      <c r="AQ1252">
        <v>1.17</v>
      </c>
      <c r="AR1252">
        <v>0</v>
      </c>
      <c r="AS1252">
        <v>0</v>
      </c>
      <c r="AT1252">
        <v>70</v>
      </c>
      <c r="AU1252">
        <v>10</v>
      </c>
      <c r="AV1252">
        <v>1</v>
      </c>
      <c r="AW1252">
        <v>1</v>
      </c>
      <c r="AZ1252">
        <v>1</v>
      </c>
      <c r="BA1252">
        <v>1</v>
      </c>
      <c r="BB1252">
        <v>1</v>
      </c>
      <c r="BC1252">
        <v>1</v>
      </c>
      <c r="BD1252" t="s">
        <v>3</v>
      </c>
      <c r="BE1252" t="s">
        <v>3</v>
      </c>
      <c r="BF1252" t="s">
        <v>3</v>
      </c>
      <c r="BG1252" t="s">
        <v>3</v>
      </c>
      <c r="BH1252">
        <v>0</v>
      </c>
      <c r="BI1252">
        <v>4</v>
      </c>
      <c r="BJ1252" t="s">
        <v>22</v>
      </c>
      <c r="BM1252">
        <v>0</v>
      </c>
      <c r="BN1252">
        <v>0</v>
      </c>
      <c r="BO1252" t="s">
        <v>3</v>
      </c>
      <c r="BP1252">
        <v>0</v>
      </c>
      <c r="BQ1252">
        <v>1</v>
      </c>
      <c r="BR1252">
        <v>0</v>
      </c>
      <c r="BS1252">
        <v>1</v>
      </c>
      <c r="BT1252">
        <v>1</v>
      </c>
      <c r="BU1252">
        <v>1</v>
      </c>
      <c r="BV1252">
        <v>1</v>
      </c>
      <c r="BW1252">
        <v>1</v>
      </c>
      <c r="BX1252">
        <v>1</v>
      </c>
      <c r="BY1252" t="s">
        <v>3</v>
      </c>
      <c r="BZ1252">
        <v>70</v>
      </c>
      <c r="CA1252">
        <v>10</v>
      </c>
      <c r="CB1252" t="s">
        <v>3</v>
      </c>
      <c r="CE1252">
        <v>0</v>
      </c>
      <c r="CF1252">
        <v>0</v>
      </c>
      <c r="CG1252">
        <v>0</v>
      </c>
      <c r="CM1252">
        <v>0</v>
      </c>
      <c r="CN1252" t="s">
        <v>3</v>
      </c>
      <c r="CO1252">
        <v>0</v>
      </c>
      <c r="CP1252">
        <f t="shared" si="763"/>
        <v>2039.72</v>
      </c>
      <c r="CQ1252">
        <f t="shared" si="764"/>
        <v>0</v>
      </c>
      <c r="CR1252">
        <f t="shared" si="765"/>
        <v>0</v>
      </c>
      <c r="CS1252">
        <f t="shared" si="766"/>
        <v>0</v>
      </c>
      <c r="CT1252">
        <f t="shared" si="767"/>
        <v>509.93</v>
      </c>
      <c r="CU1252">
        <f t="shared" si="768"/>
        <v>0</v>
      </c>
      <c r="CV1252">
        <f t="shared" si="769"/>
        <v>1.17</v>
      </c>
      <c r="CW1252">
        <f t="shared" si="770"/>
        <v>0</v>
      </c>
      <c r="CX1252">
        <f t="shared" si="771"/>
        <v>0</v>
      </c>
      <c r="CY1252">
        <f t="shared" si="772"/>
        <v>1427.8039999999999</v>
      </c>
      <c r="CZ1252">
        <f t="shared" si="773"/>
        <v>203.97200000000001</v>
      </c>
      <c r="DC1252" t="s">
        <v>3</v>
      </c>
      <c r="DD1252" t="s">
        <v>3</v>
      </c>
      <c r="DE1252" t="s">
        <v>3</v>
      </c>
      <c r="DF1252" t="s">
        <v>3</v>
      </c>
      <c r="DG1252" t="s">
        <v>3</v>
      </c>
      <c r="DH1252" t="s">
        <v>3</v>
      </c>
      <c r="DI1252" t="s">
        <v>3</v>
      </c>
      <c r="DJ1252" t="s">
        <v>3</v>
      </c>
      <c r="DK1252" t="s">
        <v>3</v>
      </c>
      <c r="DL1252" t="s">
        <v>3</v>
      </c>
      <c r="DM1252" t="s">
        <v>3</v>
      </c>
      <c r="DN1252">
        <v>0</v>
      </c>
      <c r="DO1252">
        <v>0</v>
      </c>
      <c r="DP1252">
        <v>1</v>
      </c>
      <c r="DQ1252">
        <v>1</v>
      </c>
      <c r="DU1252">
        <v>16987630</v>
      </c>
      <c r="DV1252" t="s">
        <v>21</v>
      </c>
      <c r="DW1252" t="s">
        <v>21</v>
      </c>
      <c r="DX1252">
        <v>1</v>
      </c>
      <c r="DZ1252" t="s">
        <v>3</v>
      </c>
      <c r="EA1252" t="s">
        <v>3</v>
      </c>
      <c r="EB1252" t="s">
        <v>3</v>
      </c>
      <c r="EC1252" t="s">
        <v>3</v>
      </c>
      <c r="EE1252">
        <v>1306206291</v>
      </c>
      <c r="EF1252">
        <v>1</v>
      </c>
      <c r="EG1252" t="s">
        <v>23</v>
      </c>
      <c r="EH1252">
        <v>0</v>
      </c>
      <c r="EI1252" t="s">
        <v>3</v>
      </c>
      <c r="EJ1252">
        <v>4</v>
      </c>
      <c r="EK1252">
        <v>0</v>
      </c>
      <c r="EL1252" t="s">
        <v>24</v>
      </c>
      <c r="EM1252" t="s">
        <v>25</v>
      </c>
      <c r="EO1252" t="s">
        <v>3</v>
      </c>
      <c r="EQ1252">
        <v>0</v>
      </c>
      <c r="ER1252">
        <v>509.93</v>
      </c>
      <c r="ES1252">
        <v>0</v>
      </c>
      <c r="ET1252">
        <v>0</v>
      </c>
      <c r="EU1252">
        <v>0</v>
      </c>
      <c r="EV1252">
        <v>509.93</v>
      </c>
      <c r="EW1252">
        <v>1.17</v>
      </c>
      <c r="EX1252">
        <v>0</v>
      </c>
      <c r="EY1252">
        <v>0</v>
      </c>
      <c r="FQ1252">
        <v>0</v>
      </c>
      <c r="FR1252">
        <f t="shared" si="774"/>
        <v>0</v>
      </c>
      <c r="FS1252">
        <v>0</v>
      </c>
      <c r="FX1252">
        <v>70</v>
      </c>
      <c r="FY1252">
        <v>10</v>
      </c>
      <c r="GA1252" t="s">
        <v>3</v>
      </c>
      <c r="GD1252">
        <v>0</v>
      </c>
      <c r="GF1252">
        <v>-1066154073</v>
      </c>
      <c r="GG1252">
        <v>2</v>
      </c>
      <c r="GH1252">
        <v>1</v>
      </c>
      <c r="GI1252">
        <v>-2</v>
      </c>
      <c r="GJ1252">
        <v>0</v>
      </c>
      <c r="GK1252">
        <f>ROUND(R1252*(R12)/100,2)</f>
        <v>0</v>
      </c>
      <c r="GL1252">
        <f t="shared" si="775"/>
        <v>0</v>
      </c>
      <c r="GM1252">
        <f t="shared" si="776"/>
        <v>3671.49</v>
      </c>
      <c r="GN1252">
        <f t="shared" si="777"/>
        <v>0</v>
      </c>
      <c r="GO1252">
        <f t="shared" si="778"/>
        <v>0</v>
      </c>
      <c r="GP1252">
        <f t="shared" si="779"/>
        <v>3671.49</v>
      </c>
      <c r="GR1252">
        <v>0</v>
      </c>
      <c r="GS1252">
        <v>3</v>
      </c>
      <c r="GT1252">
        <v>0</v>
      </c>
      <c r="GU1252" t="s">
        <v>3</v>
      </c>
      <c r="GV1252">
        <f t="shared" si="780"/>
        <v>0</v>
      </c>
      <c r="GW1252">
        <v>1</v>
      </c>
      <c r="GX1252">
        <f t="shared" si="781"/>
        <v>0</v>
      </c>
      <c r="HA1252">
        <v>0</v>
      </c>
      <c r="HB1252">
        <v>0</v>
      </c>
      <c r="HC1252">
        <f t="shared" si="782"/>
        <v>0</v>
      </c>
      <c r="HE1252" t="s">
        <v>3</v>
      </c>
      <c r="HF1252" t="s">
        <v>3</v>
      </c>
      <c r="HM1252" t="s">
        <v>3</v>
      </c>
      <c r="HN1252" t="s">
        <v>3</v>
      </c>
      <c r="HO1252" t="s">
        <v>3</v>
      </c>
      <c r="HP1252" t="s">
        <v>3</v>
      </c>
      <c r="HQ1252" t="s">
        <v>3</v>
      </c>
      <c r="IK1252">
        <v>0</v>
      </c>
    </row>
    <row r="1253" spans="1:245" x14ac:dyDescent="0.2">
      <c r="A1253">
        <v>17</v>
      </c>
      <c r="B1253">
        <v>1</v>
      </c>
      <c r="E1253" t="s">
        <v>3</v>
      </c>
      <c r="F1253" t="s">
        <v>26</v>
      </c>
      <c r="G1253" t="s">
        <v>27</v>
      </c>
      <c r="H1253" t="s">
        <v>21</v>
      </c>
      <c r="I1253">
        <v>4</v>
      </c>
      <c r="J1253">
        <v>0</v>
      </c>
      <c r="K1253">
        <v>4</v>
      </c>
      <c r="O1253">
        <f t="shared" si="743"/>
        <v>720</v>
      </c>
      <c r="P1253">
        <f t="shared" si="744"/>
        <v>720</v>
      </c>
      <c r="Q1253">
        <f t="shared" si="745"/>
        <v>0</v>
      </c>
      <c r="R1253">
        <f t="shared" si="746"/>
        <v>0</v>
      </c>
      <c r="S1253">
        <f t="shared" si="747"/>
        <v>0</v>
      </c>
      <c r="T1253">
        <f t="shared" si="748"/>
        <v>0</v>
      </c>
      <c r="U1253">
        <f t="shared" si="749"/>
        <v>0</v>
      </c>
      <c r="V1253">
        <f t="shared" si="750"/>
        <v>0</v>
      </c>
      <c r="W1253">
        <f t="shared" si="751"/>
        <v>0</v>
      </c>
      <c r="X1253">
        <f t="shared" si="752"/>
        <v>0</v>
      </c>
      <c r="Y1253">
        <f t="shared" si="753"/>
        <v>0</v>
      </c>
      <c r="AA1253">
        <v>-1</v>
      </c>
      <c r="AB1253">
        <f t="shared" si="754"/>
        <v>180</v>
      </c>
      <c r="AC1253">
        <f t="shared" si="755"/>
        <v>180</v>
      </c>
      <c r="AD1253">
        <f t="shared" si="756"/>
        <v>0</v>
      </c>
      <c r="AE1253">
        <f t="shared" si="757"/>
        <v>0</v>
      </c>
      <c r="AF1253">
        <f t="shared" si="758"/>
        <v>0</v>
      </c>
      <c r="AG1253">
        <f t="shared" si="759"/>
        <v>0</v>
      </c>
      <c r="AH1253">
        <f t="shared" si="760"/>
        <v>0</v>
      </c>
      <c r="AI1253">
        <f t="shared" si="761"/>
        <v>0</v>
      </c>
      <c r="AJ1253">
        <f t="shared" si="762"/>
        <v>0</v>
      </c>
      <c r="AK1253">
        <v>180</v>
      </c>
      <c r="AL1253">
        <v>180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1</v>
      </c>
      <c r="AW1253">
        <v>1</v>
      </c>
      <c r="AZ1253">
        <v>1</v>
      </c>
      <c r="BA1253">
        <v>1</v>
      </c>
      <c r="BB1253">
        <v>1</v>
      </c>
      <c r="BC1253">
        <v>1</v>
      </c>
      <c r="BD1253" t="s">
        <v>3</v>
      </c>
      <c r="BE1253" t="s">
        <v>3</v>
      </c>
      <c r="BF1253" t="s">
        <v>3</v>
      </c>
      <c r="BG1253" t="s">
        <v>3</v>
      </c>
      <c r="BH1253">
        <v>3</v>
      </c>
      <c r="BI1253">
        <v>1</v>
      </c>
      <c r="BJ1253" t="s">
        <v>3</v>
      </c>
      <c r="BM1253">
        <v>6001</v>
      </c>
      <c r="BN1253">
        <v>0</v>
      </c>
      <c r="BO1253" t="s">
        <v>3</v>
      </c>
      <c r="BP1253">
        <v>0</v>
      </c>
      <c r="BQ1253">
        <v>0</v>
      </c>
      <c r="BR1253">
        <v>0</v>
      </c>
      <c r="BS1253">
        <v>1</v>
      </c>
      <c r="BT1253">
        <v>1</v>
      </c>
      <c r="BU1253">
        <v>1</v>
      </c>
      <c r="BV1253">
        <v>1</v>
      </c>
      <c r="BW1253">
        <v>1</v>
      </c>
      <c r="BX1253">
        <v>1</v>
      </c>
      <c r="BY1253" t="s">
        <v>3</v>
      </c>
      <c r="BZ1253">
        <v>0</v>
      </c>
      <c r="CA1253">
        <v>0</v>
      </c>
      <c r="CB1253" t="s">
        <v>3</v>
      </c>
      <c r="CE1253">
        <v>0</v>
      </c>
      <c r="CF1253">
        <v>0</v>
      </c>
      <c r="CG1253">
        <v>0</v>
      </c>
      <c r="CM1253">
        <v>0</v>
      </c>
      <c r="CN1253" t="s">
        <v>3</v>
      </c>
      <c r="CO1253">
        <v>0</v>
      </c>
      <c r="CP1253">
        <f t="shared" si="763"/>
        <v>720</v>
      </c>
      <c r="CQ1253">
        <f t="shared" si="764"/>
        <v>180</v>
      </c>
      <c r="CR1253">
        <f t="shared" si="765"/>
        <v>0</v>
      </c>
      <c r="CS1253">
        <f t="shared" si="766"/>
        <v>0</v>
      </c>
      <c r="CT1253">
        <f t="shared" si="767"/>
        <v>0</v>
      </c>
      <c r="CU1253">
        <f t="shared" si="768"/>
        <v>0</v>
      </c>
      <c r="CV1253">
        <f t="shared" si="769"/>
        <v>0</v>
      </c>
      <c r="CW1253">
        <f t="shared" si="770"/>
        <v>0</v>
      </c>
      <c r="CX1253">
        <f t="shared" si="771"/>
        <v>0</v>
      </c>
      <c r="CY1253">
        <f t="shared" si="772"/>
        <v>0</v>
      </c>
      <c r="CZ1253">
        <f t="shared" si="773"/>
        <v>0</v>
      </c>
      <c r="DC1253" t="s">
        <v>3</v>
      </c>
      <c r="DD1253" t="s">
        <v>3</v>
      </c>
      <c r="DE1253" t="s">
        <v>3</v>
      </c>
      <c r="DF1253" t="s">
        <v>3</v>
      </c>
      <c r="DG1253" t="s">
        <v>3</v>
      </c>
      <c r="DH1253" t="s">
        <v>3</v>
      </c>
      <c r="DI1253" t="s">
        <v>3</v>
      </c>
      <c r="DJ1253" t="s">
        <v>3</v>
      </c>
      <c r="DK1253" t="s">
        <v>3</v>
      </c>
      <c r="DL1253" t="s">
        <v>3</v>
      </c>
      <c r="DM1253" t="s">
        <v>3</v>
      </c>
      <c r="DN1253">
        <v>0</v>
      </c>
      <c r="DO1253">
        <v>0</v>
      </c>
      <c r="DP1253">
        <v>1</v>
      </c>
      <c r="DQ1253">
        <v>1</v>
      </c>
      <c r="DU1253">
        <v>16987630</v>
      </c>
      <c r="DV1253" t="s">
        <v>21</v>
      </c>
      <c r="DW1253" t="s">
        <v>21</v>
      </c>
      <c r="DX1253">
        <v>1</v>
      </c>
      <c r="DZ1253" t="s">
        <v>3</v>
      </c>
      <c r="EA1253" t="s">
        <v>3</v>
      </c>
      <c r="EB1253" t="s">
        <v>3</v>
      </c>
      <c r="EC1253" t="s">
        <v>3</v>
      </c>
      <c r="EE1253">
        <v>1308063889</v>
      </c>
      <c r="EF1253">
        <v>0</v>
      </c>
      <c r="EG1253" t="s">
        <v>28</v>
      </c>
      <c r="EH1253">
        <v>0</v>
      </c>
      <c r="EI1253" t="s">
        <v>3</v>
      </c>
      <c r="EJ1253">
        <v>1</v>
      </c>
      <c r="EK1253">
        <v>6001</v>
      </c>
      <c r="EL1253" t="s">
        <v>29</v>
      </c>
      <c r="EM1253" t="s">
        <v>28</v>
      </c>
      <c r="EO1253" t="s">
        <v>3</v>
      </c>
      <c r="EQ1253">
        <v>1024</v>
      </c>
      <c r="ER1253">
        <v>180</v>
      </c>
      <c r="ES1253">
        <v>180</v>
      </c>
      <c r="ET1253">
        <v>0</v>
      </c>
      <c r="EU1253">
        <v>0</v>
      </c>
      <c r="EV1253">
        <v>0</v>
      </c>
      <c r="EW1253">
        <v>0</v>
      </c>
      <c r="EX1253">
        <v>0</v>
      </c>
      <c r="EY1253">
        <v>0</v>
      </c>
      <c r="FQ1253">
        <v>0</v>
      </c>
      <c r="FR1253">
        <f t="shared" si="774"/>
        <v>0</v>
      </c>
      <c r="FS1253">
        <v>0</v>
      </c>
      <c r="FX1253">
        <v>0</v>
      </c>
      <c r="FY1253">
        <v>0</v>
      </c>
      <c r="GA1253" t="s">
        <v>30</v>
      </c>
      <c r="GD1253">
        <v>0</v>
      </c>
      <c r="GF1253">
        <v>-1463382402</v>
      </c>
      <c r="GG1253">
        <v>2</v>
      </c>
      <c r="GH1253">
        <v>0</v>
      </c>
      <c r="GI1253">
        <v>-2</v>
      </c>
      <c r="GJ1253">
        <v>0</v>
      </c>
      <c r="GK1253">
        <f>ROUND(R1253*(R12)/100,2)</f>
        <v>0</v>
      </c>
      <c r="GL1253">
        <f t="shared" si="775"/>
        <v>0</v>
      </c>
      <c r="GM1253">
        <f t="shared" si="776"/>
        <v>720</v>
      </c>
      <c r="GN1253">
        <f t="shared" si="777"/>
        <v>720</v>
      </c>
      <c r="GO1253">
        <f t="shared" si="778"/>
        <v>0</v>
      </c>
      <c r="GP1253">
        <f t="shared" si="779"/>
        <v>0</v>
      </c>
      <c r="GR1253">
        <v>0</v>
      </c>
      <c r="GS1253">
        <v>4</v>
      </c>
      <c r="GT1253">
        <v>0</v>
      </c>
      <c r="GU1253" t="s">
        <v>3</v>
      </c>
      <c r="GV1253">
        <f t="shared" si="780"/>
        <v>0</v>
      </c>
      <c r="GW1253">
        <v>1</v>
      </c>
      <c r="GX1253">
        <f t="shared" si="781"/>
        <v>0</v>
      </c>
      <c r="HA1253">
        <v>0</v>
      </c>
      <c r="HB1253">
        <v>0</v>
      </c>
      <c r="HC1253">
        <f t="shared" si="782"/>
        <v>0</v>
      </c>
      <c r="HE1253" t="s">
        <v>3</v>
      </c>
      <c r="HF1253" t="s">
        <v>3</v>
      </c>
      <c r="HM1253" t="s">
        <v>3</v>
      </c>
      <c r="HN1253" t="s">
        <v>3</v>
      </c>
      <c r="HO1253" t="s">
        <v>3</v>
      </c>
      <c r="HP1253" t="s">
        <v>3</v>
      </c>
      <c r="HQ1253" t="s">
        <v>3</v>
      </c>
      <c r="IK1253">
        <v>0</v>
      </c>
    </row>
    <row r="1254" spans="1:245" x14ac:dyDescent="0.2">
      <c r="A1254">
        <v>17</v>
      </c>
      <c r="B1254">
        <v>1</v>
      </c>
      <c r="C1254">
        <f>ROW(SmtRes!A426)</f>
        <v>426</v>
      </c>
      <c r="D1254">
        <f>ROW(EtalonRes!A432)</f>
        <v>432</v>
      </c>
      <c r="E1254" t="s">
        <v>394</v>
      </c>
      <c r="F1254" t="s">
        <v>32</v>
      </c>
      <c r="G1254" t="s">
        <v>33</v>
      </c>
      <c r="H1254" t="s">
        <v>34</v>
      </c>
      <c r="I1254">
        <f>ROUND((40+6+4)/10,9)</f>
        <v>5</v>
      </c>
      <c r="J1254">
        <v>0</v>
      </c>
      <c r="K1254">
        <f>ROUND((40+6+4)/10,9)</f>
        <v>5</v>
      </c>
      <c r="O1254">
        <f t="shared" si="743"/>
        <v>1962.5</v>
      </c>
      <c r="P1254">
        <f t="shared" si="744"/>
        <v>1.2</v>
      </c>
      <c r="Q1254">
        <f t="shared" si="745"/>
        <v>0</v>
      </c>
      <c r="R1254">
        <f t="shared" si="746"/>
        <v>0</v>
      </c>
      <c r="S1254">
        <f t="shared" si="747"/>
        <v>1961.3</v>
      </c>
      <c r="T1254">
        <f t="shared" si="748"/>
        <v>0</v>
      </c>
      <c r="U1254">
        <f t="shared" si="749"/>
        <v>4.5</v>
      </c>
      <c r="V1254">
        <f t="shared" si="750"/>
        <v>0</v>
      </c>
      <c r="W1254">
        <f t="shared" si="751"/>
        <v>0</v>
      </c>
      <c r="X1254">
        <f t="shared" si="752"/>
        <v>1372.91</v>
      </c>
      <c r="Y1254">
        <f t="shared" si="753"/>
        <v>196.13</v>
      </c>
      <c r="AA1254">
        <v>1423013546</v>
      </c>
      <c r="AB1254">
        <f t="shared" si="754"/>
        <v>392.5</v>
      </c>
      <c r="AC1254">
        <f t="shared" si="755"/>
        <v>0.24</v>
      </c>
      <c r="AD1254">
        <f t="shared" si="756"/>
        <v>0</v>
      </c>
      <c r="AE1254">
        <f t="shared" si="757"/>
        <v>0</v>
      </c>
      <c r="AF1254">
        <f t="shared" si="758"/>
        <v>392.26</v>
      </c>
      <c r="AG1254">
        <f t="shared" si="759"/>
        <v>0</v>
      </c>
      <c r="AH1254">
        <f t="shared" si="760"/>
        <v>0.9</v>
      </c>
      <c r="AI1254">
        <f t="shared" si="761"/>
        <v>0</v>
      </c>
      <c r="AJ1254">
        <f t="shared" si="762"/>
        <v>0</v>
      </c>
      <c r="AK1254">
        <v>392.5</v>
      </c>
      <c r="AL1254">
        <v>0.24</v>
      </c>
      <c r="AM1254">
        <v>0</v>
      </c>
      <c r="AN1254">
        <v>0</v>
      </c>
      <c r="AO1254">
        <v>392.26</v>
      </c>
      <c r="AP1254">
        <v>0</v>
      </c>
      <c r="AQ1254">
        <v>0.9</v>
      </c>
      <c r="AR1254">
        <v>0</v>
      </c>
      <c r="AS1254">
        <v>0</v>
      </c>
      <c r="AT1254">
        <v>70</v>
      </c>
      <c r="AU1254">
        <v>10</v>
      </c>
      <c r="AV1254">
        <v>1</v>
      </c>
      <c r="AW1254">
        <v>1</v>
      </c>
      <c r="AZ1254">
        <v>1</v>
      </c>
      <c r="BA1254">
        <v>1</v>
      </c>
      <c r="BB1254">
        <v>1</v>
      </c>
      <c r="BC1254">
        <v>1</v>
      </c>
      <c r="BD1254" t="s">
        <v>3</v>
      </c>
      <c r="BE1254" t="s">
        <v>3</v>
      </c>
      <c r="BF1254" t="s">
        <v>3</v>
      </c>
      <c r="BG1254" t="s">
        <v>3</v>
      </c>
      <c r="BH1254">
        <v>0</v>
      </c>
      <c r="BI1254">
        <v>4</v>
      </c>
      <c r="BJ1254" t="s">
        <v>35</v>
      </c>
      <c r="BM1254">
        <v>0</v>
      </c>
      <c r="BN1254">
        <v>0</v>
      </c>
      <c r="BO1254" t="s">
        <v>3</v>
      </c>
      <c r="BP1254">
        <v>0</v>
      </c>
      <c r="BQ1254">
        <v>1</v>
      </c>
      <c r="BR1254">
        <v>0</v>
      </c>
      <c r="BS1254">
        <v>1</v>
      </c>
      <c r="BT1254">
        <v>1</v>
      </c>
      <c r="BU1254">
        <v>1</v>
      </c>
      <c r="BV1254">
        <v>1</v>
      </c>
      <c r="BW1254">
        <v>1</v>
      </c>
      <c r="BX1254">
        <v>1</v>
      </c>
      <c r="BY1254" t="s">
        <v>3</v>
      </c>
      <c r="BZ1254">
        <v>70</v>
      </c>
      <c r="CA1254">
        <v>10</v>
      </c>
      <c r="CB1254" t="s">
        <v>3</v>
      </c>
      <c r="CE1254">
        <v>0</v>
      </c>
      <c r="CF1254">
        <v>0</v>
      </c>
      <c r="CG1254">
        <v>0</v>
      </c>
      <c r="CM1254">
        <v>0</v>
      </c>
      <c r="CN1254" t="s">
        <v>3</v>
      </c>
      <c r="CO1254">
        <v>0</v>
      </c>
      <c r="CP1254">
        <f t="shared" si="763"/>
        <v>1962.5</v>
      </c>
      <c r="CQ1254">
        <f t="shared" si="764"/>
        <v>0.24</v>
      </c>
      <c r="CR1254">
        <f t="shared" si="765"/>
        <v>0</v>
      </c>
      <c r="CS1254">
        <f t="shared" si="766"/>
        <v>0</v>
      </c>
      <c r="CT1254">
        <f t="shared" si="767"/>
        <v>392.26</v>
      </c>
      <c r="CU1254">
        <f t="shared" si="768"/>
        <v>0</v>
      </c>
      <c r="CV1254">
        <f t="shared" si="769"/>
        <v>0.9</v>
      </c>
      <c r="CW1254">
        <f t="shared" si="770"/>
        <v>0</v>
      </c>
      <c r="CX1254">
        <f t="shared" si="771"/>
        <v>0</v>
      </c>
      <c r="CY1254">
        <f t="shared" si="772"/>
        <v>1372.91</v>
      </c>
      <c r="CZ1254">
        <f t="shared" si="773"/>
        <v>196.13</v>
      </c>
      <c r="DC1254" t="s">
        <v>3</v>
      </c>
      <c r="DD1254" t="s">
        <v>3</v>
      </c>
      <c r="DE1254" t="s">
        <v>3</v>
      </c>
      <c r="DF1254" t="s">
        <v>3</v>
      </c>
      <c r="DG1254" t="s">
        <v>3</v>
      </c>
      <c r="DH1254" t="s">
        <v>3</v>
      </c>
      <c r="DI1254" t="s">
        <v>3</v>
      </c>
      <c r="DJ1254" t="s">
        <v>3</v>
      </c>
      <c r="DK1254" t="s">
        <v>3</v>
      </c>
      <c r="DL1254" t="s">
        <v>3</v>
      </c>
      <c r="DM1254" t="s">
        <v>3</v>
      </c>
      <c r="DN1254">
        <v>0</v>
      </c>
      <c r="DO1254">
        <v>0</v>
      </c>
      <c r="DP1254">
        <v>1</v>
      </c>
      <c r="DQ1254">
        <v>1</v>
      </c>
      <c r="DU1254">
        <v>16987630</v>
      </c>
      <c r="DV1254" t="s">
        <v>34</v>
      </c>
      <c r="DW1254" t="s">
        <v>34</v>
      </c>
      <c r="DX1254">
        <v>10</v>
      </c>
      <c r="DZ1254" t="s">
        <v>3</v>
      </c>
      <c r="EA1254" t="s">
        <v>3</v>
      </c>
      <c r="EB1254" t="s">
        <v>3</v>
      </c>
      <c r="EC1254" t="s">
        <v>3</v>
      </c>
      <c r="EE1254">
        <v>1306206291</v>
      </c>
      <c r="EF1254">
        <v>1</v>
      </c>
      <c r="EG1254" t="s">
        <v>23</v>
      </c>
      <c r="EH1254">
        <v>0</v>
      </c>
      <c r="EI1254" t="s">
        <v>3</v>
      </c>
      <c r="EJ1254">
        <v>4</v>
      </c>
      <c r="EK1254">
        <v>0</v>
      </c>
      <c r="EL1254" t="s">
        <v>24</v>
      </c>
      <c r="EM1254" t="s">
        <v>25</v>
      </c>
      <c r="EO1254" t="s">
        <v>3</v>
      </c>
      <c r="EQ1254">
        <v>0</v>
      </c>
      <c r="ER1254">
        <v>392.5</v>
      </c>
      <c r="ES1254">
        <v>0.24</v>
      </c>
      <c r="ET1254">
        <v>0</v>
      </c>
      <c r="EU1254">
        <v>0</v>
      </c>
      <c r="EV1254">
        <v>392.26</v>
      </c>
      <c r="EW1254">
        <v>0.9</v>
      </c>
      <c r="EX1254">
        <v>0</v>
      </c>
      <c r="EY1254">
        <v>0</v>
      </c>
      <c r="FQ1254">
        <v>0</v>
      </c>
      <c r="FR1254">
        <f t="shared" si="774"/>
        <v>0</v>
      </c>
      <c r="FS1254">
        <v>0</v>
      </c>
      <c r="FX1254">
        <v>70</v>
      </c>
      <c r="FY1254">
        <v>10</v>
      </c>
      <c r="GA1254" t="s">
        <v>3</v>
      </c>
      <c r="GD1254">
        <v>0</v>
      </c>
      <c r="GF1254">
        <v>1645473191</v>
      </c>
      <c r="GG1254">
        <v>2</v>
      </c>
      <c r="GH1254">
        <v>1</v>
      </c>
      <c r="GI1254">
        <v>-2</v>
      </c>
      <c r="GJ1254">
        <v>0</v>
      </c>
      <c r="GK1254">
        <f>ROUND(R1254*(R12)/100,2)</f>
        <v>0</v>
      </c>
      <c r="GL1254">
        <f t="shared" si="775"/>
        <v>0</v>
      </c>
      <c r="GM1254">
        <f t="shared" si="776"/>
        <v>3531.54</v>
      </c>
      <c r="GN1254">
        <f t="shared" si="777"/>
        <v>0</v>
      </c>
      <c r="GO1254">
        <f t="shared" si="778"/>
        <v>0</v>
      </c>
      <c r="GP1254">
        <f t="shared" si="779"/>
        <v>3531.54</v>
      </c>
      <c r="GR1254">
        <v>0</v>
      </c>
      <c r="GS1254">
        <v>3</v>
      </c>
      <c r="GT1254">
        <v>0</v>
      </c>
      <c r="GU1254" t="s">
        <v>3</v>
      </c>
      <c r="GV1254">
        <f t="shared" si="780"/>
        <v>0</v>
      </c>
      <c r="GW1254">
        <v>1</v>
      </c>
      <c r="GX1254">
        <f t="shared" si="781"/>
        <v>0</v>
      </c>
      <c r="HA1254">
        <v>0</v>
      </c>
      <c r="HB1254">
        <v>0</v>
      </c>
      <c r="HC1254">
        <f t="shared" si="782"/>
        <v>0</v>
      </c>
      <c r="HE1254" t="s">
        <v>3</v>
      </c>
      <c r="HF1254" t="s">
        <v>3</v>
      </c>
      <c r="HM1254" t="s">
        <v>3</v>
      </c>
      <c r="HN1254" t="s">
        <v>3</v>
      </c>
      <c r="HO1254" t="s">
        <v>3</v>
      </c>
      <c r="HP1254" t="s">
        <v>3</v>
      </c>
      <c r="HQ1254" t="s">
        <v>3</v>
      </c>
      <c r="IK1254">
        <v>0</v>
      </c>
    </row>
    <row r="1256" spans="1:245" x14ac:dyDescent="0.2">
      <c r="A1256" s="2">
        <v>51</v>
      </c>
      <c r="B1256" s="2">
        <f>B1242</f>
        <v>1</v>
      </c>
      <c r="C1256" s="2">
        <f>A1242</f>
        <v>5</v>
      </c>
      <c r="D1256" s="2">
        <f>ROW(A1242)</f>
        <v>1242</v>
      </c>
      <c r="E1256" s="2"/>
      <c r="F1256" s="2" t="str">
        <f>IF(F1242&lt;&gt;"",F1242,"")</f>
        <v>Новый подраздел</v>
      </c>
      <c r="G1256" s="2" t="str">
        <f>IF(G1242&lt;&gt;"",G1242,"")</f>
        <v>Отопление</v>
      </c>
      <c r="H1256" s="2">
        <v>0</v>
      </c>
      <c r="I1256" s="2"/>
      <c r="J1256" s="2"/>
      <c r="K1256" s="2"/>
      <c r="L1256" s="2"/>
      <c r="M1256" s="2"/>
      <c r="N1256" s="2"/>
      <c r="O1256" s="2">
        <f t="shared" ref="O1256:T1256" si="783">ROUND(AB1256,2)</f>
        <v>218257.52</v>
      </c>
      <c r="P1256" s="2">
        <f t="shared" si="783"/>
        <v>2859.7</v>
      </c>
      <c r="Q1256" s="2">
        <f t="shared" si="783"/>
        <v>213.36</v>
      </c>
      <c r="R1256" s="2">
        <f t="shared" si="783"/>
        <v>1.1299999999999999</v>
      </c>
      <c r="S1256" s="2">
        <f t="shared" si="783"/>
        <v>215184.46</v>
      </c>
      <c r="T1256" s="2">
        <f t="shared" si="783"/>
        <v>0</v>
      </c>
      <c r="U1256" s="2">
        <f>AH1256</f>
        <v>432.07560000000007</v>
      </c>
      <c r="V1256" s="2">
        <f>AI1256</f>
        <v>0</v>
      </c>
      <c r="W1256" s="2">
        <f>ROUND(AJ1256,2)</f>
        <v>0</v>
      </c>
      <c r="X1256" s="2">
        <f>ROUND(AK1256,2)</f>
        <v>150629.12</v>
      </c>
      <c r="Y1256" s="2">
        <f>ROUND(AL1256,2)</f>
        <v>21518.45</v>
      </c>
      <c r="Z1256" s="2"/>
      <c r="AA1256" s="2"/>
      <c r="AB1256" s="2">
        <f>ROUND(SUMIF(AA1246:AA1254,"=1423013546",O1246:O1254),2)</f>
        <v>218257.52</v>
      </c>
      <c r="AC1256" s="2">
        <f>ROUND(SUMIF(AA1246:AA1254,"=1423013546",P1246:P1254),2)</f>
        <v>2859.7</v>
      </c>
      <c r="AD1256" s="2">
        <f>ROUND(SUMIF(AA1246:AA1254,"=1423013546",Q1246:Q1254),2)</f>
        <v>213.36</v>
      </c>
      <c r="AE1256" s="2">
        <f>ROUND(SUMIF(AA1246:AA1254,"=1423013546",R1246:R1254),2)</f>
        <v>1.1299999999999999</v>
      </c>
      <c r="AF1256" s="2">
        <f>ROUND(SUMIF(AA1246:AA1254,"=1423013546",S1246:S1254),2)</f>
        <v>215184.46</v>
      </c>
      <c r="AG1256" s="2">
        <f>ROUND(SUMIF(AA1246:AA1254,"=1423013546",T1246:T1254),2)</f>
        <v>0</v>
      </c>
      <c r="AH1256" s="2">
        <f>SUMIF(AA1246:AA1254,"=1423013546",U1246:U1254)</f>
        <v>432.07560000000007</v>
      </c>
      <c r="AI1256" s="2">
        <f>SUMIF(AA1246:AA1254,"=1423013546",V1246:V1254)</f>
        <v>0</v>
      </c>
      <c r="AJ1256" s="2">
        <f>ROUND(SUMIF(AA1246:AA1254,"=1423013546",W1246:W1254),2)</f>
        <v>0</v>
      </c>
      <c r="AK1256" s="2">
        <f>ROUND(SUMIF(AA1246:AA1254,"=1423013546",X1246:X1254),2)</f>
        <v>150629.12</v>
      </c>
      <c r="AL1256" s="2">
        <f>ROUND(SUMIF(AA1246:AA1254,"=1423013546",Y1246:Y1254),2)</f>
        <v>21518.45</v>
      </c>
      <c r="AM1256" s="2"/>
      <c r="AN1256" s="2"/>
      <c r="AO1256" s="2">
        <f t="shared" ref="AO1256:BD1256" si="784">ROUND(BX1256,2)</f>
        <v>0</v>
      </c>
      <c r="AP1256" s="2">
        <f t="shared" si="784"/>
        <v>0</v>
      </c>
      <c r="AQ1256" s="2">
        <f t="shared" si="784"/>
        <v>0</v>
      </c>
      <c r="AR1256" s="2">
        <f t="shared" si="784"/>
        <v>390406.9</v>
      </c>
      <c r="AS1256" s="2">
        <f t="shared" si="784"/>
        <v>0</v>
      </c>
      <c r="AT1256" s="2">
        <f t="shared" si="784"/>
        <v>0</v>
      </c>
      <c r="AU1256" s="2">
        <f t="shared" si="784"/>
        <v>390406.9</v>
      </c>
      <c r="AV1256" s="2">
        <f t="shared" si="784"/>
        <v>2859.7</v>
      </c>
      <c r="AW1256" s="2">
        <f t="shared" si="784"/>
        <v>2859.7</v>
      </c>
      <c r="AX1256" s="2">
        <f t="shared" si="784"/>
        <v>0</v>
      </c>
      <c r="AY1256" s="2">
        <f t="shared" si="784"/>
        <v>2859.7</v>
      </c>
      <c r="AZ1256" s="2">
        <f t="shared" si="784"/>
        <v>0</v>
      </c>
      <c r="BA1256" s="2">
        <f t="shared" si="784"/>
        <v>0</v>
      </c>
      <c r="BB1256" s="2">
        <f t="shared" si="784"/>
        <v>0</v>
      </c>
      <c r="BC1256" s="2">
        <f t="shared" si="784"/>
        <v>0</v>
      </c>
      <c r="BD1256" s="2">
        <f t="shared" si="784"/>
        <v>0</v>
      </c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  <c r="BP1256" s="2"/>
      <c r="BQ1256" s="2"/>
      <c r="BR1256" s="2"/>
      <c r="BS1256" s="2"/>
      <c r="BT1256" s="2"/>
      <c r="BU1256" s="2"/>
      <c r="BV1256" s="2"/>
      <c r="BW1256" s="2"/>
      <c r="BX1256" s="2">
        <f>ROUND(SUMIF(AA1246:AA1254,"=1423013546",FQ1246:FQ1254),2)</f>
        <v>0</v>
      </c>
      <c r="BY1256" s="2">
        <f>ROUND(SUMIF(AA1246:AA1254,"=1423013546",FR1246:FR1254),2)</f>
        <v>0</v>
      </c>
      <c r="BZ1256" s="2">
        <f>ROUND(SUMIF(AA1246:AA1254,"=1423013546",GL1246:GL1254),2)</f>
        <v>0</v>
      </c>
      <c r="CA1256" s="2">
        <f>ROUND(SUMIF(AA1246:AA1254,"=1423013546",GM1246:GM1254),2)</f>
        <v>390406.9</v>
      </c>
      <c r="CB1256" s="2">
        <f>ROUND(SUMIF(AA1246:AA1254,"=1423013546",GN1246:GN1254),2)</f>
        <v>0</v>
      </c>
      <c r="CC1256" s="2">
        <f>ROUND(SUMIF(AA1246:AA1254,"=1423013546",GO1246:GO1254),2)</f>
        <v>0</v>
      </c>
      <c r="CD1256" s="2">
        <f>ROUND(SUMIF(AA1246:AA1254,"=1423013546",GP1246:GP1254),2)</f>
        <v>390406.9</v>
      </c>
      <c r="CE1256" s="2">
        <f>AC1256-BX1256</f>
        <v>2859.7</v>
      </c>
      <c r="CF1256" s="2">
        <f>AC1256-BY1256</f>
        <v>2859.7</v>
      </c>
      <c r="CG1256" s="2">
        <f>BX1256-BZ1256</f>
        <v>0</v>
      </c>
      <c r="CH1256" s="2">
        <f>AC1256-BX1256-BY1256+BZ1256</f>
        <v>2859.7</v>
      </c>
      <c r="CI1256" s="2">
        <f>BY1256-BZ1256</f>
        <v>0</v>
      </c>
      <c r="CJ1256" s="2">
        <f>ROUND(SUMIF(AA1246:AA1254,"=1423013546",GX1246:GX1254),2)</f>
        <v>0</v>
      </c>
      <c r="CK1256" s="2">
        <f>ROUND(SUMIF(AA1246:AA1254,"=1423013546",GY1246:GY1254),2)</f>
        <v>0</v>
      </c>
      <c r="CL1256" s="2">
        <f>ROUND(SUMIF(AA1246:AA1254,"=1423013546",GZ1246:GZ1254),2)</f>
        <v>0</v>
      </c>
      <c r="CM1256" s="2">
        <f>ROUND(SUMIF(AA1246:AA1254,"=1423013546",HD1246:HD1254),2)</f>
        <v>0</v>
      </c>
      <c r="CN1256" s="2"/>
      <c r="CO1256" s="2"/>
      <c r="CP1256" s="2"/>
      <c r="CQ1256" s="2"/>
      <c r="CR1256" s="2"/>
      <c r="CS1256" s="2"/>
      <c r="CT1256" s="2"/>
      <c r="CU1256" s="2"/>
      <c r="CV1256" s="2"/>
      <c r="CW1256" s="2"/>
      <c r="CX1256" s="2"/>
      <c r="CY1256" s="2"/>
      <c r="CZ1256" s="2"/>
      <c r="DA1256" s="2"/>
      <c r="DB1256" s="2"/>
      <c r="DC1256" s="2"/>
      <c r="DD1256" s="2"/>
      <c r="DE1256" s="2"/>
      <c r="DF1256" s="2"/>
      <c r="DG1256" s="3"/>
      <c r="DH1256" s="3"/>
      <c r="DI1256" s="3"/>
      <c r="DJ1256" s="3"/>
      <c r="DK1256" s="3"/>
      <c r="DL1256" s="3"/>
      <c r="DM1256" s="3"/>
      <c r="DN1256" s="3"/>
      <c r="DO1256" s="3"/>
      <c r="DP1256" s="3"/>
      <c r="DQ1256" s="3"/>
      <c r="DR1256" s="3"/>
      <c r="DS1256" s="3"/>
      <c r="DT1256" s="3"/>
      <c r="DU1256" s="3"/>
      <c r="DV1256" s="3"/>
      <c r="DW1256" s="3"/>
      <c r="DX1256" s="3"/>
      <c r="DY1256" s="3"/>
      <c r="DZ1256" s="3"/>
      <c r="EA1256" s="3"/>
      <c r="EB1256" s="3"/>
      <c r="EC1256" s="3"/>
      <c r="ED1256" s="3"/>
      <c r="EE1256" s="3"/>
      <c r="EF1256" s="3"/>
      <c r="EG1256" s="3"/>
      <c r="EH1256" s="3"/>
      <c r="EI1256" s="3"/>
      <c r="EJ1256" s="3"/>
      <c r="EK1256" s="3"/>
      <c r="EL1256" s="3"/>
      <c r="EM1256" s="3"/>
      <c r="EN1256" s="3"/>
      <c r="EO1256" s="3"/>
      <c r="EP1256" s="3"/>
      <c r="EQ1256" s="3"/>
      <c r="ER1256" s="3"/>
      <c r="ES1256" s="3"/>
      <c r="ET1256" s="3"/>
      <c r="EU1256" s="3"/>
      <c r="EV1256" s="3"/>
      <c r="EW1256" s="3"/>
      <c r="EX1256" s="3"/>
      <c r="EY1256" s="3"/>
      <c r="EZ1256" s="3"/>
      <c r="FA1256" s="3"/>
      <c r="FB1256" s="3"/>
      <c r="FC1256" s="3"/>
      <c r="FD1256" s="3"/>
      <c r="FE1256" s="3"/>
      <c r="FF1256" s="3"/>
      <c r="FG1256" s="3"/>
      <c r="FH1256" s="3"/>
      <c r="FI1256" s="3"/>
      <c r="FJ1256" s="3"/>
      <c r="FK1256" s="3"/>
      <c r="FL1256" s="3"/>
      <c r="FM1256" s="3"/>
      <c r="FN1256" s="3"/>
      <c r="FO1256" s="3"/>
      <c r="FP1256" s="3"/>
      <c r="FQ1256" s="3"/>
      <c r="FR1256" s="3"/>
      <c r="FS1256" s="3"/>
      <c r="FT1256" s="3"/>
      <c r="FU1256" s="3"/>
      <c r="FV1256" s="3"/>
      <c r="FW1256" s="3"/>
      <c r="FX1256" s="3"/>
      <c r="FY1256" s="3"/>
      <c r="FZ1256" s="3"/>
      <c r="GA1256" s="3"/>
      <c r="GB1256" s="3"/>
      <c r="GC1256" s="3"/>
      <c r="GD1256" s="3"/>
      <c r="GE1256" s="3"/>
      <c r="GF1256" s="3"/>
      <c r="GG1256" s="3"/>
      <c r="GH1256" s="3"/>
      <c r="GI1256" s="3"/>
      <c r="GJ1256" s="3"/>
      <c r="GK1256" s="3"/>
      <c r="GL1256" s="3"/>
      <c r="GM1256" s="3"/>
      <c r="GN1256" s="3"/>
      <c r="GO1256" s="3"/>
      <c r="GP1256" s="3"/>
      <c r="GQ1256" s="3"/>
      <c r="GR1256" s="3"/>
      <c r="GS1256" s="3"/>
      <c r="GT1256" s="3"/>
      <c r="GU1256" s="3"/>
      <c r="GV1256" s="3"/>
      <c r="GW1256" s="3"/>
      <c r="GX1256" s="3">
        <v>0</v>
      </c>
    </row>
    <row r="1258" spans="1:245" x14ac:dyDescent="0.2">
      <c r="A1258" s="4">
        <v>50</v>
      </c>
      <c r="B1258" s="4">
        <v>0</v>
      </c>
      <c r="C1258" s="4">
        <v>0</v>
      </c>
      <c r="D1258" s="4">
        <v>1</v>
      </c>
      <c r="E1258" s="4">
        <v>201</v>
      </c>
      <c r="F1258" s="4">
        <f>ROUND(Source!O1256,O1258)</f>
        <v>218257.52</v>
      </c>
      <c r="G1258" s="4" t="s">
        <v>66</v>
      </c>
      <c r="H1258" s="4" t="s">
        <v>67</v>
      </c>
      <c r="I1258" s="4"/>
      <c r="J1258" s="4"/>
      <c r="K1258" s="4">
        <v>201</v>
      </c>
      <c r="L1258" s="4">
        <v>1</v>
      </c>
      <c r="M1258" s="4">
        <v>3</v>
      </c>
      <c r="N1258" s="4" t="s">
        <v>3</v>
      </c>
      <c r="O1258" s="4">
        <v>2</v>
      </c>
      <c r="P1258" s="4"/>
      <c r="Q1258" s="4"/>
      <c r="R1258" s="4"/>
      <c r="S1258" s="4"/>
      <c r="T1258" s="4"/>
      <c r="U1258" s="4"/>
      <c r="V1258" s="4"/>
      <c r="W1258" s="4">
        <v>218257.52</v>
      </c>
      <c r="X1258" s="4">
        <v>1</v>
      </c>
      <c r="Y1258" s="4">
        <v>218257.52</v>
      </c>
      <c r="Z1258" s="4"/>
      <c r="AA1258" s="4"/>
      <c r="AB1258" s="4"/>
    </row>
    <row r="1259" spans="1:245" x14ac:dyDescent="0.2">
      <c r="A1259" s="4">
        <v>50</v>
      </c>
      <c r="B1259" s="4">
        <v>0</v>
      </c>
      <c r="C1259" s="4">
        <v>0</v>
      </c>
      <c r="D1259" s="4">
        <v>1</v>
      </c>
      <c r="E1259" s="4">
        <v>202</v>
      </c>
      <c r="F1259" s="4">
        <f>ROUND(Source!P1256,O1259)</f>
        <v>2859.7</v>
      </c>
      <c r="G1259" s="4" t="s">
        <v>68</v>
      </c>
      <c r="H1259" s="4" t="s">
        <v>69</v>
      </c>
      <c r="I1259" s="4"/>
      <c r="J1259" s="4"/>
      <c r="K1259" s="4">
        <v>202</v>
      </c>
      <c r="L1259" s="4">
        <v>2</v>
      </c>
      <c r="M1259" s="4">
        <v>3</v>
      </c>
      <c r="N1259" s="4" t="s">
        <v>3</v>
      </c>
      <c r="O1259" s="4">
        <v>2</v>
      </c>
      <c r="P1259" s="4"/>
      <c r="Q1259" s="4"/>
      <c r="R1259" s="4"/>
      <c r="S1259" s="4"/>
      <c r="T1259" s="4"/>
      <c r="U1259" s="4"/>
      <c r="V1259" s="4"/>
      <c r="W1259" s="4">
        <v>2859.7</v>
      </c>
      <c r="X1259" s="4">
        <v>1</v>
      </c>
      <c r="Y1259" s="4">
        <v>2859.7</v>
      </c>
      <c r="Z1259" s="4"/>
      <c r="AA1259" s="4"/>
      <c r="AB1259" s="4"/>
    </row>
    <row r="1260" spans="1:245" x14ac:dyDescent="0.2">
      <c r="A1260" s="4">
        <v>50</v>
      </c>
      <c r="B1260" s="4">
        <v>0</v>
      </c>
      <c r="C1260" s="4">
        <v>0</v>
      </c>
      <c r="D1260" s="4">
        <v>1</v>
      </c>
      <c r="E1260" s="4">
        <v>222</v>
      </c>
      <c r="F1260" s="4">
        <f>ROUND(Source!AO1256,O1260)</f>
        <v>0</v>
      </c>
      <c r="G1260" s="4" t="s">
        <v>70</v>
      </c>
      <c r="H1260" s="4" t="s">
        <v>71</v>
      </c>
      <c r="I1260" s="4"/>
      <c r="J1260" s="4"/>
      <c r="K1260" s="4">
        <v>222</v>
      </c>
      <c r="L1260" s="4">
        <v>3</v>
      </c>
      <c r="M1260" s="4">
        <v>3</v>
      </c>
      <c r="N1260" s="4" t="s">
        <v>3</v>
      </c>
      <c r="O1260" s="4">
        <v>2</v>
      </c>
      <c r="P1260" s="4"/>
      <c r="Q1260" s="4"/>
      <c r="R1260" s="4"/>
      <c r="S1260" s="4"/>
      <c r="T1260" s="4"/>
      <c r="U1260" s="4"/>
      <c r="V1260" s="4"/>
      <c r="W1260" s="4">
        <v>0</v>
      </c>
      <c r="X1260" s="4">
        <v>1</v>
      </c>
      <c r="Y1260" s="4">
        <v>0</v>
      </c>
      <c r="Z1260" s="4"/>
      <c r="AA1260" s="4"/>
      <c r="AB1260" s="4"/>
    </row>
    <row r="1261" spans="1:245" x14ac:dyDescent="0.2">
      <c r="A1261" s="4">
        <v>50</v>
      </c>
      <c r="B1261" s="4">
        <v>0</v>
      </c>
      <c r="C1261" s="4">
        <v>0</v>
      </c>
      <c r="D1261" s="4">
        <v>1</v>
      </c>
      <c r="E1261" s="4">
        <v>225</v>
      </c>
      <c r="F1261" s="4">
        <f>ROUND(Source!AV1256,O1261)</f>
        <v>2859.7</v>
      </c>
      <c r="G1261" s="4" t="s">
        <v>72</v>
      </c>
      <c r="H1261" s="4" t="s">
        <v>73</v>
      </c>
      <c r="I1261" s="4"/>
      <c r="J1261" s="4"/>
      <c r="K1261" s="4">
        <v>225</v>
      </c>
      <c r="L1261" s="4">
        <v>4</v>
      </c>
      <c r="M1261" s="4">
        <v>3</v>
      </c>
      <c r="N1261" s="4" t="s">
        <v>3</v>
      </c>
      <c r="O1261" s="4">
        <v>2</v>
      </c>
      <c r="P1261" s="4"/>
      <c r="Q1261" s="4"/>
      <c r="R1261" s="4"/>
      <c r="S1261" s="4"/>
      <c r="T1261" s="4"/>
      <c r="U1261" s="4"/>
      <c r="V1261" s="4"/>
      <c r="W1261" s="4">
        <v>2859.7</v>
      </c>
      <c r="X1261" s="4">
        <v>1</v>
      </c>
      <c r="Y1261" s="4">
        <v>2859.7</v>
      </c>
      <c r="Z1261" s="4"/>
      <c r="AA1261" s="4"/>
      <c r="AB1261" s="4"/>
    </row>
    <row r="1262" spans="1:245" x14ac:dyDescent="0.2">
      <c r="A1262" s="4">
        <v>50</v>
      </c>
      <c r="B1262" s="4">
        <v>0</v>
      </c>
      <c r="C1262" s="4">
        <v>0</v>
      </c>
      <c r="D1262" s="4">
        <v>1</v>
      </c>
      <c r="E1262" s="4">
        <v>226</v>
      </c>
      <c r="F1262" s="4">
        <f>ROUND(Source!AW1256,O1262)</f>
        <v>2859.7</v>
      </c>
      <c r="G1262" s="4" t="s">
        <v>74</v>
      </c>
      <c r="H1262" s="4" t="s">
        <v>75</v>
      </c>
      <c r="I1262" s="4"/>
      <c r="J1262" s="4"/>
      <c r="K1262" s="4">
        <v>226</v>
      </c>
      <c r="L1262" s="4">
        <v>5</v>
      </c>
      <c r="M1262" s="4">
        <v>3</v>
      </c>
      <c r="N1262" s="4" t="s">
        <v>3</v>
      </c>
      <c r="O1262" s="4">
        <v>2</v>
      </c>
      <c r="P1262" s="4"/>
      <c r="Q1262" s="4"/>
      <c r="R1262" s="4"/>
      <c r="S1262" s="4"/>
      <c r="T1262" s="4"/>
      <c r="U1262" s="4"/>
      <c r="V1262" s="4"/>
      <c r="W1262" s="4">
        <v>2859.7</v>
      </c>
      <c r="X1262" s="4">
        <v>1</v>
      </c>
      <c r="Y1262" s="4">
        <v>2859.7</v>
      </c>
      <c r="Z1262" s="4"/>
      <c r="AA1262" s="4"/>
      <c r="AB1262" s="4"/>
    </row>
    <row r="1263" spans="1:245" x14ac:dyDescent="0.2">
      <c r="A1263" s="4">
        <v>50</v>
      </c>
      <c r="B1263" s="4">
        <v>0</v>
      </c>
      <c r="C1263" s="4">
        <v>0</v>
      </c>
      <c r="D1263" s="4">
        <v>1</v>
      </c>
      <c r="E1263" s="4">
        <v>227</v>
      </c>
      <c r="F1263" s="4">
        <f>ROUND(Source!AX1256,O1263)</f>
        <v>0</v>
      </c>
      <c r="G1263" s="4" t="s">
        <v>76</v>
      </c>
      <c r="H1263" s="4" t="s">
        <v>77</v>
      </c>
      <c r="I1263" s="4"/>
      <c r="J1263" s="4"/>
      <c r="K1263" s="4">
        <v>227</v>
      </c>
      <c r="L1263" s="4">
        <v>6</v>
      </c>
      <c r="M1263" s="4">
        <v>3</v>
      </c>
      <c r="N1263" s="4" t="s">
        <v>3</v>
      </c>
      <c r="O1263" s="4">
        <v>2</v>
      </c>
      <c r="P1263" s="4"/>
      <c r="Q1263" s="4"/>
      <c r="R1263" s="4"/>
      <c r="S1263" s="4"/>
      <c r="T1263" s="4"/>
      <c r="U1263" s="4"/>
      <c r="V1263" s="4"/>
      <c r="W1263" s="4">
        <v>0</v>
      </c>
      <c r="X1263" s="4">
        <v>1</v>
      </c>
      <c r="Y1263" s="4">
        <v>0</v>
      </c>
      <c r="Z1263" s="4"/>
      <c r="AA1263" s="4"/>
      <c r="AB1263" s="4"/>
    </row>
    <row r="1264" spans="1:245" x14ac:dyDescent="0.2">
      <c r="A1264" s="4">
        <v>50</v>
      </c>
      <c r="B1264" s="4">
        <v>0</v>
      </c>
      <c r="C1264" s="4">
        <v>0</v>
      </c>
      <c r="D1264" s="4">
        <v>1</v>
      </c>
      <c r="E1264" s="4">
        <v>228</v>
      </c>
      <c r="F1264" s="4">
        <f>ROUND(Source!AY1256,O1264)</f>
        <v>2859.7</v>
      </c>
      <c r="G1264" s="4" t="s">
        <v>78</v>
      </c>
      <c r="H1264" s="4" t="s">
        <v>79</v>
      </c>
      <c r="I1264" s="4"/>
      <c r="J1264" s="4"/>
      <c r="K1264" s="4">
        <v>228</v>
      </c>
      <c r="L1264" s="4">
        <v>7</v>
      </c>
      <c r="M1264" s="4">
        <v>3</v>
      </c>
      <c r="N1264" s="4" t="s">
        <v>3</v>
      </c>
      <c r="O1264" s="4">
        <v>2</v>
      </c>
      <c r="P1264" s="4"/>
      <c r="Q1264" s="4"/>
      <c r="R1264" s="4"/>
      <c r="S1264" s="4"/>
      <c r="T1264" s="4"/>
      <c r="U1264" s="4"/>
      <c r="V1264" s="4"/>
      <c r="W1264" s="4">
        <v>2859.7</v>
      </c>
      <c r="X1264" s="4">
        <v>1</v>
      </c>
      <c r="Y1264" s="4">
        <v>2859.7</v>
      </c>
      <c r="Z1264" s="4"/>
      <c r="AA1264" s="4"/>
      <c r="AB1264" s="4"/>
    </row>
    <row r="1265" spans="1:28" x14ac:dyDescent="0.2">
      <c r="A1265" s="4">
        <v>50</v>
      </c>
      <c r="B1265" s="4">
        <v>0</v>
      </c>
      <c r="C1265" s="4">
        <v>0</v>
      </c>
      <c r="D1265" s="4">
        <v>1</v>
      </c>
      <c r="E1265" s="4">
        <v>216</v>
      </c>
      <c r="F1265" s="4">
        <f>ROUND(Source!AP1256,O1265)</f>
        <v>0</v>
      </c>
      <c r="G1265" s="4" t="s">
        <v>80</v>
      </c>
      <c r="H1265" s="4" t="s">
        <v>81</v>
      </c>
      <c r="I1265" s="4"/>
      <c r="J1265" s="4"/>
      <c r="K1265" s="4">
        <v>216</v>
      </c>
      <c r="L1265" s="4">
        <v>8</v>
      </c>
      <c r="M1265" s="4">
        <v>3</v>
      </c>
      <c r="N1265" s="4" t="s">
        <v>3</v>
      </c>
      <c r="O1265" s="4">
        <v>2</v>
      </c>
      <c r="P1265" s="4"/>
      <c r="Q1265" s="4"/>
      <c r="R1265" s="4"/>
      <c r="S1265" s="4"/>
      <c r="T1265" s="4"/>
      <c r="U1265" s="4"/>
      <c r="V1265" s="4"/>
      <c r="W1265" s="4">
        <v>0</v>
      </c>
      <c r="X1265" s="4">
        <v>1</v>
      </c>
      <c r="Y1265" s="4">
        <v>0</v>
      </c>
      <c r="Z1265" s="4"/>
      <c r="AA1265" s="4"/>
      <c r="AB1265" s="4"/>
    </row>
    <row r="1266" spans="1:28" x14ac:dyDescent="0.2">
      <c r="A1266" s="4">
        <v>50</v>
      </c>
      <c r="B1266" s="4">
        <v>0</v>
      </c>
      <c r="C1266" s="4">
        <v>0</v>
      </c>
      <c r="D1266" s="4">
        <v>1</v>
      </c>
      <c r="E1266" s="4">
        <v>223</v>
      </c>
      <c r="F1266" s="4">
        <f>ROUND(Source!AQ1256,O1266)</f>
        <v>0</v>
      </c>
      <c r="G1266" s="4" t="s">
        <v>82</v>
      </c>
      <c r="H1266" s="4" t="s">
        <v>83</v>
      </c>
      <c r="I1266" s="4"/>
      <c r="J1266" s="4"/>
      <c r="K1266" s="4">
        <v>223</v>
      </c>
      <c r="L1266" s="4">
        <v>9</v>
      </c>
      <c r="M1266" s="4">
        <v>3</v>
      </c>
      <c r="N1266" s="4" t="s">
        <v>3</v>
      </c>
      <c r="O1266" s="4">
        <v>2</v>
      </c>
      <c r="P1266" s="4"/>
      <c r="Q1266" s="4"/>
      <c r="R1266" s="4"/>
      <c r="S1266" s="4"/>
      <c r="T1266" s="4"/>
      <c r="U1266" s="4"/>
      <c r="V1266" s="4"/>
      <c r="W1266" s="4">
        <v>0</v>
      </c>
      <c r="X1266" s="4">
        <v>1</v>
      </c>
      <c r="Y1266" s="4">
        <v>0</v>
      </c>
      <c r="Z1266" s="4"/>
      <c r="AA1266" s="4"/>
      <c r="AB1266" s="4"/>
    </row>
    <row r="1267" spans="1:28" x14ac:dyDescent="0.2">
      <c r="A1267" s="4">
        <v>50</v>
      </c>
      <c r="B1267" s="4">
        <v>0</v>
      </c>
      <c r="C1267" s="4">
        <v>0</v>
      </c>
      <c r="D1267" s="4">
        <v>1</v>
      </c>
      <c r="E1267" s="4">
        <v>229</v>
      </c>
      <c r="F1267" s="4">
        <f>ROUND(Source!AZ1256,O1267)</f>
        <v>0</v>
      </c>
      <c r="G1267" s="4" t="s">
        <v>84</v>
      </c>
      <c r="H1267" s="4" t="s">
        <v>85</v>
      </c>
      <c r="I1267" s="4"/>
      <c r="J1267" s="4"/>
      <c r="K1267" s="4">
        <v>229</v>
      </c>
      <c r="L1267" s="4">
        <v>10</v>
      </c>
      <c r="M1267" s="4">
        <v>3</v>
      </c>
      <c r="N1267" s="4" t="s">
        <v>3</v>
      </c>
      <c r="O1267" s="4">
        <v>2</v>
      </c>
      <c r="P1267" s="4"/>
      <c r="Q1267" s="4"/>
      <c r="R1267" s="4"/>
      <c r="S1267" s="4"/>
      <c r="T1267" s="4"/>
      <c r="U1267" s="4"/>
      <c r="V1267" s="4"/>
      <c r="W1267" s="4">
        <v>0</v>
      </c>
      <c r="X1267" s="4">
        <v>1</v>
      </c>
      <c r="Y1267" s="4">
        <v>0</v>
      </c>
      <c r="Z1267" s="4"/>
      <c r="AA1267" s="4"/>
      <c r="AB1267" s="4"/>
    </row>
    <row r="1268" spans="1:28" x14ac:dyDescent="0.2">
      <c r="A1268" s="4">
        <v>50</v>
      </c>
      <c r="B1268" s="4">
        <v>0</v>
      </c>
      <c r="C1268" s="4">
        <v>0</v>
      </c>
      <c r="D1268" s="4">
        <v>1</v>
      </c>
      <c r="E1268" s="4">
        <v>203</v>
      </c>
      <c r="F1268" s="4">
        <f>ROUND(Source!Q1256,O1268)</f>
        <v>213.36</v>
      </c>
      <c r="G1268" s="4" t="s">
        <v>86</v>
      </c>
      <c r="H1268" s="4" t="s">
        <v>87</v>
      </c>
      <c r="I1268" s="4"/>
      <c r="J1268" s="4"/>
      <c r="K1268" s="4">
        <v>203</v>
      </c>
      <c r="L1268" s="4">
        <v>11</v>
      </c>
      <c r="M1268" s="4">
        <v>3</v>
      </c>
      <c r="N1268" s="4" t="s">
        <v>3</v>
      </c>
      <c r="O1268" s="4">
        <v>2</v>
      </c>
      <c r="P1268" s="4"/>
      <c r="Q1268" s="4"/>
      <c r="R1268" s="4"/>
      <c r="S1268" s="4"/>
      <c r="T1268" s="4"/>
      <c r="U1268" s="4"/>
      <c r="V1268" s="4"/>
      <c r="W1268" s="4">
        <v>213.36</v>
      </c>
      <c r="X1268" s="4">
        <v>1</v>
      </c>
      <c r="Y1268" s="4">
        <v>213.36</v>
      </c>
      <c r="Z1268" s="4"/>
      <c r="AA1268" s="4"/>
      <c r="AB1268" s="4"/>
    </row>
    <row r="1269" spans="1:28" x14ac:dyDescent="0.2">
      <c r="A1269" s="4">
        <v>50</v>
      </c>
      <c r="B1269" s="4">
        <v>0</v>
      </c>
      <c r="C1269" s="4">
        <v>0</v>
      </c>
      <c r="D1269" s="4">
        <v>1</v>
      </c>
      <c r="E1269" s="4">
        <v>231</v>
      </c>
      <c r="F1269" s="4">
        <f>ROUND(Source!BB1256,O1269)</f>
        <v>0</v>
      </c>
      <c r="G1269" s="4" t="s">
        <v>88</v>
      </c>
      <c r="H1269" s="4" t="s">
        <v>89</v>
      </c>
      <c r="I1269" s="4"/>
      <c r="J1269" s="4"/>
      <c r="K1269" s="4">
        <v>231</v>
      </c>
      <c r="L1269" s="4">
        <v>12</v>
      </c>
      <c r="M1269" s="4">
        <v>3</v>
      </c>
      <c r="N1269" s="4" t="s">
        <v>3</v>
      </c>
      <c r="O1269" s="4">
        <v>2</v>
      </c>
      <c r="P1269" s="4"/>
      <c r="Q1269" s="4"/>
      <c r="R1269" s="4"/>
      <c r="S1269" s="4"/>
      <c r="T1269" s="4"/>
      <c r="U1269" s="4"/>
      <c r="V1269" s="4"/>
      <c r="W1269" s="4">
        <v>0</v>
      </c>
      <c r="X1269" s="4">
        <v>1</v>
      </c>
      <c r="Y1269" s="4">
        <v>0</v>
      </c>
      <c r="Z1269" s="4"/>
      <c r="AA1269" s="4"/>
      <c r="AB1269" s="4"/>
    </row>
    <row r="1270" spans="1:28" x14ac:dyDescent="0.2">
      <c r="A1270" s="4">
        <v>50</v>
      </c>
      <c r="B1270" s="4">
        <v>0</v>
      </c>
      <c r="C1270" s="4">
        <v>0</v>
      </c>
      <c r="D1270" s="4">
        <v>1</v>
      </c>
      <c r="E1270" s="4">
        <v>204</v>
      </c>
      <c r="F1270" s="4">
        <f>ROUND(Source!R1256,O1270)</f>
        <v>1.1299999999999999</v>
      </c>
      <c r="G1270" s="4" t="s">
        <v>90</v>
      </c>
      <c r="H1270" s="4" t="s">
        <v>91</v>
      </c>
      <c r="I1270" s="4"/>
      <c r="J1270" s="4"/>
      <c r="K1270" s="4">
        <v>204</v>
      </c>
      <c r="L1270" s="4">
        <v>13</v>
      </c>
      <c r="M1270" s="4">
        <v>3</v>
      </c>
      <c r="N1270" s="4" t="s">
        <v>3</v>
      </c>
      <c r="O1270" s="4">
        <v>2</v>
      </c>
      <c r="P1270" s="4"/>
      <c r="Q1270" s="4"/>
      <c r="R1270" s="4"/>
      <c r="S1270" s="4"/>
      <c r="T1270" s="4"/>
      <c r="U1270" s="4"/>
      <c r="V1270" s="4"/>
      <c r="W1270" s="4">
        <v>1.1299999999999999</v>
      </c>
      <c r="X1270" s="4">
        <v>1</v>
      </c>
      <c r="Y1270" s="4">
        <v>1.1299999999999999</v>
      </c>
      <c r="Z1270" s="4"/>
      <c r="AA1270" s="4"/>
      <c r="AB1270" s="4"/>
    </row>
    <row r="1271" spans="1:28" x14ac:dyDescent="0.2">
      <c r="A1271" s="4">
        <v>50</v>
      </c>
      <c r="B1271" s="4">
        <v>0</v>
      </c>
      <c r="C1271" s="4">
        <v>0</v>
      </c>
      <c r="D1271" s="4">
        <v>1</v>
      </c>
      <c r="E1271" s="4">
        <v>205</v>
      </c>
      <c r="F1271" s="4">
        <f>ROUND(Source!S1256,O1271)</f>
        <v>215184.46</v>
      </c>
      <c r="G1271" s="4" t="s">
        <v>92</v>
      </c>
      <c r="H1271" s="4" t="s">
        <v>93</v>
      </c>
      <c r="I1271" s="4"/>
      <c r="J1271" s="4"/>
      <c r="K1271" s="4">
        <v>205</v>
      </c>
      <c r="L1271" s="4">
        <v>14</v>
      </c>
      <c r="M1271" s="4">
        <v>3</v>
      </c>
      <c r="N1271" s="4" t="s">
        <v>3</v>
      </c>
      <c r="O1271" s="4">
        <v>2</v>
      </c>
      <c r="P1271" s="4"/>
      <c r="Q1271" s="4"/>
      <c r="R1271" s="4"/>
      <c r="S1271" s="4"/>
      <c r="T1271" s="4"/>
      <c r="U1271" s="4"/>
      <c r="V1271" s="4"/>
      <c r="W1271" s="4">
        <v>215184.46</v>
      </c>
      <c r="X1271" s="4">
        <v>1</v>
      </c>
      <c r="Y1271" s="4">
        <v>215184.46</v>
      </c>
      <c r="Z1271" s="4"/>
      <c r="AA1271" s="4"/>
      <c r="AB1271" s="4"/>
    </row>
    <row r="1272" spans="1:28" x14ac:dyDescent="0.2">
      <c r="A1272" s="4">
        <v>50</v>
      </c>
      <c r="B1272" s="4">
        <v>0</v>
      </c>
      <c r="C1272" s="4">
        <v>0</v>
      </c>
      <c r="D1272" s="4">
        <v>1</v>
      </c>
      <c r="E1272" s="4">
        <v>232</v>
      </c>
      <c r="F1272" s="4">
        <f>ROUND(Source!BC1256,O1272)</f>
        <v>0</v>
      </c>
      <c r="G1272" s="4" t="s">
        <v>94</v>
      </c>
      <c r="H1272" s="4" t="s">
        <v>95</v>
      </c>
      <c r="I1272" s="4"/>
      <c r="J1272" s="4"/>
      <c r="K1272" s="4">
        <v>232</v>
      </c>
      <c r="L1272" s="4">
        <v>15</v>
      </c>
      <c r="M1272" s="4">
        <v>3</v>
      </c>
      <c r="N1272" s="4" t="s">
        <v>3</v>
      </c>
      <c r="O1272" s="4">
        <v>2</v>
      </c>
      <c r="P1272" s="4"/>
      <c r="Q1272" s="4"/>
      <c r="R1272" s="4"/>
      <c r="S1272" s="4"/>
      <c r="T1272" s="4"/>
      <c r="U1272" s="4"/>
      <c r="V1272" s="4"/>
      <c r="W1272" s="4">
        <v>0</v>
      </c>
      <c r="X1272" s="4">
        <v>1</v>
      </c>
      <c r="Y1272" s="4">
        <v>0</v>
      </c>
      <c r="Z1272" s="4"/>
      <c r="AA1272" s="4"/>
      <c r="AB1272" s="4"/>
    </row>
    <row r="1273" spans="1:28" x14ac:dyDescent="0.2">
      <c r="A1273" s="4">
        <v>50</v>
      </c>
      <c r="B1273" s="4">
        <v>0</v>
      </c>
      <c r="C1273" s="4">
        <v>0</v>
      </c>
      <c r="D1273" s="4">
        <v>1</v>
      </c>
      <c r="E1273" s="4">
        <v>214</v>
      </c>
      <c r="F1273" s="4">
        <f>ROUND(Source!AS1256,O1273)</f>
        <v>0</v>
      </c>
      <c r="G1273" s="4" t="s">
        <v>96</v>
      </c>
      <c r="H1273" s="4" t="s">
        <v>97</v>
      </c>
      <c r="I1273" s="4"/>
      <c r="J1273" s="4"/>
      <c r="K1273" s="4">
        <v>214</v>
      </c>
      <c r="L1273" s="4">
        <v>16</v>
      </c>
      <c r="M1273" s="4">
        <v>3</v>
      </c>
      <c r="N1273" s="4" t="s">
        <v>3</v>
      </c>
      <c r="O1273" s="4">
        <v>2</v>
      </c>
      <c r="P1273" s="4"/>
      <c r="Q1273" s="4"/>
      <c r="R1273" s="4"/>
      <c r="S1273" s="4"/>
      <c r="T1273" s="4"/>
      <c r="U1273" s="4"/>
      <c r="V1273" s="4"/>
      <c r="W1273" s="4">
        <v>0</v>
      </c>
      <c r="X1273" s="4">
        <v>1</v>
      </c>
      <c r="Y1273" s="4">
        <v>0</v>
      </c>
      <c r="Z1273" s="4"/>
      <c r="AA1273" s="4"/>
      <c r="AB1273" s="4"/>
    </row>
    <row r="1274" spans="1:28" x14ac:dyDescent="0.2">
      <c r="A1274" s="4">
        <v>50</v>
      </c>
      <c r="B1274" s="4">
        <v>0</v>
      </c>
      <c r="C1274" s="4">
        <v>0</v>
      </c>
      <c r="D1274" s="4">
        <v>1</v>
      </c>
      <c r="E1274" s="4">
        <v>215</v>
      </c>
      <c r="F1274" s="4">
        <f>ROUND(Source!AT1256,O1274)</f>
        <v>0</v>
      </c>
      <c r="G1274" s="4" t="s">
        <v>98</v>
      </c>
      <c r="H1274" s="4" t="s">
        <v>99</v>
      </c>
      <c r="I1274" s="4"/>
      <c r="J1274" s="4"/>
      <c r="K1274" s="4">
        <v>215</v>
      </c>
      <c r="L1274" s="4">
        <v>17</v>
      </c>
      <c r="M1274" s="4">
        <v>3</v>
      </c>
      <c r="N1274" s="4" t="s">
        <v>3</v>
      </c>
      <c r="O1274" s="4">
        <v>2</v>
      </c>
      <c r="P1274" s="4"/>
      <c r="Q1274" s="4"/>
      <c r="R1274" s="4"/>
      <c r="S1274" s="4"/>
      <c r="T1274" s="4"/>
      <c r="U1274" s="4"/>
      <c r="V1274" s="4"/>
      <c r="W1274" s="4">
        <v>0</v>
      </c>
      <c r="X1274" s="4">
        <v>1</v>
      </c>
      <c r="Y1274" s="4">
        <v>0</v>
      </c>
      <c r="Z1274" s="4"/>
      <c r="AA1274" s="4"/>
      <c r="AB1274" s="4"/>
    </row>
    <row r="1275" spans="1:28" x14ac:dyDescent="0.2">
      <c r="A1275" s="4">
        <v>50</v>
      </c>
      <c r="B1275" s="4">
        <v>0</v>
      </c>
      <c r="C1275" s="4">
        <v>0</v>
      </c>
      <c r="D1275" s="4">
        <v>1</v>
      </c>
      <c r="E1275" s="4">
        <v>217</v>
      </c>
      <c r="F1275" s="4">
        <f>ROUND(Source!AU1256,O1275)</f>
        <v>390406.9</v>
      </c>
      <c r="G1275" s="4" t="s">
        <v>100</v>
      </c>
      <c r="H1275" s="4" t="s">
        <v>101</v>
      </c>
      <c r="I1275" s="4"/>
      <c r="J1275" s="4"/>
      <c r="K1275" s="4">
        <v>217</v>
      </c>
      <c r="L1275" s="4">
        <v>18</v>
      </c>
      <c r="M1275" s="4">
        <v>3</v>
      </c>
      <c r="N1275" s="4" t="s">
        <v>3</v>
      </c>
      <c r="O1275" s="4">
        <v>2</v>
      </c>
      <c r="P1275" s="4"/>
      <c r="Q1275" s="4"/>
      <c r="R1275" s="4"/>
      <c r="S1275" s="4"/>
      <c r="T1275" s="4"/>
      <c r="U1275" s="4"/>
      <c r="V1275" s="4"/>
      <c r="W1275" s="4">
        <v>390406.9</v>
      </c>
      <c r="X1275" s="4">
        <v>1</v>
      </c>
      <c r="Y1275" s="4">
        <v>390406.9</v>
      </c>
      <c r="Z1275" s="4"/>
      <c r="AA1275" s="4"/>
      <c r="AB1275" s="4"/>
    </row>
    <row r="1276" spans="1:28" x14ac:dyDescent="0.2">
      <c r="A1276" s="4">
        <v>50</v>
      </c>
      <c r="B1276" s="4">
        <v>0</v>
      </c>
      <c r="C1276" s="4">
        <v>0</v>
      </c>
      <c r="D1276" s="4">
        <v>1</v>
      </c>
      <c r="E1276" s="4">
        <v>230</v>
      </c>
      <c r="F1276" s="4">
        <f>ROUND(Source!BA1256,O1276)</f>
        <v>0</v>
      </c>
      <c r="G1276" s="4" t="s">
        <v>102</v>
      </c>
      <c r="H1276" s="4" t="s">
        <v>103</v>
      </c>
      <c r="I1276" s="4"/>
      <c r="J1276" s="4"/>
      <c r="K1276" s="4">
        <v>230</v>
      </c>
      <c r="L1276" s="4">
        <v>19</v>
      </c>
      <c r="M1276" s="4">
        <v>3</v>
      </c>
      <c r="N1276" s="4" t="s">
        <v>3</v>
      </c>
      <c r="O1276" s="4">
        <v>2</v>
      </c>
      <c r="P1276" s="4"/>
      <c r="Q1276" s="4"/>
      <c r="R1276" s="4"/>
      <c r="S1276" s="4"/>
      <c r="T1276" s="4"/>
      <c r="U1276" s="4"/>
      <c r="V1276" s="4"/>
      <c r="W1276" s="4">
        <v>0</v>
      </c>
      <c r="X1276" s="4">
        <v>1</v>
      </c>
      <c r="Y1276" s="4">
        <v>0</v>
      </c>
      <c r="Z1276" s="4"/>
      <c r="AA1276" s="4"/>
      <c r="AB1276" s="4"/>
    </row>
    <row r="1277" spans="1:28" x14ac:dyDescent="0.2">
      <c r="A1277" s="4">
        <v>50</v>
      </c>
      <c r="B1277" s="4">
        <v>0</v>
      </c>
      <c r="C1277" s="4">
        <v>0</v>
      </c>
      <c r="D1277" s="4">
        <v>1</v>
      </c>
      <c r="E1277" s="4">
        <v>206</v>
      </c>
      <c r="F1277" s="4">
        <f>ROUND(Source!T1256,O1277)</f>
        <v>0</v>
      </c>
      <c r="G1277" s="4" t="s">
        <v>104</v>
      </c>
      <c r="H1277" s="4" t="s">
        <v>105</v>
      </c>
      <c r="I1277" s="4"/>
      <c r="J1277" s="4"/>
      <c r="K1277" s="4">
        <v>206</v>
      </c>
      <c r="L1277" s="4">
        <v>20</v>
      </c>
      <c r="M1277" s="4">
        <v>3</v>
      </c>
      <c r="N1277" s="4" t="s">
        <v>3</v>
      </c>
      <c r="O1277" s="4">
        <v>2</v>
      </c>
      <c r="P1277" s="4"/>
      <c r="Q1277" s="4"/>
      <c r="R1277" s="4"/>
      <c r="S1277" s="4"/>
      <c r="T1277" s="4"/>
      <c r="U1277" s="4"/>
      <c r="V1277" s="4"/>
      <c r="W1277" s="4">
        <v>0</v>
      </c>
      <c r="X1277" s="4">
        <v>1</v>
      </c>
      <c r="Y1277" s="4">
        <v>0</v>
      </c>
      <c r="Z1277" s="4"/>
      <c r="AA1277" s="4"/>
      <c r="AB1277" s="4"/>
    </row>
    <row r="1278" spans="1:28" x14ac:dyDescent="0.2">
      <c r="A1278" s="4">
        <v>50</v>
      </c>
      <c r="B1278" s="4">
        <v>0</v>
      </c>
      <c r="C1278" s="4">
        <v>0</v>
      </c>
      <c r="D1278" s="4">
        <v>1</v>
      </c>
      <c r="E1278" s="4">
        <v>207</v>
      </c>
      <c r="F1278" s="4">
        <f>Source!U1256</f>
        <v>432.07560000000007</v>
      </c>
      <c r="G1278" s="4" t="s">
        <v>106</v>
      </c>
      <c r="H1278" s="4" t="s">
        <v>107</v>
      </c>
      <c r="I1278" s="4"/>
      <c r="J1278" s="4"/>
      <c r="K1278" s="4">
        <v>207</v>
      </c>
      <c r="L1278" s="4">
        <v>21</v>
      </c>
      <c r="M1278" s="4">
        <v>3</v>
      </c>
      <c r="N1278" s="4" t="s">
        <v>3</v>
      </c>
      <c r="O1278" s="4">
        <v>-1</v>
      </c>
      <c r="P1278" s="4"/>
      <c r="Q1278" s="4"/>
      <c r="R1278" s="4"/>
      <c r="S1278" s="4"/>
      <c r="T1278" s="4"/>
      <c r="U1278" s="4"/>
      <c r="V1278" s="4"/>
      <c r="W1278" s="4">
        <v>432.07560000000001</v>
      </c>
      <c r="X1278" s="4">
        <v>1</v>
      </c>
      <c r="Y1278" s="4">
        <v>432.07560000000001</v>
      </c>
      <c r="Z1278" s="4"/>
      <c r="AA1278" s="4"/>
      <c r="AB1278" s="4"/>
    </row>
    <row r="1279" spans="1:28" x14ac:dyDescent="0.2">
      <c r="A1279" s="4">
        <v>50</v>
      </c>
      <c r="B1279" s="4">
        <v>0</v>
      </c>
      <c r="C1279" s="4">
        <v>0</v>
      </c>
      <c r="D1279" s="4">
        <v>1</v>
      </c>
      <c r="E1279" s="4">
        <v>208</v>
      </c>
      <c r="F1279" s="4">
        <f>Source!V1256</f>
        <v>0</v>
      </c>
      <c r="G1279" s="4" t="s">
        <v>108</v>
      </c>
      <c r="H1279" s="4" t="s">
        <v>109</v>
      </c>
      <c r="I1279" s="4"/>
      <c r="J1279" s="4"/>
      <c r="K1279" s="4">
        <v>208</v>
      </c>
      <c r="L1279" s="4">
        <v>22</v>
      </c>
      <c r="M1279" s="4">
        <v>3</v>
      </c>
      <c r="N1279" s="4" t="s">
        <v>3</v>
      </c>
      <c r="O1279" s="4">
        <v>-1</v>
      </c>
      <c r="P1279" s="4"/>
      <c r="Q1279" s="4"/>
      <c r="R1279" s="4"/>
      <c r="S1279" s="4"/>
      <c r="T1279" s="4"/>
      <c r="U1279" s="4"/>
      <c r="V1279" s="4"/>
      <c r="W1279" s="4">
        <v>0</v>
      </c>
      <c r="X1279" s="4">
        <v>1</v>
      </c>
      <c r="Y1279" s="4">
        <v>0</v>
      </c>
      <c r="Z1279" s="4"/>
      <c r="AA1279" s="4"/>
      <c r="AB1279" s="4"/>
    </row>
    <row r="1280" spans="1:28" x14ac:dyDescent="0.2">
      <c r="A1280" s="4">
        <v>50</v>
      </c>
      <c r="B1280" s="4">
        <v>0</v>
      </c>
      <c r="C1280" s="4">
        <v>0</v>
      </c>
      <c r="D1280" s="4">
        <v>1</v>
      </c>
      <c r="E1280" s="4">
        <v>209</v>
      </c>
      <c r="F1280" s="4">
        <f>ROUND(Source!W1256,O1280)</f>
        <v>0</v>
      </c>
      <c r="G1280" s="4" t="s">
        <v>110</v>
      </c>
      <c r="H1280" s="4" t="s">
        <v>111</v>
      </c>
      <c r="I1280" s="4"/>
      <c r="J1280" s="4"/>
      <c r="K1280" s="4">
        <v>209</v>
      </c>
      <c r="L1280" s="4">
        <v>23</v>
      </c>
      <c r="M1280" s="4">
        <v>3</v>
      </c>
      <c r="N1280" s="4" t="s">
        <v>3</v>
      </c>
      <c r="O1280" s="4">
        <v>2</v>
      </c>
      <c r="P1280" s="4"/>
      <c r="Q1280" s="4"/>
      <c r="R1280" s="4"/>
      <c r="S1280" s="4"/>
      <c r="T1280" s="4"/>
      <c r="U1280" s="4"/>
      <c r="V1280" s="4"/>
      <c r="W1280" s="4">
        <v>0</v>
      </c>
      <c r="X1280" s="4">
        <v>1</v>
      </c>
      <c r="Y1280" s="4">
        <v>0</v>
      </c>
      <c r="Z1280" s="4"/>
      <c r="AA1280" s="4"/>
      <c r="AB1280" s="4"/>
    </row>
    <row r="1281" spans="1:245" x14ac:dyDescent="0.2">
      <c r="A1281" s="4">
        <v>50</v>
      </c>
      <c r="B1281" s="4">
        <v>0</v>
      </c>
      <c r="C1281" s="4">
        <v>0</v>
      </c>
      <c r="D1281" s="4">
        <v>1</v>
      </c>
      <c r="E1281" s="4">
        <v>233</v>
      </c>
      <c r="F1281" s="4">
        <f>ROUND(Source!BD1256,O1281)</f>
        <v>0</v>
      </c>
      <c r="G1281" s="4" t="s">
        <v>112</v>
      </c>
      <c r="H1281" s="4" t="s">
        <v>113</v>
      </c>
      <c r="I1281" s="4"/>
      <c r="J1281" s="4"/>
      <c r="K1281" s="4">
        <v>233</v>
      </c>
      <c r="L1281" s="4">
        <v>24</v>
      </c>
      <c r="M1281" s="4">
        <v>3</v>
      </c>
      <c r="N1281" s="4" t="s">
        <v>3</v>
      </c>
      <c r="O1281" s="4">
        <v>2</v>
      </c>
      <c r="P1281" s="4"/>
      <c r="Q1281" s="4"/>
      <c r="R1281" s="4"/>
      <c r="S1281" s="4"/>
      <c r="T1281" s="4"/>
      <c r="U1281" s="4"/>
      <c r="V1281" s="4"/>
      <c r="W1281" s="4">
        <v>0</v>
      </c>
      <c r="X1281" s="4">
        <v>1</v>
      </c>
      <c r="Y1281" s="4">
        <v>0</v>
      </c>
      <c r="Z1281" s="4"/>
      <c r="AA1281" s="4"/>
      <c r="AB1281" s="4"/>
    </row>
    <row r="1282" spans="1:245" x14ac:dyDescent="0.2">
      <c r="A1282" s="4">
        <v>50</v>
      </c>
      <c r="B1282" s="4">
        <v>0</v>
      </c>
      <c r="C1282" s="4">
        <v>0</v>
      </c>
      <c r="D1282" s="4">
        <v>1</v>
      </c>
      <c r="E1282" s="4">
        <v>210</v>
      </c>
      <c r="F1282" s="4">
        <f>ROUND(Source!X1256,O1282)</f>
        <v>150629.12</v>
      </c>
      <c r="G1282" s="4" t="s">
        <v>114</v>
      </c>
      <c r="H1282" s="4" t="s">
        <v>115</v>
      </c>
      <c r="I1282" s="4"/>
      <c r="J1282" s="4"/>
      <c r="K1282" s="4">
        <v>210</v>
      </c>
      <c r="L1282" s="4">
        <v>25</v>
      </c>
      <c r="M1282" s="4">
        <v>3</v>
      </c>
      <c r="N1282" s="4" t="s">
        <v>3</v>
      </c>
      <c r="O1282" s="4">
        <v>2</v>
      </c>
      <c r="P1282" s="4"/>
      <c r="Q1282" s="4"/>
      <c r="R1282" s="4"/>
      <c r="S1282" s="4"/>
      <c r="T1282" s="4"/>
      <c r="U1282" s="4"/>
      <c r="V1282" s="4"/>
      <c r="W1282" s="4">
        <v>150629.12</v>
      </c>
      <c r="X1282" s="4">
        <v>1</v>
      </c>
      <c r="Y1282" s="4">
        <v>150629.12</v>
      </c>
      <c r="Z1282" s="4"/>
      <c r="AA1282" s="4"/>
      <c r="AB1282" s="4"/>
    </row>
    <row r="1283" spans="1:245" x14ac:dyDescent="0.2">
      <c r="A1283" s="4">
        <v>50</v>
      </c>
      <c r="B1283" s="4">
        <v>0</v>
      </c>
      <c r="C1283" s="4">
        <v>0</v>
      </c>
      <c r="D1283" s="4">
        <v>1</v>
      </c>
      <c r="E1283" s="4">
        <v>211</v>
      </c>
      <c r="F1283" s="4">
        <f>ROUND(Source!Y1256,O1283)</f>
        <v>21518.45</v>
      </c>
      <c r="G1283" s="4" t="s">
        <v>116</v>
      </c>
      <c r="H1283" s="4" t="s">
        <v>117</v>
      </c>
      <c r="I1283" s="4"/>
      <c r="J1283" s="4"/>
      <c r="K1283" s="4">
        <v>211</v>
      </c>
      <c r="L1283" s="4">
        <v>26</v>
      </c>
      <c r="M1283" s="4">
        <v>3</v>
      </c>
      <c r="N1283" s="4" t="s">
        <v>3</v>
      </c>
      <c r="O1283" s="4">
        <v>2</v>
      </c>
      <c r="P1283" s="4"/>
      <c r="Q1283" s="4"/>
      <c r="R1283" s="4"/>
      <c r="S1283" s="4"/>
      <c r="T1283" s="4"/>
      <c r="U1283" s="4"/>
      <c r="V1283" s="4"/>
      <c r="W1283" s="4">
        <v>21518.45</v>
      </c>
      <c r="X1283" s="4">
        <v>1</v>
      </c>
      <c r="Y1283" s="4">
        <v>21518.45</v>
      </c>
      <c r="Z1283" s="4"/>
      <c r="AA1283" s="4"/>
      <c r="AB1283" s="4"/>
    </row>
    <row r="1284" spans="1:245" x14ac:dyDescent="0.2">
      <c r="A1284" s="4">
        <v>50</v>
      </c>
      <c r="B1284" s="4">
        <v>0</v>
      </c>
      <c r="C1284" s="4">
        <v>0</v>
      </c>
      <c r="D1284" s="4">
        <v>1</v>
      </c>
      <c r="E1284" s="4">
        <v>224</v>
      </c>
      <c r="F1284" s="4">
        <f>ROUND(Source!AR1256,O1284)</f>
        <v>390406.9</v>
      </c>
      <c r="G1284" s="4" t="s">
        <v>118</v>
      </c>
      <c r="H1284" s="4" t="s">
        <v>119</v>
      </c>
      <c r="I1284" s="4"/>
      <c r="J1284" s="4"/>
      <c r="K1284" s="4">
        <v>224</v>
      </c>
      <c r="L1284" s="4">
        <v>27</v>
      </c>
      <c r="M1284" s="4">
        <v>3</v>
      </c>
      <c r="N1284" s="4" t="s">
        <v>3</v>
      </c>
      <c r="O1284" s="4">
        <v>2</v>
      </c>
      <c r="P1284" s="4"/>
      <c r="Q1284" s="4"/>
      <c r="R1284" s="4"/>
      <c r="S1284" s="4"/>
      <c r="T1284" s="4"/>
      <c r="U1284" s="4"/>
      <c r="V1284" s="4"/>
      <c r="W1284" s="4">
        <v>390406.9</v>
      </c>
      <c r="X1284" s="4">
        <v>1</v>
      </c>
      <c r="Y1284" s="4">
        <v>390406.9</v>
      </c>
      <c r="Z1284" s="4"/>
      <c r="AA1284" s="4"/>
      <c r="AB1284" s="4"/>
    </row>
    <row r="1286" spans="1:245" x14ac:dyDescent="0.2">
      <c r="A1286" s="1">
        <v>5</v>
      </c>
      <c r="B1286" s="1">
        <v>1</v>
      </c>
      <c r="C1286" s="1"/>
      <c r="D1286" s="1">
        <f>ROW(A1292)</f>
        <v>1292</v>
      </c>
      <c r="E1286" s="1"/>
      <c r="F1286" s="1" t="s">
        <v>15</v>
      </c>
      <c r="G1286" s="1" t="s">
        <v>367</v>
      </c>
      <c r="H1286" s="1" t="s">
        <v>3</v>
      </c>
      <c r="I1286" s="1">
        <v>0</v>
      </c>
      <c r="J1286" s="1"/>
      <c r="K1286" s="1">
        <v>0</v>
      </c>
      <c r="L1286" s="1"/>
      <c r="M1286" s="1" t="s">
        <v>3</v>
      </c>
      <c r="N1286" s="1"/>
      <c r="O1286" s="1"/>
      <c r="P1286" s="1"/>
      <c r="Q1286" s="1"/>
      <c r="R1286" s="1"/>
      <c r="S1286" s="1">
        <v>0</v>
      </c>
      <c r="T1286" s="1"/>
      <c r="U1286" s="1" t="s">
        <v>3</v>
      </c>
      <c r="V1286" s="1">
        <v>0</v>
      </c>
      <c r="W1286" s="1"/>
      <c r="X1286" s="1"/>
      <c r="Y1286" s="1"/>
      <c r="Z1286" s="1"/>
      <c r="AA1286" s="1"/>
      <c r="AB1286" s="1" t="s">
        <v>3</v>
      </c>
      <c r="AC1286" s="1" t="s">
        <v>3</v>
      </c>
      <c r="AD1286" s="1" t="s">
        <v>3</v>
      </c>
      <c r="AE1286" s="1" t="s">
        <v>3</v>
      </c>
      <c r="AF1286" s="1" t="s">
        <v>3</v>
      </c>
      <c r="AG1286" s="1" t="s">
        <v>3</v>
      </c>
      <c r="AH1286" s="1"/>
      <c r="AI1286" s="1"/>
      <c r="AJ1286" s="1"/>
      <c r="AK1286" s="1"/>
      <c r="AL1286" s="1"/>
      <c r="AM1286" s="1"/>
      <c r="AN1286" s="1"/>
      <c r="AO1286" s="1"/>
      <c r="AP1286" s="1" t="s">
        <v>3</v>
      </c>
      <c r="AQ1286" s="1" t="s">
        <v>3</v>
      </c>
      <c r="AR1286" s="1" t="s">
        <v>3</v>
      </c>
      <c r="AS1286" s="1"/>
      <c r="AT1286" s="1"/>
      <c r="AU1286" s="1"/>
      <c r="AV1286" s="1"/>
      <c r="AW1286" s="1"/>
      <c r="AX1286" s="1"/>
      <c r="AY1286" s="1"/>
      <c r="AZ1286" s="1" t="s">
        <v>3</v>
      </c>
      <c r="BA1286" s="1"/>
      <c r="BB1286" s="1" t="s">
        <v>3</v>
      </c>
      <c r="BC1286" s="1" t="s">
        <v>3</v>
      </c>
      <c r="BD1286" s="1" t="s">
        <v>3</v>
      </c>
      <c r="BE1286" s="1" t="s">
        <v>3</v>
      </c>
      <c r="BF1286" s="1" t="s">
        <v>3</v>
      </c>
      <c r="BG1286" s="1" t="s">
        <v>3</v>
      </c>
      <c r="BH1286" s="1" t="s">
        <v>3</v>
      </c>
      <c r="BI1286" s="1" t="s">
        <v>3</v>
      </c>
      <c r="BJ1286" s="1" t="s">
        <v>3</v>
      </c>
      <c r="BK1286" s="1" t="s">
        <v>3</v>
      </c>
      <c r="BL1286" s="1" t="s">
        <v>3</v>
      </c>
      <c r="BM1286" s="1" t="s">
        <v>3</v>
      </c>
      <c r="BN1286" s="1" t="s">
        <v>3</v>
      </c>
      <c r="BO1286" s="1" t="s">
        <v>3</v>
      </c>
      <c r="BP1286" s="1" t="s">
        <v>3</v>
      </c>
      <c r="BQ1286" s="1"/>
      <c r="BR1286" s="1"/>
      <c r="BS1286" s="1"/>
      <c r="BT1286" s="1"/>
      <c r="BU1286" s="1"/>
      <c r="BV1286" s="1"/>
      <c r="BW1286" s="1"/>
      <c r="BX1286" s="1">
        <v>0</v>
      </c>
      <c r="BY1286" s="1"/>
      <c r="BZ1286" s="1"/>
      <c r="CA1286" s="1"/>
      <c r="CB1286" s="1"/>
      <c r="CC1286" s="1"/>
      <c r="CD1286" s="1"/>
      <c r="CE1286" s="1"/>
      <c r="CF1286" s="1"/>
      <c r="CG1286" s="1"/>
      <c r="CH1286" s="1"/>
      <c r="CI1286" s="1"/>
      <c r="CJ1286" s="1">
        <v>0</v>
      </c>
    </row>
    <row r="1288" spans="1:245" x14ac:dyDescent="0.2">
      <c r="A1288" s="2">
        <v>52</v>
      </c>
      <c r="B1288" s="2">
        <f t="shared" ref="B1288:G1288" si="785">B1292</f>
        <v>1</v>
      </c>
      <c r="C1288" s="2">
        <f t="shared" si="785"/>
        <v>5</v>
      </c>
      <c r="D1288" s="2">
        <f t="shared" si="785"/>
        <v>1286</v>
      </c>
      <c r="E1288" s="2">
        <f t="shared" si="785"/>
        <v>0</v>
      </c>
      <c r="F1288" s="2" t="str">
        <f t="shared" si="785"/>
        <v>Новый подраздел</v>
      </c>
      <c r="G1288" s="2" t="str">
        <f t="shared" si="785"/>
        <v>ИТП</v>
      </c>
      <c r="H1288" s="2"/>
      <c r="I1288" s="2"/>
      <c r="J1288" s="2"/>
      <c r="K1288" s="2"/>
      <c r="L1288" s="2"/>
      <c r="M1288" s="2"/>
      <c r="N1288" s="2"/>
      <c r="O1288" s="2">
        <f t="shared" ref="O1288:AT1288" si="786">O1292</f>
        <v>8253.02</v>
      </c>
      <c r="P1288" s="2">
        <f t="shared" si="786"/>
        <v>119.21</v>
      </c>
      <c r="Q1288" s="2">
        <f t="shared" si="786"/>
        <v>0</v>
      </c>
      <c r="R1288" s="2">
        <f t="shared" si="786"/>
        <v>0</v>
      </c>
      <c r="S1288" s="2">
        <f t="shared" si="786"/>
        <v>8133.81</v>
      </c>
      <c r="T1288" s="2">
        <f t="shared" si="786"/>
        <v>0</v>
      </c>
      <c r="U1288" s="2">
        <f t="shared" si="786"/>
        <v>17.34</v>
      </c>
      <c r="V1288" s="2">
        <f t="shared" si="786"/>
        <v>0</v>
      </c>
      <c r="W1288" s="2">
        <f t="shared" si="786"/>
        <v>0</v>
      </c>
      <c r="X1288" s="2">
        <f t="shared" si="786"/>
        <v>5693.67</v>
      </c>
      <c r="Y1288" s="2">
        <f t="shared" si="786"/>
        <v>813.38</v>
      </c>
      <c r="Z1288" s="2">
        <f t="shared" si="786"/>
        <v>0</v>
      </c>
      <c r="AA1288" s="2">
        <f t="shared" si="786"/>
        <v>0</v>
      </c>
      <c r="AB1288" s="2">
        <f t="shared" si="786"/>
        <v>8253.02</v>
      </c>
      <c r="AC1288" s="2">
        <f t="shared" si="786"/>
        <v>119.21</v>
      </c>
      <c r="AD1288" s="2">
        <f t="shared" si="786"/>
        <v>0</v>
      </c>
      <c r="AE1288" s="2">
        <f t="shared" si="786"/>
        <v>0</v>
      </c>
      <c r="AF1288" s="2">
        <f t="shared" si="786"/>
        <v>8133.81</v>
      </c>
      <c r="AG1288" s="2">
        <f t="shared" si="786"/>
        <v>0</v>
      </c>
      <c r="AH1288" s="2">
        <f t="shared" si="786"/>
        <v>17.34</v>
      </c>
      <c r="AI1288" s="2">
        <f t="shared" si="786"/>
        <v>0</v>
      </c>
      <c r="AJ1288" s="2">
        <f t="shared" si="786"/>
        <v>0</v>
      </c>
      <c r="AK1288" s="2">
        <f t="shared" si="786"/>
        <v>5693.67</v>
      </c>
      <c r="AL1288" s="2">
        <f t="shared" si="786"/>
        <v>813.38</v>
      </c>
      <c r="AM1288" s="2">
        <f t="shared" si="786"/>
        <v>0</v>
      </c>
      <c r="AN1288" s="2">
        <f t="shared" si="786"/>
        <v>0</v>
      </c>
      <c r="AO1288" s="2">
        <f t="shared" si="786"/>
        <v>0</v>
      </c>
      <c r="AP1288" s="2">
        <f t="shared" si="786"/>
        <v>0</v>
      </c>
      <c r="AQ1288" s="2">
        <f t="shared" si="786"/>
        <v>0</v>
      </c>
      <c r="AR1288" s="2">
        <f t="shared" si="786"/>
        <v>14760.07</v>
      </c>
      <c r="AS1288" s="2">
        <f t="shared" si="786"/>
        <v>0</v>
      </c>
      <c r="AT1288" s="2">
        <f t="shared" si="786"/>
        <v>0</v>
      </c>
      <c r="AU1288" s="2">
        <f t="shared" ref="AU1288:BZ1288" si="787">AU1292</f>
        <v>14760.07</v>
      </c>
      <c r="AV1288" s="2">
        <f t="shared" si="787"/>
        <v>119.21</v>
      </c>
      <c r="AW1288" s="2">
        <f t="shared" si="787"/>
        <v>119.21</v>
      </c>
      <c r="AX1288" s="2">
        <f t="shared" si="787"/>
        <v>0</v>
      </c>
      <c r="AY1288" s="2">
        <f t="shared" si="787"/>
        <v>119.21</v>
      </c>
      <c r="AZ1288" s="2">
        <f t="shared" si="787"/>
        <v>0</v>
      </c>
      <c r="BA1288" s="2">
        <f t="shared" si="787"/>
        <v>0</v>
      </c>
      <c r="BB1288" s="2">
        <f t="shared" si="787"/>
        <v>0</v>
      </c>
      <c r="BC1288" s="2">
        <f t="shared" si="787"/>
        <v>0</v>
      </c>
      <c r="BD1288" s="2">
        <f t="shared" si="787"/>
        <v>0</v>
      </c>
      <c r="BE1288" s="2">
        <f t="shared" si="787"/>
        <v>0</v>
      </c>
      <c r="BF1288" s="2">
        <f t="shared" si="787"/>
        <v>0</v>
      </c>
      <c r="BG1288" s="2">
        <f t="shared" si="787"/>
        <v>0</v>
      </c>
      <c r="BH1288" s="2">
        <f t="shared" si="787"/>
        <v>0</v>
      </c>
      <c r="BI1288" s="2">
        <f t="shared" si="787"/>
        <v>0</v>
      </c>
      <c r="BJ1288" s="2">
        <f t="shared" si="787"/>
        <v>0</v>
      </c>
      <c r="BK1288" s="2">
        <f t="shared" si="787"/>
        <v>0</v>
      </c>
      <c r="BL1288" s="2">
        <f t="shared" si="787"/>
        <v>0</v>
      </c>
      <c r="BM1288" s="2">
        <f t="shared" si="787"/>
        <v>0</v>
      </c>
      <c r="BN1288" s="2">
        <f t="shared" si="787"/>
        <v>0</v>
      </c>
      <c r="BO1288" s="2">
        <f t="shared" si="787"/>
        <v>0</v>
      </c>
      <c r="BP1288" s="2">
        <f t="shared" si="787"/>
        <v>0</v>
      </c>
      <c r="BQ1288" s="2">
        <f t="shared" si="787"/>
        <v>0</v>
      </c>
      <c r="BR1288" s="2">
        <f t="shared" si="787"/>
        <v>0</v>
      </c>
      <c r="BS1288" s="2">
        <f t="shared" si="787"/>
        <v>0</v>
      </c>
      <c r="BT1288" s="2">
        <f t="shared" si="787"/>
        <v>0</v>
      </c>
      <c r="BU1288" s="2">
        <f t="shared" si="787"/>
        <v>0</v>
      </c>
      <c r="BV1288" s="2">
        <f t="shared" si="787"/>
        <v>0</v>
      </c>
      <c r="BW1288" s="2">
        <f t="shared" si="787"/>
        <v>0</v>
      </c>
      <c r="BX1288" s="2">
        <f t="shared" si="787"/>
        <v>0</v>
      </c>
      <c r="BY1288" s="2">
        <f t="shared" si="787"/>
        <v>0</v>
      </c>
      <c r="BZ1288" s="2">
        <f t="shared" si="787"/>
        <v>0</v>
      </c>
      <c r="CA1288" s="2">
        <f t="shared" ref="CA1288:DF1288" si="788">CA1292</f>
        <v>14760.07</v>
      </c>
      <c r="CB1288" s="2">
        <f t="shared" si="788"/>
        <v>0</v>
      </c>
      <c r="CC1288" s="2">
        <f t="shared" si="788"/>
        <v>0</v>
      </c>
      <c r="CD1288" s="2">
        <f t="shared" si="788"/>
        <v>14760.07</v>
      </c>
      <c r="CE1288" s="2">
        <f t="shared" si="788"/>
        <v>119.21</v>
      </c>
      <c r="CF1288" s="2">
        <f t="shared" si="788"/>
        <v>119.21</v>
      </c>
      <c r="CG1288" s="2">
        <f t="shared" si="788"/>
        <v>0</v>
      </c>
      <c r="CH1288" s="2">
        <f t="shared" si="788"/>
        <v>119.21</v>
      </c>
      <c r="CI1288" s="2">
        <f t="shared" si="788"/>
        <v>0</v>
      </c>
      <c r="CJ1288" s="2">
        <f t="shared" si="788"/>
        <v>0</v>
      </c>
      <c r="CK1288" s="2">
        <f t="shared" si="788"/>
        <v>0</v>
      </c>
      <c r="CL1288" s="2">
        <f t="shared" si="788"/>
        <v>0</v>
      </c>
      <c r="CM1288" s="2">
        <f t="shared" si="788"/>
        <v>0</v>
      </c>
      <c r="CN1288" s="2">
        <f t="shared" si="788"/>
        <v>0</v>
      </c>
      <c r="CO1288" s="2">
        <f t="shared" si="788"/>
        <v>0</v>
      </c>
      <c r="CP1288" s="2">
        <f t="shared" si="788"/>
        <v>0</v>
      </c>
      <c r="CQ1288" s="2">
        <f t="shared" si="788"/>
        <v>0</v>
      </c>
      <c r="CR1288" s="2">
        <f t="shared" si="788"/>
        <v>0</v>
      </c>
      <c r="CS1288" s="2">
        <f t="shared" si="788"/>
        <v>0</v>
      </c>
      <c r="CT1288" s="2">
        <f t="shared" si="788"/>
        <v>0</v>
      </c>
      <c r="CU1288" s="2">
        <f t="shared" si="788"/>
        <v>0</v>
      </c>
      <c r="CV1288" s="2">
        <f t="shared" si="788"/>
        <v>0</v>
      </c>
      <c r="CW1288" s="2">
        <f t="shared" si="788"/>
        <v>0</v>
      </c>
      <c r="CX1288" s="2">
        <f t="shared" si="788"/>
        <v>0</v>
      </c>
      <c r="CY1288" s="2">
        <f t="shared" si="788"/>
        <v>0</v>
      </c>
      <c r="CZ1288" s="2">
        <f t="shared" si="788"/>
        <v>0</v>
      </c>
      <c r="DA1288" s="2">
        <f t="shared" si="788"/>
        <v>0</v>
      </c>
      <c r="DB1288" s="2">
        <f t="shared" si="788"/>
        <v>0</v>
      </c>
      <c r="DC1288" s="2">
        <f t="shared" si="788"/>
        <v>0</v>
      </c>
      <c r="DD1288" s="2">
        <f t="shared" si="788"/>
        <v>0</v>
      </c>
      <c r="DE1288" s="2">
        <f t="shared" si="788"/>
        <v>0</v>
      </c>
      <c r="DF1288" s="2">
        <f t="shared" si="788"/>
        <v>0</v>
      </c>
      <c r="DG1288" s="3">
        <f t="shared" ref="DG1288:EL1288" si="789">DG1292</f>
        <v>0</v>
      </c>
      <c r="DH1288" s="3">
        <f t="shared" si="789"/>
        <v>0</v>
      </c>
      <c r="DI1288" s="3">
        <f t="shared" si="789"/>
        <v>0</v>
      </c>
      <c r="DJ1288" s="3">
        <f t="shared" si="789"/>
        <v>0</v>
      </c>
      <c r="DK1288" s="3">
        <f t="shared" si="789"/>
        <v>0</v>
      </c>
      <c r="DL1288" s="3">
        <f t="shared" si="789"/>
        <v>0</v>
      </c>
      <c r="DM1288" s="3">
        <f t="shared" si="789"/>
        <v>0</v>
      </c>
      <c r="DN1288" s="3">
        <f t="shared" si="789"/>
        <v>0</v>
      </c>
      <c r="DO1288" s="3">
        <f t="shared" si="789"/>
        <v>0</v>
      </c>
      <c r="DP1288" s="3">
        <f t="shared" si="789"/>
        <v>0</v>
      </c>
      <c r="DQ1288" s="3">
        <f t="shared" si="789"/>
        <v>0</v>
      </c>
      <c r="DR1288" s="3">
        <f t="shared" si="789"/>
        <v>0</v>
      </c>
      <c r="DS1288" s="3">
        <f t="shared" si="789"/>
        <v>0</v>
      </c>
      <c r="DT1288" s="3">
        <f t="shared" si="789"/>
        <v>0</v>
      </c>
      <c r="DU1288" s="3">
        <f t="shared" si="789"/>
        <v>0</v>
      </c>
      <c r="DV1288" s="3">
        <f t="shared" si="789"/>
        <v>0</v>
      </c>
      <c r="DW1288" s="3">
        <f t="shared" si="789"/>
        <v>0</v>
      </c>
      <c r="DX1288" s="3">
        <f t="shared" si="789"/>
        <v>0</v>
      </c>
      <c r="DY1288" s="3">
        <f t="shared" si="789"/>
        <v>0</v>
      </c>
      <c r="DZ1288" s="3">
        <f t="shared" si="789"/>
        <v>0</v>
      </c>
      <c r="EA1288" s="3">
        <f t="shared" si="789"/>
        <v>0</v>
      </c>
      <c r="EB1288" s="3">
        <f t="shared" si="789"/>
        <v>0</v>
      </c>
      <c r="EC1288" s="3">
        <f t="shared" si="789"/>
        <v>0</v>
      </c>
      <c r="ED1288" s="3">
        <f t="shared" si="789"/>
        <v>0</v>
      </c>
      <c r="EE1288" s="3">
        <f t="shared" si="789"/>
        <v>0</v>
      </c>
      <c r="EF1288" s="3">
        <f t="shared" si="789"/>
        <v>0</v>
      </c>
      <c r="EG1288" s="3">
        <f t="shared" si="789"/>
        <v>0</v>
      </c>
      <c r="EH1288" s="3">
        <f t="shared" si="789"/>
        <v>0</v>
      </c>
      <c r="EI1288" s="3">
        <f t="shared" si="789"/>
        <v>0</v>
      </c>
      <c r="EJ1288" s="3">
        <f t="shared" si="789"/>
        <v>0</v>
      </c>
      <c r="EK1288" s="3">
        <f t="shared" si="789"/>
        <v>0</v>
      </c>
      <c r="EL1288" s="3">
        <f t="shared" si="789"/>
        <v>0</v>
      </c>
      <c r="EM1288" s="3">
        <f t="shared" ref="EM1288:FR1288" si="790">EM1292</f>
        <v>0</v>
      </c>
      <c r="EN1288" s="3">
        <f t="shared" si="790"/>
        <v>0</v>
      </c>
      <c r="EO1288" s="3">
        <f t="shared" si="790"/>
        <v>0</v>
      </c>
      <c r="EP1288" s="3">
        <f t="shared" si="790"/>
        <v>0</v>
      </c>
      <c r="EQ1288" s="3">
        <f t="shared" si="790"/>
        <v>0</v>
      </c>
      <c r="ER1288" s="3">
        <f t="shared" si="790"/>
        <v>0</v>
      </c>
      <c r="ES1288" s="3">
        <f t="shared" si="790"/>
        <v>0</v>
      </c>
      <c r="ET1288" s="3">
        <f t="shared" si="790"/>
        <v>0</v>
      </c>
      <c r="EU1288" s="3">
        <f t="shared" si="790"/>
        <v>0</v>
      </c>
      <c r="EV1288" s="3">
        <f t="shared" si="790"/>
        <v>0</v>
      </c>
      <c r="EW1288" s="3">
        <f t="shared" si="790"/>
        <v>0</v>
      </c>
      <c r="EX1288" s="3">
        <f t="shared" si="790"/>
        <v>0</v>
      </c>
      <c r="EY1288" s="3">
        <f t="shared" si="790"/>
        <v>0</v>
      </c>
      <c r="EZ1288" s="3">
        <f t="shared" si="790"/>
        <v>0</v>
      </c>
      <c r="FA1288" s="3">
        <f t="shared" si="790"/>
        <v>0</v>
      </c>
      <c r="FB1288" s="3">
        <f t="shared" si="790"/>
        <v>0</v>
      </c>
      <c r="FC1288" s="3">
        <f t="shared" si="790"/>
        <v>0</v>
      </c>
      <c r="FD1288" s="3">
        <f t="shared" si="790"/>
        <v>0</v>
      </c>
      <c r="FE1288" s="3">
        <f t="shared" si="790"/>
        <v>0</v>
      </c>
      <c r="FF1288" s="3">
        <f t="shared" si="790"/>
        <v>0</v>
      </c>
      <c r="FG1288" s="3">
        <f t="shared" si="790"/>
        <v>0</v>
      </c>
      <c r="FH1288" s="3">
        <f t="shared" si="790"/>
        <v>0</v>
      </c>
      <c r="FI1288" s="3">
        <f t="shared" si="790"/>
        <v>0</v>
      </c>
      <c r="FJ1288" s="3">
        <f t="shared" si="790"/>
        <v>0</v>
      </c>
      <c r="FK1288" s="3">
        <f t="shared" si="790"/>
        <v>0</v>
      </c>
      <c r="FL1288" s="3">
        <f t="shared" si="790"/>
        <v>0</v>
      </c>
      <c r="FM1288" s="3">
        <f t="shared" si="790"/>
        <v>0</v>
      </c>
      <c r="FN1288" s="3">
        <f t="shared" si="790"/>
        <v>0</v>
      </c>
      <c r="FO1288" s="3">
        <f t="shared" si="790"/>
        <v>0</v>
      </c>
      <c r="FP1288" s="3">
        <f t="shared" si="790"/>
        <v>0</v>
      </c>
      <c r="FQ1288" s="3">
        <f t="shared" si="790"/>
        <v>0</v>
      </c>
      <c r="FR1288" s="3">
        <f t="shared" si="790"/>
        <v>0</v>
      </c>
      <c r="FS1288" s="3">
        <f t="shared" ref="FS1288:GX1288" si="791">FS1292</f>
        <v>0</v>
      </c>
      <c r="FT1288" s="3">
        <f t="shared" si="791"/>
        <v>0</v>
      </c>
      <c r="FU1288" s="3">
        <f t="shared" si="791"/>
        <v>0</v>
      </c>
      <c r="FV1288" s="3">
        <f t="shared" si="791"/>
        <v>0</v>
      </c>
      <c r="FW1288" s="3">
        <f t="shared" si="791"/>
        <v>0</v>
      </c>
      <c r="FX1288" s="3">
        <f t="shared" si="791"/>
        <v>0</v>
      </c>
      <c r="FY1288" s="3">
        <f t="shared" si="791"/>
        <v>0</v>
      </c>
      <c r="FZ1288" s="3">
        <f t="shared" si="791"/>
        <v>0</v>
      </c>
      <c r="GA1288" s="3">
        <f t="shared" si="791"/>
        <v>0</v>
      </c>
      <c r="GB1288" s="3">
        <f t="shared" si="791"/>
        <v>0</v>
      </c>
      <c r="GC1288" s="3">
        <f t="shared" si="791"/>
        <v>0</v>
      </c>
      <c r="GD1288" s="3">
        <f t="shared" si="791"/>
        <v>0</v>
      </c>
      <c r="GE1288" s="3">
        <f t="shared" si="791"/>
        <v>0</v>
      </c>
      <c r="GF1288" s="3">
        <f t="shared" si="791"/>
        <v>0</v>
      </c>
      <c r="GG1288" s="3">
        <f t="shared" si="791"/>
        <v>0</v>
      </c>
      <c r="GH1288" s="3">
        <f t="shared" si="791"/>
        <v>0</v>
      </c>
      <c r="GI1288" s="3">
        <f t="shared" si="791"/>
        <v>0</v>
      </c>
      <c r="GJ1288" s="3">
        <f t="shared" si="791"/>
        <v>0</v>
      </c>
      <c r="GK1288" s="3">
        <f t="shared" si="791"/>
        <v>0</v>
      </c>
      <c r="GL1288" s="3">
        <f t="shared" si="791"/>
        <v>0</v>
      </c>
      <c r="GM1288" s="3">
        <f t="shared" si="791"/>
        <v>0</v>
      </c>
      <c r="GN1288" s="3">
        <f t="shared" si="791"/>
        <v>0</v>
      </c>
      <c r="GO1288" s="3">
        <f t="shared" si="791"/>
        <v>0</v>
      </c>
      <c r="GP1288" s="3">
        <f t="shared" si="791"/>
        <v>0</v>
      </c>
      <c r="GQ1288" s="3">
        <f t="shared" si="791"/>
        <v>0</v>
      </c>
      <c r="GR1288" s="3">
        <f t="shared" si="791"/>
        <v>0</v>
      </c>
      <c r="GS1288" s="3">
        <f t="shared" si="791"/>
        <v>0</v>
      </c>
      <c r="GT1288" s="3">
        <f t="shared" si="791"/>
        <v>0</v>
      </c>
      <c r="GU1288" s="3">
        <f t="shared" si="791"/>
        <v>0</v>
      </c>
      <c r="GV1288" s="3">
        <f t="shared" si="791"/>
        <v>0</v>
      </c>
      <c r="GW1288" s="3">
        <f t="shared" si="791"/>
        <v>0</v>
      </c>
      <c r="GX1288" s="3">
        <f t="shared" si="791"/>
        <v>0</v>
      </c>
    </row>
    <row r="1290" spans="1:245" x14ac:dyDescent="0.2">
      <c r="A1290">
        <v>17</v>
      </c>
      <c r="B1290">
        <v>1</v>
      </c>
      <c r="C1290">
        <f>ROW(SmtRes!A430)</f>
        <v>430</v>
      </c>
      <c r="D1290">
        <f>ROW(EtalonRes!A436)</f>
        <v>436</v>
      </c>
      <c r="E1290" t="s">
        <v>395</v>
      </c>
      <c r="F1290" t="s">
        <v>38</v>
      </c>
      <c r="G1290" t="s">
        <v>39</v>
      </c>
      <c r="H1290" t="s">
        <v>21</v>
      </c>
      <c r="I1290">
        <v>1</v>
      </c>
      <c r="J1290">
        <v>0</v>
      </c>
      <c r="K1290">
        <v>1</v>
      </c>
      <c r="O1290">
        <f>ROUND(CP1290,2)</f>
        <v>8253.02</v>
      </c>
      <c r="P1290">
        <f>ROUND(CQ1290*I1290,2)</f>
        <v>119.21</v>
      </c>
      <c r="Q1290">
        <f>ROUND(CR1290*I1290,2)</f>
        <v>0</v>
      </c>
      <c r="R1290">
        <f>ROUND(CS1290*I1290,2)</f>
        <v>0</v>
      </c>
      <c r="S1290">
        <f>ROUND(CT1290*I1290,2)</f>
        <v>8133.81</v>
      </c>
      <c r="T1290">
        <f>ROUND(CU1290*I1290,2)</f>
        <v>0</v>
      </c>
      <c r="U1290">
        <f>CV1290*I1290</f>
        <v>17.34</v>
      </c>
      <c r="V1290">
        <f>CW1290*I1290</f>
        <v>0</v>
      </c>
      <c r="W1290">
        <f>ROUND(CX1290*I1290,2)</f>
        <v>0</v>
      </c>
      <c r="X1290">
        <f>ROUND(CY1290,2)</f>
        <v>5693.67</v>
      </c>
      <c r="Y1290">
        <f>ROUND(CZ1290,2)</f>
        <v>813.38</v>
      </c>
      <c r="AA1290">
        <v>1423013546</v>
      </c>
      <c r="AB1290">
        <f>ROUND((AC1290+AD1290+AF1290),6)</f>
        <v>8253.02</v>
      </c>
      <c r="AC1290">
        <f>ROUND((ES1290),6)</f>
        <v>119.21</v>
      </c>
      <c r="AD1290">
        <f>ROUND((((ET1290)-(EU1290))+AE1290),6)</f>
        <v>0</v>
      </c>
      <c r="AE1290">
        <f>ROUND((EU1290),6)</f>
        <v>0</v>
      </c>
      <c r="AF1290">
        <f>ROUND((EV1290),6)</f>
        <v>8133.81</v>
      </c>
      <c r="AG1290">
        <f>ROUND((AP1290),6)</f>
        <v>0</v>
      </c>
      <c r="AH1290">
        <f>(EW1290)</f>
        <v>17.34</v>
      </c>
      <c r="AI1290">
        <f>(EX1290)</f>
        <v>0</v>
      </c>
      <c r="AJ1290">
        <f>(AS1290)</f>
        <v>0</v>
      </c>
      <c r="AK1290">
        <v>8253.02</v>
      </c>
      <c r="AL1290">
        <v>119.21</v>
      </c>
      <c r="AM1290">
        <v>0</v>
      </c>
      <c r="AN1290">
        <v>0</v>
      </c>
      <c r="AO1290">
        <v>8133.81</v>
      </c>
      <c r="AP1290">
        <v>0</v>
      </c>
      <c r="AQ1290">
        <v>17.34</v>
      </c>
      <c r="AR1290">
        <v>0</v>
      </c>
      <c r="AS1290">
        <v>0</v>
      </c>
      <c r="AT1290">
        <v>70</v>
      </c>
      <c r="AU1290">
        <v>10</v>
      </c>
      <c r="AV1290">
        <v>1</v>
      </c>
      <c r="AW1290">
        <v>1</v>
      </c>
      <c r="AZ1290">
        <v>1</v>
      </c>
      <c r="BA1290">
        <v>1</v>
      </c>
      <c r="BB1290">
        <v>1</v>
      </c>
      <c r="BC1290">
        <v>1</v>
      </c>
      <c r="BD1290" t="s">
        <v>3</v>
      </c>
      <c r="BE1290" t="s">
        <v>3</v>
      </c>
      <c r="BF1290" t="s">
        <v>3</v>
      </c>
      <c r="BG1290" t="s">
        <v>3</v>
      </c>
      <c r="BH1290">
        <v>0</v>
      </c>
      <c r="BI1290">
        <v>4</v>
      </c>
      <c r="BJ1290" t="s">
        <v>40</v>
      </c>
      <c r="BM1290">
        <v>0</v>
      </c>
      <c r="BN1290">
        <v>0</v>
      </c>
      <c r="BO1290" t="s">
        <v>3</v>
      </c>
      <c r="BP1290">
        <v>0</v>
      </c>
      <c r="BQ1290">
        <v>1</v>
      </c>
      <c r="BR1290">
        <v>0</v>
      </c>
      <c r="BS1290">
        <v>1</v>
      </c>
      <c r="BT1290">
        <v>1</v>
      </c>
      <c r="BU1290">
        <v>1</v>
      </c>
      <c r="BV1290">
        <v>1</v>
      </c>
      <c r="BW1290">
        <v>1</v>
      </c>
      <c r="BX1290">
        <v>1</v>
      </c>
      <c r="BY1290" t="s">
        <v>3</v>
      </c>
      <c r="BZ1290">
        <v>70</v>
      </c>
      <c r="CA1290">
        <v>10</v>
      </c>
      <c r="CB1290" t="s">
        <v>3</v>
      </c>
      <c r="CE1290">
        <v>0</v>
      </c>
      <c r="CF1290">
        <v>0</v>
      </c>
      <c r="CG1290">
        <v>0</v>
      </c>
      <c r="CM1290">
        <v>0</v>
      </c>
      <c r="CN1290" t="s">
        <v>3</v>
      </c>
      <c r="CO1290">
        <v>0</v>
      </c>
      <c r="CP1290">
        <f>(P1290+Q1290+S1290)</f>
        <v>8253.02</v>
      </c>
      <c r="CQ1290">
        <f>(AC1290*BC1290*AW1290)</f>
        <v>119.21</v>
      </c>
      <c r="CR1290">
        <f>((((ET1290)*BB1290-(EU1290)*BS1290)+AE1290*BS1290)*AV1290)</f>
        <v>0</v>
      </c>
      <c r="CS1290">
        <f>(AE1290*BS1290*AV1290)</f>
        <v>0</v>
      </c>
      <c r="CT1290">
        <f>(AF1290*BA1290*AV1290)</f>
        <v>8133.81</v>
      </c>
      <c r="CU1290">
        <f>AG1290</f>
        <v>0</v>
      </c>
      <c r="CV1290">
        <f>(AH1290*AV1290)</f>
        <v>17.34</v>
      </c>
      <c r="CW1290">
        <f>AI1290</f>
        <v>0</v>
      </c>
      <c r="CX1290">
        <f>AJ1290</f>
        <v>0</v>
      </c>
      <c r="CY1290">
        <f>((S1290*BZ1290)/100)</f>
        <v>5693.6670000000004</v>
      </c>
      <c r="CZ1290">
        <f>((S1290*CA1290)/100)</f>
        <v>813.38100000000009</v>
      </c>
      <c r="DC1290" t="s">
        <v>3</v>
      </c>
      <c r="DD1290" t="s">
        <v>3</v>
      </c>
      <c r="DE1290" t="s">
        <v>3</v>
      </c>
      <c r="DF1290" t="s">
        <v>3</v>
      </c>
      <c r="DG1290" t="s">
        <v>3</v>
      </c>
      <c r="DH1290" t="s">
        <v>3</v>
      </c>
      <c r="DI1290" t="s">
        <v>3</v>
      </c>
      <c r="DJ1290" t="s">
        <v>3</v>
      </c>
      <c r="DK1290" t="s">
        <v>3</v>
      </c>
      <c r="DL1290" t="s">
        <v>3</v>
      </c>
      <c r="DM1290" t="s">
        <v>3</v>
      </c>
      <c r="DN1290">
        <v>0</v>
      </c>
      <c r="DO1290">
        <v>0</v>
      </c>
      <c r="DP1290">
        <v>1</v>
      </c>
      <c r="DQ1290">
        <v>1</v>
      </c>
      <c r="DU1290">
        <v>16987630</v>
      </c>
      <c r="DV1290" t="s">
        <v>21</v>
      </c>
      <c r="DW1290" t="s">
        <v>21</v>
      </c>
      <c r="DX1290">
        <v>1</v>
      </c>
      <c r="DZ1290" t="s">
        <v>3</v>
      </c>
      <c r="EA1290" t="s">
        <v>3</v>
      </c>
      <c r="EB1290" t="s">
        <v>3</v>
      </c>
      <c r="EC1290" t="s">
        <v>3</v>
      </c>
      <c r="EE1290">
        <v>1306206291</v>
      </c>
      <c r="EF1290">
        <v>1</v>
      </c>
      <c r="EG1290" t="s">
        <v>23</v>
      </c>
      <c r="EH1290">
        <v>0</v>
      </c>
      <c r="EI1290" t="s">
        <v>3</v>
      </c>
      <c r="EJ1290">
        <v>4</v>
      </c>
      <c r="EK1290">
        <v>0</v>
      </c>
      <c r="EL1290" t="s">
        <v>24</v>
      </c>
      <c r="EM1290" t="s">
        <v>25</v>
      </c>
      <c r="EO1290" t="s">
        <v>3</v>
      </c>
      <c r="EQ1290">
        <v>0</v>
      </c>
      <c r="ER1290">
        <v>8253.02</v>
      </c>
      <c r="ES1290">
        <v>119.21</v>
      </c>
      <c r="ET1290">
        <v>0</v>
      </c>
      <c r="EU1290">
        <v>0</v>
      </c>
      <c r="EV1290">
        <v>8133.81</v>
      </c>
      <c r="EW1290">
        <v>17.34</v>
      </c>
      <c r="EX1290">
        <v>0</v>
      </c>
      <c r="EY1290">
        <v>0</v>
      </c>
      <c r="FQ1290">
        <v>0</v>
      </c>
      <c r="FR1290">
        <f>ROUND(IF(BI1290=3,GM1290,0),2)</f>
        <v>0</v>
      </c>
      <c r="FS1290">
        <v>0</v>
      </c>
      <c r="FX1290">
        <v>70</v>
      </c>
      <c r="FY1290">
        <v>10</v>
      </c>
      <c r="GA1290" t="s">
        <v>3</v>
      </c>
      <c r="GD1290">
        <v>0</v>
      </c>
      <c r="GF1290">
        <v>-1486714787</v>
      </c>
      <c r="GG1290">
        <v>2</v>
      </c>
      <c r="GH1290">
        <v>1</v>
      </c>
      <c r="GI1290">
        <v>-2</v>
      </c>
      <c r="GJ1290">
        <v>0</v>
      </c>
      <c r="GK1290">
        <f>ROUND(R1290*(R12)/100,2)</f>
        <v>0</v>
      </c>
      <c r="GL1290">
        <f>ROUND(IF(AND(BH1290=3,BI1290=3,FS1290&lt;&gt;0),P1290,0),2)</f>
        <v>0</v>
      </c>
      <c r="GM1290">
        <f>ROUND(O1290+X1290+Y1290+GK1290,2)+GX1290</f>
        <v>14760.07</v>
      </c>
      <c r="GN1290">
        <f>IF(OR(BI1290=0,BI1290=1),ROUND(O1290+X1290+Y1290+GK1290,2),0)</f>
        <v>0</v>
      </c>
      <c r="GO1290">
        <f>IF(BI1290=2,ROUND(O1290+X1290+Y1290+GK1290,2),0)</f>
        <v>0</v>
      </c>
      <c r="GP1290">
        <f>IF(BI1290=4,ROUND(O1290+X1290+Y1290+GK1290,2)+GX1290,0)</f>
        <v>14760.07</v>
      </c>
      <c r="GR1290">
        <v>0</v>
      </c>
      <c r="GS1290">
        <v>3</v>
      </c>
      <c r="GT1290">
        <v>0</v>
      </c>
      <c r="GU1290" t="s">
        <v>3</v>
      </c>
      <c r="GV1290">
        <f>ROUND((GT1290),6)</f>
        <v>0</v>
      </c>
      <c r="GW1290">
        <v>1</v>
      </c>
      <c r="GX1290">
        <f>ROUND(HC1290*I1290,2)</f>
        <v>0</v>
      </c>
      <c r="HA1290">
        <v>0</v>
      </c>
      <c r="HB1290">
        <v>0</v>
      </c>
      <c r="HC1290">
        <f>GV1290*GW1290</f>
        <v>0</v>
      </c>
      <c r="HE1290" t="s">
        <v>3</v>
      </c>
      <c r="HF1290" t="s">
        <v>3</v>
      </c>
      <c r="HM1290" t="s">
        <v>3</v>
      </c>
      <c r="HN1290" t="s">
        <v>3</v>
      </c>
      <c r="HO1290" t="s">
        <v>3</v>
      </c>
      <c r="HP1290" t="s">
        <v>3</v>
      </c>
      <c r="HQ1290" t="s">
        <v>3</v>
      </c>
      <c r="IK1290">
        <v>0</v>
      </c>
    </row>
    <row r="1292" spans="1:245" x14ac:dyDescent="0.2">
      <c r="A1292" s="2">
        <v>51</v>
      </c>
      <c r="B1292" s="2">
        <f>B1286</f>
        <v>1</v>
      </c>
      <c r="C1292" s="2">
        <f>A1286</f>
        <v>5</v>
      </c>
      <c r="D1292" s="2">
        <f>ROW(A1286)</f>
        <v>1286</v>
      </c>
      <c r="E1292" s="2"/>
      <c r="F1292" s="2" t="str">
        <f>IF(F1286&lt;&gt;"",F1286,"")</f>
        <v>Новый подраздел</v>
      </c>
      <c r="G1292" s="2" t="str">
        <f>IF(G1286&lt;&gt;"",G1286,"")</f>
        <v>ИТП</v>
      </c>
      <c r="H1292" s="2">
        <v>0</v>
      </c>
      <c r="I1292" s="2"/>
      <c r="J1292" s="2"/>
      <c r="K1292" s="2"/>
      <c r="L1292" s="2"/>
      <c r="M1292" s="2"/>
      <c r="N1292" s="2"/>
      <c r="O1292" s="2">
        <f t="shared" ref="O1292:T1292" si="792">ROUND(AB1292,2)</f>
        <v>8253.02</v>
      </c>
      <c r="P1292" s="2">
        <f t="shared" si="792"/>
        <v>119.21</v>
      </c>
      <c r="Q1292" s="2">
        <f t="shared" si="792"/>
        <v>0</v>
      </c>
      <c r="R1292" s="2">
        <f t="shared" si="792"/>
        <v>0</v>
      </c>
      <c r="S1292" s="2">
        <f t="shared" si="792"/>
        <v>8133.81</v>
      </c>
      <c r="T1292" s="2">
        <f t="shared" si="792"/>
        <v>0</v>
      </c>
      <c r="U1292" s="2">
        <f>AH1292</f>
        <v>17.34</v>
      </c>
      <c r="V1292" s="2">
        <f>AI1292</f>
        <v>0</v>
      </c>
      <c r="W1292" s="2">
        <f>ROUND(AJ1292,2)</f>
        <v>0</v>
      </c>
      <c r="X1292" s="2">
        <f>ROUND(AK1292,2)</f>
        <v>5693.67</v>
      </c>
      <c r="Y1292" s="2">
        <f>ROUND(AL1292,2)</f>
        <v>813.38</v>
      </c>
      <c r="Z1292" s="2"/>
      <c r="AA1292" s="2"/>
      <c r="AB1292" s="2">
        <f>ROUND(SUMIF(AA1290:AA1290,"=1423013546",O1290:O1290),2)</f>
        <v>8253.02</v>
      </c>
      <c r="AC1292" s="2">
        <f>ROUND(SUMIF(AA1290:AA1290,"=1423013546",P1290:P1290),2)</f>
        <v>119.21</v>
      </c>
      <c r="AD1292" s="2">
        <f>ROUND(SUMIF(AA1290:AA1290,"=1423013546",Q1290:Q1290),2)</f>
        <v>0</v>
      </c>
      <c r="AE1292" s="2">
        <f>ROUND(SUMIF(AA1290:AA1290,"=1423013546",R1290:R1290),2)</f>
        <v>0</v>
      </c>
      <c r="AF1292" s="2">
        <f>ROUND(SUMIF(AA1290:AA1290,"=1423013546",S1290:S1290),2)</f>
        <v>8133.81</v>
      </c>
      <c r="AG1292" s="2">
        <f>ROUND(SUMIF(AA1290:AA1290,"=1423013546",T1290:T1290),2)</f>
        <v>0</v>
      </c>
      <c r="AH1292" s="2">
        <f>SUMIF(AA1290:AA1290,"=1423013546",U1290:U1290)</f>
        <v>17.34</v>
      </c>
      <c r="AI1292" s="2">
        <f>SUMIF(AA1290:AA1290,"=1423013546",V1290:V1290)</f>
        <v>0</v>
      </c>
      <c r="AJ1292" s="2">
        <f>ROUND(SUMIF(AA1290:AA1290,"=1423013546",W1290:W1290),2)</f>
        <v>0</v>
      </c>
      <c r="AK1292" s="2">
        <f>ROUND(SUMIF(AA1290:AA1290,"=1423013546",X1290:X1290),2)</f>
        <v>5693.67</v>
      </c>
      <c r="AL1292" s="2">
        <f>ROUND(SUMIF(AA1290:AA1290,"=1423013546",Y1290:Y1290),2)</f>
        <v>813.38</v>
      </c>
      <c r="AM1292" s="2"/>
      <c r="AN1292" s="2"/>
      <c r="AO1292" s="2">
        <f t="shared" ref="AO1292:BD1292" si="793">ROUND(BX1292,2)</f>
        <v>0</v>
      </c>
      <c r="AP1292" s="2">
        <f t="shared" si="793"/>
        <v>0</v>
      </c>
      <c r="AQ1292" s="2">
        <f t="shared" si="793"/>
        <v>0</v>
      </c>
      <c r="AR1292" s="2">
        <f t="shared" si="793"/>
        <v>14760.07</v>
      </c>
      <c r="AS1292" s="2">
        <f t="shared" si="793"/>
        <v>0</v>
      </c>
      <c r="AT1292" s="2">
        <f t="shared" si="793"/>
        <v>0</v>
      </c>
      <c r="AU1292" s="2">
        <f t="shared" si="793"/>
        <v>14760.07</v>
      </c>
      <c r="AV1292" s="2">
        <f t="shared" si="793"/>
        <v>119.21</v>
      </c>
      <c r="AW1292" s="2">
        <f t="shared" si="793"/>
        <v>119.21</v>
      </c>
      <c r="AX1292" s="2">
        <f t="shared" si="793"/>
        <v>0</v>
      </c>
      <c r="AY1292" s="2">
        <f t="shared" si="793"/>
        <v>119.21</v>
      </c>
      <c r="AZ1292" s="2">
        <f t="shared" si="793"/>
        <v>0</v>
      </c>
      <c r="BA1292" s="2">
        <f t="shared" si="793"/>
        <v>0</v>
      </c>
      <c r="BB1292" s="2">
        <f t="shared" si="793"/>
        <v>0</v>
      </c>
      <c r="BC1292" s="2">
        <f t="shared" si="793"/>
        <v>0</v>
      </c>
      <c r="BD1292" s="2">
        <f t="shared" si="793"/>
        <v>0</v>
      </c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  <c r="BP1292" s="2"/>
      <c r="BQ1292" s="2"/>
      <c r="BR1292" s="2"/>
      <c r="BS1292" s="2"/>
      <c r="BT1292" s="2"/>
      <c r="BU1292" s="2"/>
      <c r="BV1292" s="2"/>
      <c r="BW1292" s="2"/>
      <c r="BX1292" s="2">
        <f>ROUND(SUMIF(AA1290:AA1290,"=1423013546",FQ1290:FQ1290),2)</f>
        <v>0</v>
      </c>
      <c r="BY1292" s="2">
        <f>ROUND(SUMIF(AA1290:AA1290,"=1423013546",FR1290:FR1290),2)</f>
        <v>0</v>
      </c>
      <c r="BZ1292" s="2">
        <f>ROUND(SUMIF(AA1290:AA1290,"=1423013546",GL1290:GL1290),2)</f>
        <v>0</v>
      </c>
      <c r="CA1292" s="2">
        <f>ROUND(SUMIF(AA1290:AA1290,"=1423013546",GM1290:GM1290),2)</f>
        <v>14760.07</v>
      </c>
      <c r="CB1292" s="2">
        <f>ROUND(SUMIF(AA1290:AA1290,"=1423013546",GN1290:GN1290),2)</f>
        <v>0</v>
      </c>
      <c r="CC1292" s="2">
        <f>ROUND(SUMIF(AA1290:AA1290,"=1423013546",GO1290:GO1290),2)</f>
        <v>0</v>
      </c>
      <c r="CD1292" s="2">
        <f>ROUND(SUMIF(AA1290:AA1290,"=1423013546",GP1290:GP1290),2)</f>
        <v>14760.07</v>
      </c>
      <c r="CE1292" s="2">
        <f>AC1292-BX1292</f>
        <v>119.21</v>
      </c>
      <c r="CF1292" s="2">
        <f>AC1292-BY1292</f>
        <v>119.21</v>
      </c>
      <c r="CG1292" s="2">
        <f>BX1292-BZ1292</f>
        <v>0</v>
      </c>
      <c r="CH1292" s="2">
        <f>AC1292-BX1292-BY1292+BZ1292</f>
        <v>119.21</v>
      </c>
      <c r="CI1292" s="2">
        <f>BY1292-BZ1292</f>
        <v>0</v>
      </c>
      <c r="CJ1292" s="2">
        <f>ROUND(SUMIF(AA1290:AA1290,"=1423013546",GX1290:GX1290),2)</f>
        <v>0</v>
      </c>
      <c r="CK1292" s="2">
        <f>ROUND(SUMIF(AA1290:AA1290,"=1423013546",GY1290:GY1290),2)</f>
        <v>0</v>
      </c>
      <c r="CL1292" s="2">
        <f>ROUND(SUMIF(AA1290:AA1290,"=1423013546",GZ1290:GZ1290),2)</f>
        <v>0</v>
      </c>
      <c r="CM1292" s="2">
        <f>ROUND(SUMIF(AA1290:AA1290,"=1423013546",HD1290:HD1290),2)</f>
        <v>0</v>
      </c>
      <c r="CN1292" s="2"/>
      <c r="CO1292" s="2"/>
      <c r="CP1292" s="2"/>
      <c r="CQ1292" s="2"/>
      <c r="CR1292" s="2"/>
      <c r="CS1292" s="2"/>
      <c r="CT1292" s="2"/>
      <c r="CU1292" s="2"/>
      <c r="CV1292" s="2"/>
      <c r="CW1292" s="2"/>
      <c r="CX1292" s="2"/>
      <c r="CY1292" s="2"/>
      <c r="CZ1292" s="2"/>
      <c r="DA1292" s="2"/>
      <c r="DB1292" s="2"/>
      <c r="DC1292" s="2"/>
      <c r="DD1292" s="2"/>
      <c r="DE1292" s="2"/>
      <c r="DF1292" s="2"/>
      <c r="DG1292" s="3"/>
      <c r="DH1292" s="3"/>
      <c r="DI1292" s="3"/>
      <c r="DJ1292" s="3"/>
      <c r="DK1292" s="3"/>
      <c r="DL1292" s="3"/>
      <c r="DM1292" s="3"/>
      <c r="DN1292" s="3"/>
      <c r="DO1292" s="3"/>
      <c r="DP1292" s="3"/>
      <c r="DQ1292" s="3"/>
      <c r="DR1292" s="3"/>
      <c r="DS1292" s="3"/>
      <c r="DT1292" s="3"/>
      <c r="DU1292" s="3"/>
      <c r="DV1292" s="3"/>
      <c r="DW1292" s="3"/>
      <c r="DX1292" s="3"/>
      <c r="DY1292" s="3"/>
      <c r="DZ1292" s="3"/>
      <c r="EA1292" s="3"/>
      <c r="EB1292" s="3"/>
      <c r="EC1292" s="3"/>
      <c r="ED1292" s="3"/>
      <c r="EE1292" s="3"/>
      <c r="EF1292" s="3"/>
      <c r="EG1292" s="3"/>
      <c r="EH1292" s="3"/>
      <c r="EI1292" s="3"/>
      <c r="EJ1292" s="3"/>
      <c r="EK1292" s="3"/>
      <c r="EL1292" s="3"/>
      <c r="EM1292" s="3"/>
      <c r="EN1292" s="3"/>
      <c r="EO1292" s="3"/>
      <c r="EP1292" s="3"/>
      <c r="EQ1292" s="3"/>
      <c r="ER1292" s="3"/>
      <c r="ES1292" s="3"/>
      <c r="ET1292" s="3"/>
      <c r="EU1292" s="3"/>
      <c r="EV1292" s="3"/>
      <c r="EW1292" s="3"/>
      <c r="EX1292" s="3"/>
      <c r="EY1292" s="3"/>
      <c r="EZ1292" s="3"/>
      <c r="FA1292" s="3"/>
      <c r="FB1292" s="3"/>
      <c r="FC1292" s="3"/>
      <c r="FD1292" s="3"/>
      <c r="FE1292" s="3"/>
      <c r="FF1292" s="3"/>
      <c r="FG1292" s="3"/>
      <c r="FH1292" s="3"/>
      <c r="FI1292" s="3"/>
      <c r="FJ1292" s="3"/>
      <c r="FK1292" s="3"/>
      <c r="FL1292" s="3"/>
      <c r="FM1292" s="3"/>
      <c r="FN1292" s="3"/>
      <c r="FO1292" s="3"/>
      <c r="FP1292" s="3"/>
      <c r="FQ1292" s="3"/>
      <c r="FR1292" s="3"/>
      <c r="FS1292" s="3"/>
      <c r="FT1292" s="3"/>
      <c r="FU1292" s="3"/>
      <c r="FV1292" s="3"/>
      <c r="FW1292" s="3"/>
      <c r="FX1292" s="3"/>
      <c r="FY1292" s="3"/>
      <c r="FZ1292" s="3"/>
      <c r="GA1292" s="3"/>
      <c r="GB1292" s="3"/>
      <c r="GC1292" s="3"/>
      <c r="GD1292" s="3"/>
      <c r="GE1292" s="3"/>
      <c r="GF1292" s="3"/>
      <c r="GG1292" s="3"/>
      <c r="GH1292" s="3"/>
      <c r="GI1292" s="3"/>
      <c r="GJ1292" s="3"/>
      <c r="GK1292" s="3"/>
      <c r="GL1292" s="3"/>
      <c r="GM1292" s="3"/>
      <c r="GN1292" s="3"/>
      <c r="GO1292" s="3"/>
      <c r="GP1292" s="3"/>
      <c r="GQ1292" s="3"/>
      <c r="GR1292" s="3"/>
      <c r="GS1292" s="3"/>
      <c r="GT1292" s="3"/>
      <c r="GU1292" s="3"/>
      <c r="GV1292" s="3"/>
      <c r="GW1292" s="3"/>
      <c r="GX1292" s="3">
        <v>0</v>
      </c>
    </row>
    <row r="1294" spans="1:245" x14ac:dyDescent="0.2">
      <c r="A1294" s="4">
        <v>50</v>
      </c>
      <c r="B1294" s="4">
        <v>0</v>
      </c>
      <c r="C1294" s="4">
        <v>0</v>
      </c>
      <c r="D1294" s="4">
        <v>1</v>
      </c>
      <c r="E1294" s="4">
        <v>201</v>
      </c>
      <c r="F1294" s="4">
        <f>ROUND(Source!O1292,O1294)</f>
        <v>8253.02</v>
      </c>
      <c r="G1294" s="4" t="s">
        <v>66</v>
      </c>
      <c r="H1294" s="4" t="s">
        <v>67</v>
      </c>
      <c r="I1294" s="4"/>
      <c r="J1294" s="4"/>
      <c r="K1294" s="4">
        <v>201</v>
      </c>
      <c r="L1294" s="4">
        <v>1</v>
      </c>
      <c r="M1294" s="4">
        <v>3</v>
      </c>
      <c r="N1294" s="4" t="s">
        <v>3</v>
      </c>
      <c r="O1294" s="4">
        <v>2</v>
      </c>
      <c r="P1294" s="4"/>
      <c r="Q1294" s="4"/>
      <c r="R1294" s="4"/>
      <c r="S1294" s="4"/>
      <c r="T1294" s="4"/>
      <c r="U1294" s="4"/>
      <c r="V1294" s="4"/>
      <c r="W1294" s="4">
        <v>8253.02</v>
      </c>
      <c r="X1294" s="4">
        <v>1</v>
      </c>
      <c r="Y1294" s="4">
        <v>8253.02</v>
      </c>
      <c r="Z1294" s="4"/>
      <c r="AA1294" s="4"/>
      <c r="AB1294" s="4"/>
    </row>
    <row r="1295" spans="1:245" x14ac:dyDescent="0.2">
      <c r="A1295" s="4">
        <v>50</v>
      </c>
      <c r="B1295" s="4">
        <v>0</v>
      </c>
      <c r="C1295" s="4">
        <v>0</v>
      </c>
      <c r="D1295" s="4">
        <v>1</v>
      </c>
      <c r="E1295" s="4">
        <v>202</v>
      </c>
      <c r="F1295" s="4">
        <f>ROUND(Source!P1292,O1295)</f>
        <v>119.21</v>
      </c>
      <c r="G1295" s="4" t="s">
        <v>68</v>
      </c>
      <c r="H1295" s="4" t="s">
        <v>69</v>
      </c>
      <c r="I1295" s="4"/>
      <c r="J1295" s="4"/>
      <c r="K1295" s="4">
        <v>202</v>
      </c>
      <c r="L1295" s="4">
        <v>2</v>
      </c>
      <c r="M1295" s="4">
        <v>3</v>
      </c>
      <c r="N1295" s="4" t="s">
        <v>3</v>
      </c>
      <c r="O1295" s="4">
        <v>2</v>
      </c>
      <c r="P1295" s="4"/>
      <c r="Q1295" s="4"/>
      <c r="R1295" s="4"/>
      <c r="S1295" s="4"/>
      <c r="T1295" s="4"/>
      <c r="U1295" s="4"/>
      <c r="V1295" s="4"/>
      <c r="W1295" s="4">
        <v>119.21</v>
      </c>
      <c r="X1295" s="4">
        <v>1</v>
      </c>
      <c r="Y1295" s="4">
        <v>119.21</v>
      </c>
      <c r="Z1295" s="4"/>
      <c r="AA1295" s="4"/>
      <c r="AB1295" s="4"/>
    </row>
    <row r="1296" spans="1:245" x14ac:dyDescent="0.2">
      <c r="A1296" s="4">
        <v>50</v>
      </c>
      <c r="B1296" s="4">
        <v>0</v>
      </c>
      <c r="C1296" s="4">
        <v>0</v>
      </c>
      <c r="D1296" s="4">
        <v>1</v>
      </c>
      <c r="E1296" s="4">
        <v>222</v>
      </c>
      <c r="F1296" s="4">
        <f>ROUND(Source!AO1292,O1296)</f>
        <v>0</v>
      </c>
      <c r="G1296" s="4" t="s">
        <v>70</v>
      </c>
      <c r="H1296" s="4" t="s">
        <v>71</v>
      </c>
      <c r="I1296" s="4"/>
      <c r="J1296" s="4"/>
      <c r="K1296" s="4">
        <v>222</v>
      </c>
      <c r="L1296" s="4">
        <v>3</v>
      </c>
      <c r="M1296" s="4">
        <v>3</v>
      </c>
      <c r="N1296" s="4" t="s">
        <v>3</v>
      </c>
      <c r="O1296" s="4">
        <v>2</v>
      </c>
      <c r="P1296" s="4"/>
      <c r="Q1296" s="4"/>
      <c r="R1296" s="4"/>
      <c r="S1296" s="4"/>
      <c r="T1296" s="4"/>
      <c r="U1296" s="4"/>
      <c r="V1296" s="4"/>
      <c r="W1296" s="4">
        <v>0</v>
      </c>
      <c r="X1296" s="4">
        <v>1</v>
      </c>
      <c r="Y1296" s="4">
        <v>0</v>
      </c>
      <c r="Z1296" s="4"/>
      <c r="AA1296" s="4"/>
      <c r="AB1296" s="4"/>
    </row>
    <row r="1297" spans="1:28" x14ac:dyDescent="0.2">
      <c r="A1297" s="4">
        <v>50</v>
      </c>
      <c r="B1297" s="4">
        <v>0</v>
      </c>
      <c r="C1297" s="4">
        <v>0</v>
      </c>
      <c r="D1297" s="4">
        <v>1</v>
      </c>
      <c r="E1297" s="4">
        <v>225</v>
      </c>
      <c r="F1297" s="4">
        <f>ROUND(Source!AV1292,O1297)</f>
        <v>119.21</v>
      </c>
      <c r="G1297" s="4" t="s">
        <v>72</v>
      </c>
      <c r="H1297" s="4" t="s">
        <v>73</v>
      </c>
      <c r="I1297" s="4"/>
      <c r="J1297" s="4"/>
      <c r="K1297" s="4">
        <v>225</v>
      </c>
      <c r="L1297" s="4">
        <v>4</v>
      </c>
      <c r="M1297" s="4">
        <v>3</v>
      </c>
      <c r="N1297" s="4" t="s">
        <v>3</v>
      </c>
      <c r="O1297" s="4">
        <v>2</v>
      </c>
      <c r="P1297" s="4"/>
      <c r="Q1297" s="4"/>
      <c r="R1297" s="4"/>
      <c r="S1297" s="4"/>
      <c r="T1297" s="4"/>
      <c r="U1297" s="4"/>
      <c r="V1297" s="4"/>
      <c r="W1297" s="4">
        <v>119.21</v>
      </c>
      <c r="X1297" s="4">
        <v>1</v>
      </c>
      <c r="Y1297" s="4">
        <v>119.21</v>
      </c>
      <c r="Z1297" s="4"/>
      <c r="AA1297" s="4"/>
      <c r="AB1297" s="4"/>
    </row>
    <row r="1298" spans="1:28" x14ac:dyDescent="0.2">
      <c r="A1298" s="4">
        <v>50</v>
      </c>
      <c r="B1298" s="4">
        <v>0</v>
      </c>
      <c r="C1298" s="4">
        <v>0</v>
      </c>
      <c r="D1298" s="4">
        <v>1</v>
      </c>
      <c r="E1298" s="4">
        <v>226</v>
      </c>
      <c r="F1298" s="4">
        <f>ROUND(Source!AW1292,O1298)</f>
        <v>119.21</v>
      </c>
      <c r="G1298" s="4" t="s">
        <v>74</v>
      </c>
      <c r="H1298" s="4" t="s">
        <v>75</v>
      </c>
      <c r="I1298" s="4"/>
      <c r="J1298" s="4"/>
      <c r="K1298" s="4">
        <v>226</v>
      </c>
      <c r="L1298" s="4">
        <v>5</v>
      </c>
      <c r="M1298" s="4">
        <v>3</v>
      </c>
      <c r="N1298" s="4" t="s">
        <v>3</v>
      </c>
      <c r="O1298" s="4">
        <v>2</v>
      </c>
      <c r="P1298" s="4"/>
      <c r="Q1298" s="4"/>
      <c r="R1298" s="4"/>
      <c r="S1298" s="4"/>
      <c r="T1298" s="4"/>
      <c r="U1298" s="4"/>
      <c r="V1298" s="4"/>
      <c r="W1298" s="4">
        <v>119.21</v>
      </c>
      <c r="X1298" s="4">
        <v>1</v>
      </c>
      <c r="Y1298" s="4">
        <v>119.21</v>
      </c>
      <c r="Z1298" s="4"/>
      <c r="AA1298" s="4"/>
      <c r="AB1298" s="4"/>
    </row>
    <row r="1299" spans="1:28" x14ac:dyDescent="0.2">
      <c r="A1299" s="4">
        <v>50</v>
      </c>
      <c r="B1299" s="4">
        <v>0</v>
      </c>
      <c r="C1299" s="4">
        <v>0</v>
      </c>
      <c r="D1299" s="4">
        <v>1</v>
      </c>
      <c r="E1299" s="4">
        <v>227</v>
      </c>
      <c r="F1299" s="4">
        <f>ROUND(Source!AX1292,O1299)</f>
        <v>0</v>
      </c>
      <c r="G1299" s="4" t="s">
        <v>76</v>
      </c>
      <c r="H1299" s="4" t="s">
        <v>77</v>
      </c>
      <c r="I1299" s="4"/>
      <c r="J1299" s="4"/>
      <c r="K1299" s="4">
        <v>227</v>
      </c>
      <c r="L1299" s="4">
        <v>6</v>
      </c>
      <c r="M1299" s="4">
        <v>3</v>
      </c>
      <c r="N1299" s="4" t="s">
        <v>3</v>
      </c>
      <c r="O1299" s="4">
        <v>2</v>
      </c>
      <c r="P1299" s="4"/>
      <c r="Q1299" s="4"/>
      <c r="R1299" s="4"/>
      <c r="S1299" s="4"/>
      <c r="T1299" s="4"/>
      <c r="U1299" s="4"/>
      <c r="V1299" s="4"/>
      <c r="W1299" s="4">
        <v>0</v>
      </c>
      <c r="X1299" s="4">
        <v>1</v>
      </c>
      <c r="Y1299" s="4">
        <v>0</v>
      </c>
      <c r="Z1299" s="4"/>
      <c r="AA1299" s="4"/>
      <c r="AB1299" s="4"/>
    </row>
    <row r="1300" spans="1:28" x14ac:dyDescent="0.2">
      <c r="A1300" s="4">
        <v>50</v>
      </c>
      <c r="B1300" s="4">
        <v>0</v>
      </c>
      <c r="C1300" s="4">
        <v>0</v>
      </c>
      <c r="D1300" s="4">
        <v>1</v>
      </c>
      <c r="E1300" s="4">
        <v>228</v>
      </c>
      <c r="F1300" s="4">
        <f>ROUND(Source!AY1292,O1300)</f>
        <v>119.21</v>
      </c>
      <c r="G1300" s="4" t="s">
        <v>78</v>
      </c>
      <c r="H1300" s="4" t="s">
        <v>79</v>
      </c>
      <c r="I1300" s="4"/>
      <c r="J1300" s="4"/>
      <c r="K1300" s="4">
        <v>228</v>
      </c>
      <c r="L1300" s="4">
        <v>7</v>
      </c>
      <c r="M1300" s="4">
        <v>3</v>
      </c>
      <c r="N1300" s="4" t="s">
        <v>3</v>
      </c>
      <c r="O1300" s="4">
        <v>2</v>
      </c>
      <c r="P1300" s="4"/>
      <c r="Q1300" s="4"/>
      <c r="R1300" s="4"/>
      <c r="S1300" s="4"/>
      <c r="T1300" s="4"/>
      <c r="U1300" s="4"/>
      <c r="V1300" s="4"/>
      <c r="W1300" s="4">
        <v>119.21</v>
      </c>
      <c r="X1300" s="4">
        <v>1</v>
      </c>
      <c r="Y1300" s="4">
        <v>119.21</v>
      </c>
      <c r="Z1300" s="4"/>
      <c r="AA1300" s="4"/>
      <c r="AB1300" s="4"/>
    </row>
    <row r="1301" spans="1:28" x14ac:dyDescent="0.2">
      <c r="A1301" s="4">
        <v>50</v>
      </c>
      <c r="B1301" s="4">
        <v>0</v>
      </c>
      <c r="C1301" s="4">
        <v>0</v>
      </c>
      <c r="D1301" s="4">
        <v>1</v>
      </c>
      <c r="E1301" s="4">
        <v>216</v>
      </c>
      <c r="F1301" s="4">
        <f>ROUND(Source!AP1292,O1301)</f>
        <v>0</v>
      </c>
      <c r="G1301" s="4" t="s">
        <v>80</v>
      </c>
      <c r="H1301" s="4" t="s">
        <v>81</v>
      </c>
      <c r="I1301" s="4"/>
      <c r="J1301" s="4"/>
      <c r="K1301" s="4">
        <v>216</v>
      </c>
      <c r="L1301" s="4">
        <v>8</v>
      </c>
      <c r="M1301" s="4">
        <v>3</v>
      </c>
      <c r="N1301" s="4" t="s">
        <v>3</v>
      </c>
      <c r="O1301" s="4">
        <v>2</v>
      </c>
      <c r="P1301" s="4"/>
      <c r="Q1301" s="4"/>
      <c r="R1301" s="4"/>
      <c r="S1301" s="4"/>
      <c r="T1301" s="4"/>
      <c r="U1301" s="4"/>
      <c r="V1301" s="4"/>
      <c r="W1301" s="4">
        <v>0</v>
      </c>
      <c r="X1301" s="4">
        <v>1</v>
      </c>
      <c r="Y1301" s="4">
        <v>0</v>
      </c>
      <c r="Z1301" s="4"/>
      <c r="AA1301" s="4"/>
      <c r="AB1301" s="4"/>
    </row>
    <row r="1302" spans="1:28" x14ac:dyDescent="0.2">
      <c r="A1302" s="4">
        <v>50</v>
      </c>
      <c r="B1302" s="4">
        <v>0</v>
      </c>
      <c r="C1302" s="4">
        <v>0</v>
      </c>
      <c r="D1302" s="4">
        <v>1</v>
      </c>
      <c r="E1302" s="4">
        <v>223</v>
      </c>
      <c r="F1302" s="4">
        <f>ROUND(Source!AQ1292,O1302)</f>
        <v>0</v>
      </c>
      <c r="G1302" s="4" t="s">
        <v>82</v>
      </c>
      <c r="H1302" s="4" t="s">
        <v>83</v>
      </c>
      <c r="I1302" s="4"/>
      <c r="J1302" s="4"/>
      <c r="K1302" s="4">
        <v>223</v>
      </c>
      <c r="L1302" s="4">
        <v>9</v>
      </c>
      <c r="M1302" s="4">
        <v>3</v>
      </c>
      <c r="N1302" s="4" t="s">
        <v>3</v>
      </c>
      <c r="O1302" s="4">
        <v>2</v>
      </c>
      <c r="P1302" s="4"/>
      <c r="Q1302" s="4"/>
      <c r="R1302" s="4"/>
      <c r="S1302" s="4"/>
      <c r="T1302" s="4"/>
      <c r="U1302" s="4"/>
      <c r="V1302" s="4"/>
      <c r="W1302" s="4">
        <v>0</v>
      </c>
      <c r="X1302" s="4">
        <v>1</v>
      </c>
      <c r="Y1302" s="4">
        <v>0</v>
      </c>
      <c r="Z1302" s="4"/>
      <c r="AA1302" s="4"/>
      <c r="AB1302" s="4"/>
    </row>
    <row r="1303" spans="1:28" x14ac:dyDescent="0.2">
      <c r="A1303" s="4">
        <v>50</v>
      </c>
      <c r="B1303" s="4">
        <v>0</v>
      </c>
      <c r="C1303" s="4">
        <v>0</v>
      </c>
      <c r="D1303" s="4">
        <v>1</v>
      </c>
      <c r="E1303" s="4">
        <v>229</v>
      </c>
      <c r="F1303" s="4">
        <f>ROUND(Source!AZ1292,O1303)</f>
        <v>0</v>
      </c>
      <c r="G1303" s="4" t="s">
        <v>84</v>
      </c>
      <c r="H1303" s="4" t="s">
        <v>85</v>
      </c>
      <c r="I1303" s="4"/>
      <c r="J1303" s="4"/>
      <c r="K1303" s="4">
        <v>229</v>
      </c>
      <c r="L1303" s="4">
        <v>10</v>
      </c>
      <c r="M1303" s="4">
        <v>3</v>
      </c>
      <c r="N1303" s="4" t="s">
        <v>3</v>
      </c>
      <c r="O1303" s="4">
        <v>2</v>
      </c>
      <c r="P1303" s="4"/>
      <c r="Q1303" s="4"/>
      <c r="R1303" s="4"/>
      <c r="S1303" s="4"/>
      <c r="T1303" s="4"/>
      <c r="U1303" s="4"/>
      <c r="V1303" s="4"/>
      <c r="W1303" s="4">
        <v>0</v>
      </c>
      <c r="X1303" s="4">
        <v>1</v>
      </c>
      <c r="Y1303" s="4">
        <v>0</v>
      </c>
      <c r="Z1303" s="4"/>
      <c r="AA1303" s="4"/>
      <c r="AB1303" s="4"/>
    </row>
    <row r="1304" spans="1:28" x14ac:dyDescent="0.2">
      <c r="A1304" s="4">
        <v>50</v>
      </c>
      <c r="B1304" s="4">
        <v>0</v>
      </c>
      <c r="C1304" s="4">
        <v>0</v>
      </c>
      <c r="D1304" s="4">
        <v>1</v>
      </c>
      <c r="E1304" s="4">
        <v>203</v>
      </c>
      <c r="F1304" s="4">
        <f>ROUND(Source!Q1292,O1304)</f>
        <v>0</v>
      </c>
      <c r="G1304" s="4" t="s">
        <v>86</v>
      </c>
      <c r="H1304" s="4" t="s">
        <v>87</v>
      </c>
      <c r="I1304" s="4"/>
      <c r="J1304" s="4"/>
      <c r="K1304" s="4">
        <v>203</v>
      </c>
      <c r="L1304" s="4">
        <v>11</v>
      </c>
      <c r="M1304" s="4">
        <v>3</v>
      </c>
      <c r="N1304" s="4" t="s">
        <v>3</v>
      </c>
      <c r="O1304" s="4">
        <v>2</v>
      </c>
      <c r="P1304" s="4"/>
      <c r="Q1304" s="4"/>
      <c r="R1304" s="4"/>
      <c r="S1304" s="4"/>
      <c r="T1304" s="4"/>
      <c r="U1304" s="4"/>
      <c r="V1304" s="4"/>
      <c r="W1304" s="4">
        <v>0</v>
      </c>
      <c r="X1304" s="4">
        <v>1</v>
      </c>
      <c r="Y1304" s="4">
        <v>0</v>
      </c>
      <c r="Z1304" s="4"/>
      <c r="AA1304" s="4"/>
      <c r="AB1304" s="4"/>
    </row>
    <row r="1305" spans="1:28" x14ac:dyDescent="0.2">
      <c r="A1305" s="4">
        <v>50</v>
      </c>
      <c r="B1305" s="4">
        <v>0</v>
      </c>
      <c r="C1305" s="4">
        <v>0</v>
      </c>
      <c r="D1305" s="4">
        <v>1</v>
      </c>
      <c r="E1305" s="4">
        <v>231</v>
      </c>
      <c r="F1305" s="4">
        <f>ROUND(Source!BB1292,O1305)</f>
        <v>0</v>
      </c>
      <c r="G1305" s="4" t="s">
        <v>88</v>
      </c>
      <c r="H1305" s="4" t="s">
        <v>89</v>
      </c>
      <c r="I1305" s="4"/>
      <c r="J1305" s="4"/>
      <c r="K1305" s="4">
        <v>231</v>
      </c>
      <c r="L1305" s="4">
        <v>12</v>
      </c>
      <c r="M1305" s="4">
        <v>3</v>
      </c>
      <c r="N1305" s="4" t="s">
        <v>3</v>
      </c>
      <c r="O1305" s="4">
        <v>2</v>
      </c>
      <c r="P1305" s="4"/>
      <c r="Q1305" s="4"/>
      <c r="R1305" s="4"/>
      <c r="S1305" s="4"/>
      <c r="T1305" s="4"/>
      <c r="U1305" s="4"/>
      <c r="V1305" s="4"/>
      <c r="W1305" s="4">
        <v>0</v>
      </c>
      <c r="X1305" s="4">
        <v>1</v>
      </c>
      <c r="Y1305" s="4">
        <v>0</v>
      </c>
      <c r="Z1305" s="4"/>
      <c r="AA1305" s="4"/>
      <c r="AB1305" s="4"/>
    </row>
    <row r="1306" spans="1:28" x14ac:dyDescent="0.2">
      <c r="A1306" s="4">
        <v>50</v>
      </c>
      <c r="B1306" s="4">
        <v>0</v>
      </c>
      <c r="C1306" s="4">
        <v>0</v>
      </c>
      <c r="D1306" s="4">
        <v>1</v>
      </c>
      <c r="E1306" s="4">
        <v>204</v>
      </c>
      <c r="F1306" s="4">
        <f>ROUND(Source!R1292,O1306)</f>
        <v>0</v>
      </c>
      <c r="G1306" s="4" t="s">
        <v>90</v>
      </c>
      <c r="H1306" s="4" t="s">
        <v>91</v>
      </c>
      <c r="I1306" s="4"/>
      <c r="J1306" s="4"/>
      <c r="K1306" s="4">
        <v>204</v>
      </c>
      <c r="L1306" s="4">
        <v>13</v>
      </c>
      <c r="M1306" s="4">
        <v>3</v>
      </c>
      <c r="N1306" s="4" t="s">
        <v>3</v>
      </c>
      <c r="O1306" s="4">
        <v>2</v>
      </c>
      <c r="P1306" s="4"/>
      <c r="Q1306" s="4"/>
      <c r="R1306" s="4"/>
      <c r="S1306" s="4"/>
      <c r="T1306" s="4"/>
      <c r="U1306" s="4"/>
      <c r="V1306" s="4"/>
      <c r="W1306" s="4">
        <v>0</v>
      </c>
      <c r="X1306" s="4">
        <v>1</v>
      </c>
      <c r="Y1306" s="4">
        <v>0</v>
      </c>
      <c r="Z1306" s="4"/>
      <c r="AA1306" s="4"/>
      <c r="AB1306" s="4"/>
    </row>
    <row r="1307" spans="1:28" x14ac:dyDescent="0.2">
      <c r="A1307" s="4">
        <v>50</v>
      </c>
      <c r="B1307" s="4">
        <v>0</v>
      </c>
      <c r="C1307" s="4">
        <v>0</v>
      </c>
      <c r="D1307" s="4">
        <v>1</v>
      </c>
      <c r="E1307" s="4">
        <v>205</v>
      </c>
      <c r="F1307" s="4">
        <f>ROUND(Source!S1292,O1307)</f>
        <v>8133.81</v>
      </c>
      <c r="G1307" s="4" t="s">
        <v>92</v>
      </c>
      <c r="H1307" s="4" t="s">
        <v>93</v>
      </c>
      <c r="I1307" s="4"/>
      <c r="J1307" s="4"/>
      <c r="K1307" s="4">
        <v>205</v>
      </c>
      <c r="L1307" s="4">
        <v>14</v>
      </c>
      <c r="M1307" s="4">
        <v>3</v>
      </c>
      <c r="N1307" s="4" t="s">
        <v>3</v>
      </c>
      <c r="O1307" s="4">
        <v>2</v>
      </c>
      <c r="P1307" s="4"/>
      <c r="Q1307" s="4"/>
      <c r="R1307" s="4"/>
      <c r="S1307" s="4"/>
      <c r="T1307" s="4"/>
      <c r="U1307" s="4"/>
      <c r="V1307" s="4"/>
      <c r="W1307" s="4">
        <v>8133.81</v>
      </c>
      <c r="X1307" s="4">
        <v>1</v>
      </c>
      <c r="Y1307" s="4">
        <v>8133.81</v>
      </c>
      <c r="Z1307" s="4"/>
      <c r="AA1307" s="4"/>
      <c r="AB1307" s="4"/>
    </row>
    <row r="1308" spans="1:28" x14ac:dyDescent="0.2">
      <c r="A1308" s="4">
        <v>50</v>
      </c>
      <c r="B1308" s="4">
        <v>0</v>
      </c>
      <c r="C1308" s="4">
        <v>0</v>
      </c>
      <c r="D1308" s="4">
        <v>1</v>
      </c>
      <c r="E1308" s="4">
        <v>232</v>
      </c>
      <c r="F1308" s="4">
        <f>ROUND(Source!BC1292,O1308)</f>
        <v>0</v>
      </c>
      <c r="G1308" s="4" t="s">
        <v>94</v>
      </c>
      <c r="H1308" s="4" t="s">
        <v>95</v>
      </c>
      <c r="I1308" s="4"/>
      <c r="J1308" s="4"/>
      <c r="K1308" s="4">
        <v>232</v>
      </c>
      <c r="L1308" s="4">
        <v>15</v>
      </c>
      <c r="M1308" s="4">
        <v>3</v>
      </c>
      <c r="N1308" s="4" t="s">
        <v>3</v>
      </c>
      <c r="O1308" s="4">
        <v>2</v>
      </c>
      <c r="P1308" s="4"/>
      <c r="Q1308" s="4"/>
      <c r="R1308" s="4"/>
      <c r="S1308" s="4"/>
      <c r="T1308" s="4"/>
      <c r="U1308" s="4"/>
      <c r="V1308" s="4"/>
      <c r="W1308" s="4">
        <v>0</v>
      </c>
      <c r="X1308" s="4">
        <v>1</v>
      </c>
      <c r="Y1308" s="4">
        <v>0</v>
      </c>
      <c r="Z1308" s="4"/>
      <c r="AA1308" s="4"/>
      <c r="AB1308" s="4"/>
    </row>
    <row r="1309" spans="1:28" x14ac:dyDescent="0.2">
      <c r="A1309" s="4">
        <v>50</v>
      </c>
      <c r="B1309" s="4">
        <v>0</v>
      </c>
      <c r="C1309" s="4">
        <v>0</v>
      </c>
      <c r="D1309" s="4">
        <v>1</v>
      </c>
      <c r="E1309" s="4">
        <v>214</v>
      </c>
      <c r="F1309" s="4">
        <f>ROUND(Source!AS1292,O1309)</f>
        <v>0</v>
      </c>
      <c r="G1309" s="4" t="s">
        <v>96</v>
      </c>
      <c r="H1309" s="4" t="s">
        <v>97</v>
      </c>
      <c r="I1309" s="4"/>
      <c r="J1309" s="4"/>
      <c r="K1309" s="4">
        <v>214</v>
      </c>
      <c r="L1309" s="4">
        <v>16</v>
      </c>
      <c r="M1309" s="4">
        <v>3</v>
      </c>
      <c r="N1309" s="4" t="s">
        <v>3</v>
      </c>
      <c r="O1309" s="4">
        <v>2</v>
      </c>
      <c r="P1309" s="4"/>
      <c r="Q1309" s="4"/>
      <c r="R1309" s="4"/>
      <c r="S1309" s="4"/>
      <c r="T1309" s="4"/>
      <c r="U1309" s="4"/>
      <c r="V1309" s="4"/>
      <c r="W1309" s="4">
        <v>0</v>
      </c>
      <c r="X1309" s="4">
        <v>1</v>
      </c>
      <c r="Y1309" s="4">
        <v>0</v>
      </c>
      <c r="Z1309" s="4"/>
      <c r="AA1309" s="4"/>
      <c r="AB1309" s="4"/>
    </row>
    <row r="1310" spans="1:28" x14ac:dyDescent="0.2">
      <c r="A1310" s="4">
        <v>50</v>
      </c>
      <c r="B1310" s="4">
        <v>0</v>
      </c>
      <c r="C1310" s="4">
        <v>0</v>
      </c>
      <c r="D1310" s="4">
        <v>1</v>
      </c>
      <c r="E1310" s="4">
        <v>215</v>
      </c>
      <c r="F1310" s="4">
        <f>ROUND(Source!AT1292,O1310)</f>
        <v>0</v>
      </c>
      <c r="G1310" s="4" t="s">
        <v>98</v>
      </c>
      <c r="H1310" s="4" t="s">
        <v>99</v>
      </c>
      <c r="I1310" s="4"/>
      <c r="J1310" s="4"/>
      <c r="K1310" s="4">
        <v>215</v>
      </c>
      <c r="L1310" s="4">
        <v>17</v>
      </c>
      <c r="M1310" s="4">
        <v>3</v>
      </c>
      <c r="N1310" s="4" t="s">
        <v>3</v>
      </c>
      <c r="O1310" s="4">
        <v>2</v>
      </c>
      <c r="P1310" s="4"/>
      <c r="Q1310" s="4"/>
      <c r="R1310" s="4"/>
      <c r="S1310" s="4"/>
      <c r="T1310" s="4"/>
      <c r="U1310" s="4"/>
      <c r="V1310" s="4"/>
      <c r="W1310" s="4">
        <v>0</v>
      </c>
      <c r="X1310" s="4">
        <v>1</v>
      </c>
      <c r="Y1310" s="4">
        <v>0</v>
      </c>
      <c r="Z1310" s="4"/>
      <c r="AA1310" s="4"/>
      <c r="AB1310" s="4"/>
    </row>
    <row r="1311" spans="1:28" x14ac:dyDescent="0.2">
      <c r="A1311" s="4">
        <v>50</v>
      </c>
      <c r="B1311" s="4">
        <v>0</v>
      </c>
      <c r="C1311" s="4">
        <v>0</v>
      </c>
      <c r="D1311" s="4">
        <v>1</v>
      </c>
      <c r="E1311" s="4">
        <v>217</v>
      </c>
      <c r="F1311" s="4">
        <f>ROUND(Source!AU1292,O1311)</f>
        <v>14760.07</v>
      </c>
      <c r="G1311" s="4" t="s">
        <v>100</v>
      </c>
      <c r="H1311" s="4" t="s">
        <v>101</v>
      </c>
      <c r="I1311" s="4"/>
      <c r="J1311" s="4"/>
      <c r="K1311" s="4">
        <v>217</v>
      </c>
      <c r="L1311" s="4">
        <v>18</v>
      </c>
      <c r="M1311" s="4">
        <v>3</v>
      </c>
      <c r="N1311" s="4" t="s">
        <v>3</v>
      </c>
      <c r="O1311" s="4">
        <v>2</v>
      </c>
      <c r="P1311" s="4"/>
      <c r="Q1311" s="4"/>
      <c r="R1311" s="4"/>
      <c r="S1311" s="4"/>
      <c r="T1311" s="4"/>
      <c r="U1311" s="4"/>
      <c r="V1311" s="4"/>
      <c r="W1311" s="4">
        <v>14760.07</v>
      </c>
      <c r="X1311" s="4">
        <v>1</v>
      </c>
      <c r="Y1311" s="4">
        <v>14760.07</v>
      </c>
      <c r="Z1311" s="4"/>
      <c r="AA1311" s="4"/>
      <c r="AB1311" s="4"/>
    </row>
    <row r="1312" spans="1:28" x14ac:dyDescent="0.2">
      <c r="A1312" s="4">
        <v>50</v>
      </c>
      <c r="B1312" s="4">
        <v>0</v>
      </c>
      <c r="C1312" s="4">
        <v>0</v>
      </c>
      <c r="D1312" s="4">
        <v>1</v>
      </c>
      <c r="E1312" s="4">
        <v>230</v>
      </c>
      <c r="F1312" s="4">
        <f>ROUND(Source!BA1292,O1312)</f>
        <v>0</v>
      </c>
      <c r="G1312" s="4" t="s">
        <v>102</v>
      </c>
      <c r="H1312" s="4" t="s">
        <v>103</v>
      </c>
      <c r="I1312" s="4"/>
      <c r="J1312" s="4"/>
      <c r="K1312" s="4">
        <v>230</v>
      </c>
      <c r="L1312" s="4">
        <v>19</v>
      </c>
      <c r="M1312" s="4">
        <v>3</v>
      </c>
      <c r="N1312" s="4" t="s">
        <v>3</v>
      </c>
      <c r="O1312" s="4">
        <v>2</v>
      </c>
      <c r="P1312" s="4"/>
      <c r="Q1312" s="4"/>
      <c r="R1312" s="4"/>
      <c r="S1312" s="4"/>
      <c r="T1312" s="4"/>
      <c r="U1312" s="4"/>
      <c r="V1312" s="4"/>
      <c r="W1312" s="4">
        <v>0</v>
      </c>
      <c r="X1312" s="4">
        <v>1</v>
      </c>
      <c r="Y1312" s="4">
        <v>0</v>
      </c>
      <c r="Z1312" s="4"/>
      <c r="AA1312" s="4"/>
      <c r="AB1312" s="4"/>
    </row>
    <row r="1313" spans="1:206" x14ac:dyDescent="0.2">
      <c r="A1313" s="4">
        <v>50</v>
      </c>
      <c r="B1313" s="4">
        <v>0</v>
      </c>
      <c r="C1313" s="4">
        <v>0</v>
      </c>
      <c r="D1313" s="4">
        <v>1</v>
      </c>
      <c r="E1313" s="4">
        <v>206</v>
      </c>
      <c r="F1313" s="4">
        <f>ROUND(Source!T1292,O1313)</f>
        <v>0</v>
      </c>
      <c r="G1313" s="4" t="s">
        <v>104</v>
      </c>
      <c r="H1313" s="4" t="s">
        <v>105</v>
      </c>
      <c r="I1313" s="4"/>
      <c r="J1313" s="4"/>
      <c r="K1313" s="4">
        <v>206</v>
      </c>
      <c r="L1313" s="4">
        <v>20</v>
      </c>
      <c r="M1313" s="4">
        <v>3</v>
      </c>
      <c r="N1313" s="4" t="s">
        <v>3</v>
      </c>
      <c r="O1313" s="4">
        <v>2</v>
      </c>
      <c r="P1313" s="4"/>
      <c r="Q1313" s="4"/>
      <c r="R1313" s="4"/>
      <c r="S1313" s="4"/>
      <c r="T1313" s="4"/>
      <c r="U1313" s="4"/>
      <c r="V1313" s="4"/>
      <c r="W1313" s="4">
        <v>0</v>
      </c>
      <c r="X1313" s="4">
        <v>1</v>
      </c>
      <c r="Y1313" s="4">
        <v>0</v>
      </c>
      <c r="Z1313" s="4"/>
      <c r="AA1313" s="4"/>
      <c r="AB1313" s="4"/>
    </row>
    <row r="1314" spans="1:206" x14ac:dyDescent="0.2">
      <c r="A1314" s="4">
        <v>50</v>
      </c>
      <c r="B1314" s="4">
        <v>0</v>
      </c>
      <c r="C1314" s="4">
        <v>0</v>
      </c>
      <c r="D1314" s="4">
        <v>1</v>
      </c>
      <c r="E1314" s="4">
        <v>207</v>
      </c>
      <c r="F1314" s="4">
        <f>Source!U1292</f>
        <v>17.34</v>
      </c>
      <c r="G1314" s="4" t="s">
        <v>106</v>
      </c>
      <c r="H1314" s="4" t="s">
        <v>107</v>
      </c>
      <c r="I1314" s="4"/>
      <c r="J1314" s="4"/>
      <c r="K1314" s="4">
        <v>207</v>
      </c>
      <c r="L1314" s="4">
        <v>21</v>
      </c>
      <c r="M1314" s="4">
        <v>3</v>
      </c>
      <c r="N1314" s="4" t="s">
        <v>3</v>
      </c>
      <c r="O1314" s="4">
        <v>-1</v>
      </c>
      <c r="P1314" s="4"/>
      <c r="Q1314" s="4"/>
      <c r="R1314" s="4"/>
      <c r="S1314" s="4"/>
      <c r="T1314" s="4"/>
      <c r="U1314" s="4"/>
      <c r="V1314" s="4"/>
      <c r="W1314" s="4">
        <v>17.34</v>
      </c>
      <c r="X1314" s="4">
        <v>1</v>
      </c>
      <c r="Y1314" s="4">
        <v>17.34</v>
      </c>
      <c r="Z1314" s="4"/>
      <c r="AA1314" s="4"/>
      <c r="AB1314" s="4"/>
    </row>
    <row r="1315" spans="1:206" x14ac:dyDescent="0.2">
      <c r="A1315" s="4">
        <v>50</v>
      </c>
      <c r="B1315" s="4">
        <v>0</v>
      </c>
      <c r="C1315" s="4">
        <v>0</v>
      </c>
      <c r="D1315" s="4">
        <v>1</v>
      </c>
      <c r="E1315" s="4">
        <v>208</v>
      </c>
      <c r="F1315" s="4">
        <f>Source!V1292</f>
        <v>0</v>
      </c>
      <c r="G1315" s="4" t="s">
        <v>108</v>
      </c>
      <c r="H1315" s="4" t="s">
        <v>109</v>
      </c>
      <c r="I1315" s="4"/>
      <c r="J1315" s="4"/>
      <c r="K1315" s="4">
        <v>208</v>
      </c>
      <c r="L1315" s="4">
        <v>22</v>
      </c>
      <c r="M1315" s="4">
        <v>3</v>
      </c>
      <c r="N1315" s="4" t="s">
        <v>3</v>
      </c>
      <c r="O1315" s="4">
        <v>-1</v>
      </c>
      <c r="P1315" s="4"/>
      <c r="Q1315" s="4"/>
      <c r="R1315" s="4"/>
      <c r="S1315" s="4"/>
      <c r="T1315" s="4"/>
      <c r="U1315" s="4"/>
      <c r="V1315" s="4"/>
      <c r="W1315" s="4">
        <v>0</v>
      </c>
      <c r="X1315" s="4">
        <v>1</v>
      </c>
      <c r="Y1315" s="4">
        <v>0</v>
      </c>
      <c r="Z1315" s="4"/>
      <c r="AA1315" s="4"/>
      <c r="AB1315" s="4"/>
    </row>
    <row r="1316" spans="1:206" x14ac:dyDescent="0.2">
      <c r="A1316" s="4">
        <v>50</v>
      </c>
      <c r="B1316" s="4">
        <v>0</v>
      </c>
      <c r="C1316" s="4">
        <v>0</v>
      </c>
      <c r="D1316" s="4">
        <v>1</v>
      </c>
      <c r="E1316" s="4">
        <v>209</v>
      </c>
      <c r="F1316" s="4">
        <f>ROUND(Source!W1292,O1316)</f>
        <v>0</v>
      </c>
      <c r="G1316" s="4" t="s">
        <v>110</v>
      </c>
      <c r="H1316" s="4" t="s">
        <v>111</v>
      </c>
      <c r="I1316" s="4"/>
      <c r="J1316" s="4"/>
      <c r="K1316" s="4">
        <v>209</v>
      </c>
      <c r="L1316" s="4">
        <v>23</v>
      </c>
      <c r="M1316" s="4">
        <v>3</v>
      </c>
      <c r="N1316" s="4" t="s">
        <v>3</v>
      </c>
      <c r="O1316" s="4">
        <v>2</v>
      </c>
      <c r="P1316" s="4"/>
      <c r="Q1316" s="4"/>
      <c r="R1316" s="4"/>
      <c r="S1316" s="4"/>
      <c r="T1316" s="4"/>
      <c r="U1316" s="4"/>
      <c r="V1316" s="4"/>
      <c r="W1316" s="4">
        <v>0</v>
      </c>
      <c r="X1316" s="4">
        <v>1</v>
      </c>
      <c r="Y1316" s="4">
        <v>0</v>
      </c>
      <c r="Z1316" s="4"/>
      <c r="AA1316" s="4"/>
      <c r="AB1316" s="4"/>
    </row>
    <row r="1317" spans="1:206" x14ac:dyDescent="0.2">
      <c r="A1317" s="4">
        <v>50</v>
      </c>
      <c r="B1317" s="4">
        <v>0</v>
      </c>
      <c r="C1317" s="4">
        <v>0</v>
      </c>
      <c r="D1317" s="4">
        <v>1</v>
      </c>
      <c r="E1317" s="4">
        <v>233</v>
      </c>
      <c r="F1317" s="4">
        <f>ROUND(Source!BD1292,O1317)</f>
        <v>0</v>
      </c>
      <c r="G1317" s="4" t="s">
        <v>112</v>
      </c>
      <c r="H1317" s="4" t="s">
        <v>113</v>
      </c>
      <c r="I1317" s="4"/>
      <c r="J1317" s="4"/>
      <c r="K1317" s="4">
        <v>233</v>
      </c>
      <c r="L1317" s="4">
        <v>24</v>
      </c>
      <c r="M1317" s="4">
        <v>3</v>
      </c>
      <c r="N1317" s="4" t="s">
        <v>3</v>
      </c>
      <c r="O1317" s="4">
        <v>2</v>
      </c>
      <c r="P1317" s="4"/>
      <c r="Q1317" s="4"/>
      <c r="R1317" s="4"/>
      <c r="S1317" s="4"/>
      <c r="T1317" s="4"/>
      <c r="U1317" s="4"/>
      <c r="V1317" s="4"/>
      <c r="W1317" s="4">
        <v>0</v>
      </c>
      <c r="X1317" s="4">
        <v>1</v>
      </c>
      <c r="Y1317" s="4">
        <v>0</v>
      </c>
      <c r="Z1317" s="4"/>
      <c r="AA1317" s="4"/>
      <c r="AB1317" s="4"/>
    </row>
    <row r="1318" spans="1:206" x14ac:dyDescent="0.2">
      <c r="A1318" s="4">
        <v>50</v>
      </c>
      <c r="B1318" s="4">
        <v>0</v>
      </c>
      <c r="C1318" s="4">
        <v>0</v>
      </c>
      <c r="D1318" s="4">
        <v>1</v>
      </c>
      <c r="E1318" s="4">
        <v>210</v>
      </c>
      <c r="F1318" s="4">
        <f>ROUND(Source!X1292,O1318)</f>
        <v>5693.67</v>
      </c>
      <c r="G1318" s="4" t="s">
        <v>114</v>
      </c>
      <c r="H1318" s="4" t="s">
        <v>115</v>
      </c>
      <c r="I1318" s="4"/>
      <c r="J1318" s="4"/>
      <c r="K1318" s="4">
        <v>210</v>
      </c>
      <c r="L1318" s="4">
        <v>25</v>
      </c>
      <c r="M1318" s="4">
        <v>3</v>
      </c>
      <c r="N1318" s="4" t="s">
        <v>3</v>
      </c>
      <c r="O1318" s="4">
        <v>2</v>
      </c>
      <c r="P1318" s="4"/>
      <c r="Q1318" s="4"/>
      <c r="R1318" s="4"/>
      <c r="S1318" s="4"/>
      <c r="T1318" s="4"/>
      <c r="U1318" s="4"/>
      <c r="V1318" s="4"/>
      <c r="W1318" s="4">
        <v>5693.67</v>
      </c>
      <c r="X1318" s="4">
        <v>1</v>
      </c>
      <c r="Y1318" s="4">
        <v>5693.67</v>
      </c>
      <c r="Z1318" s="4"/>
      <c r="AA1318" s="4"/>
      <c r="AB1318" s="4"/>
    </row>
    <row r="1319" spans="1:206" x14ac:dyDescent="0.2">
      <c r="A1319" s="4">
        <v>50</v>
      </c>
      <c r="B1319" s="4">
        <v>0</v>
      </c>
      <c r="C1319" s="4">
        <v>0</v>
      </c>
      <c r="D1319" s="4">
        <v>1</v>
      </c>
      <c r="E1319" s="4">
        <v>211</v>
      </c>
      <c r="F1319" s="4">
        <f>ROUND(Source!Y1292,O1319)</f>
        <v>813.38</v>
      </c>
      <c r="G1319" s="4" t="s">
        <v>116</v>
      </c>
      <c r="H1319" s="4" t="s">
        <v>117</v>
      </c>
      <c r="I1319" s="4"/>
      <c r="J1319" s="4"/>
      <c r="K1319" s="4">
        <v>211</v>
      </c>
      <c r="L1319" s="4">
        <v>26</v>
      </c>
      <c r="M1319" s="4">
        <v>3</v>
      </c>
      <c r="N1319" s="4" t="s">
        <v>3</v>
      </c>
      <c r="O1319" s="4">
        <v>2</v>
      </c>
      <c r="P1319" s="4"/>
      <c r="Q1319" s="4"/>
      <c r="R1319" s="4"/>
      <c r="S1319" s="4"/>
      <c r="T1319" s="4"/>
      <c r="U1319" s="4"/>
      <c r="V1319" s="4"/>
      <c r="W1319" s="4">
        <v>813.38</v>
      </c>
      <c r="X1319" s="4">
        <v>1</v>
      </c>
      <c r="Y1319" s="4">
        <v>813.38</v>
      </c>
      <c r="Z1319" s="4"/>
      <c r="AA1319" s="4"/>
      <c r="AB1319" s="4"/>
    </row>
    <row r="1320" spans="1:206" x14ac:dyDescent="0.2">
      <c r="A1320" s="4">
        <v>50</v>
      </c>
      <c r="B1320" s="4">
        <v>0</v>
      </c>
      <c r="C1320" s="4">
        <v>0</v>
      </c>
      <c r="D1320" s="4">
        <v>1</v>
      </c>
      <c r="E1320" s="4">
        <v>224</v>
      </c>
      <c r="F1320" s="4">
        <f>ROUND(Source!AR1292,O1320)</f>
        <v>14760.07</v>
      </c>
      <c r="G1320" s="4" t="s">
        <v>118</v>
      </c>
      <c r="H1320" s="4" t="s">
        <v>119</v>
      </c>
      <c r="I1320" s="4"/>
      <c r="J1320" s="4"/>
      <c r="K1320" s="4">
        <v>224</v>
      </c>
      <c r="L1320" s="4">
        <v>27</v>
      </c>
      <c r="M1320" s="4">
        <v>3</v>
      </c>
      <c r="N1320" s="4" t="s">
        <v>3</v>
      </c>
      <c r="O1320" s="4">
        <v>2</v>
      </c>
      <c r="P1320" s="4"/>
      <c r="Q1320" s="4"/>
      <c r="R1320" s="4"/>
      <c r="S1320" s="4"/>
      <c r="T1320" s="4"/>
      <c r="U1320" s="4"/>
      <c r="V1320" s="4"/>
      <c r="W1320" s="4">
        <v>14760.07</v>
      </c>
      <c r="X1320" s="4">
        <v>1</v>
      </c>
      <c r="Y1320" s="4">
        <v>14760.07</v>
      </c>
      <c r="Z1320" s="4"/>
      <c r="AA1320" s="4"/>
      <c r="AB1320" s="4"/>
    </row>
    <row r="1322" spans="1:206" x14ac:dyDescent="0.2">
      <c r="A1322" s="2">
        <v>51</v>
      </c>
      <c r="B1322" s="2">
        <f>B1238</f>
        <v>1</v>
      </c>
      <c r="C1322" s="2">
        <f>A1238</f>
        <v>4</v>
      </c>
      <c r="D1322" s="2">
        <f>ROW(A1238)</f>
        <v>1238</v>
      </c>
      <c r="E1322" s="2"/>
      <c r="F1322" s="2" t="str">
        <f>IF(F1238&lt;&gt;"",F1238,"")</f>
        <v>Новый раздел</v>
      </c>
      <c r="G1322" s="2" t="str">
        <f>IF(G1238&lt;&gt;"",G1238,"")</f>
        <v>Подготовка к ОЗП - Смета 6.4 АБК</v>
      </c>
      <c r="H1322" s="2">
        <v>0</v>
      </c>
      <c r="I1322" s="2"/>
      <c r="J1322" s="2"/>
      <c r="K1322" s="2"/>
      <c r="L1322" s="2"/>
      <c r="M1322" s="2"/>
      <c r="N1322" s="2"/>
      <c r="O1322" s="2">
        <f t="shared" ref="O1322:T1322" si="794">ROUND(O1256+O1292+AB1322,2)</f>
        <v>226510.54</v>
      </c>
      <c r="P1322" s="2">
        <f t="shared" si="794"/>
        <v>2978.91</v>
      </c>
      <c r="Q1322" s="2">
        <f t="shared" si="794"/>
        <v>213.36</v>
      </c>
      <c r="R1322" s="2">
        <f t="shared" si="794"/>
        <v>1.1299999999999999</v>
      </c>
      <c r="S1322" s="2">
        <f t="shared" si="794"/>
        <v>223318.27</v>
      </c>
      <c r="T1322" s="2">
        <f t="shared" si="794"/>
        <v>0</v>
      </c>
      <c r="U1322" s="2">
        <f>U1256+U1292+AH1322</f>
        <v>449.41560000000004</v>
      </c>
      <c r="V1322" s="2">
        <f>V1256+V1292+AI1322</f>
        <v>0</v>
      </c>
      <c r="W1322" s="2">
        <f>ROUND(W1256+W1292+AJ1322,2)</f>
        <v>0</v>
      </c>
      <c r="X1322" s="2">
        <f>ROUND(X1256+X1292+AK1322,2)</f>
        <v>156322.79</v>
      </c>
      <c r="Y1322" s="2">
        <f>ROUND(Y1256+Y1292+AL1322,2)</f>
        <v>22331.83</v>
      </c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>
        <f t="shared" ref="AO1322:BD1322" si="795">ROUND(AO1256+AO1292+BX1322,2)</f>
        <v>0</v>
      </c>
      <c r="AP1322" s="2">
        <f t="shared" si="795"/>
        <v>0</v>
      </c>
      <c r="AQ1322" s="2">
        <f t="shared" si="795"/>
        <v>0</v>
      </c>
      <c r="AR1322" s="2">
        <f t="shared" si="795"/>
        <v>405166.97</v>
      </c>
      <c r="AS1322" s="2">
        <f t="shared" si="795"/>
        <v>0</v>
      </c>
      <c r="AT1322" s="2">
        <f t="shared" si="795"/>
        <v>0</v>
      </c>
      <c r="AU1322" s="2">
        <f t="shared" si="795"/>
        <v>405166.97</v>
      </c>
      <c r="AV1322" s="2">
        <f t="shared" si="795"/>
        <v>2978.91</v>
      </c>
      <c r="AW1322" s="2">
        <f t="shared" si="795"/>
        <v>2978.91</v>
      </c>
      <c r="AX1322" s="2">
        <f t="shared" si="795"/>
        <v>0</v>
      </c>
      <c r="AY1322" s="2">
        <f t="shared" si="795"/>
        <v>2978.91</v>
      </c>
      <c r="AZ1322" s="2">
        <f t="shared" si="795"/>
        <v>0</v>
      </c>
      <c r="BA1322" s="2">
        <f t="shared" si="795"/>
        <v>0</v>
      </c>
      <c r="BB1322" s="2">
        <f t="shared" si="795"/>
        <v>0</v>
      </c>
      <c r="BC1322" s="2">
        <f t="shared" si="795"/>
        <v>0</v>
      </c>
      <c r="BD1322" s="2">
        <f t="shared" si="795"/>
        <v>0</v>
      </c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  <c r="BP1322" s="2"/>
      <c r="BQ1322" s="2"/>
      <c r="BR1322" s="2"/>
      <c r="BS1322" s="2"/>
      <c r="BT1322" s="2"/>
      <c r="BU1322" s="2"/>
      <c r="BV1322" s="2"/>
      <c r="BW1322" s="2"/>
      <c r="BX1322" s="2"/>
      <c r="BY1322" s="2"/>
      <c r="BZ1322" s="2"/>
      <c r="CA1322" s="2"/>
      <c r="CB1322" s="2"/>
      <c r="CC1322" s="2"/>
      <c r="CD1322" s="2"/>
      <c r="CE1322" s="2"/>
      <c r="CF1322" s="2"/>
      <c r="CG1322" s="2"/>
      <c r="CH1322" s="2"/>
      <c r="CI1322" s="2"/>
      <c r="CJ1322" s="2"/>
      <c r="CK1322" s="2"/>
      <c r="CL1322" s="2"/>
      <c r="CM1322" s="2"/>
      <c r="CN1322" s="2"/>
      <c r="CO1322" s="2"/>
      <c r="CP1322" s="2"/>
      <c r="CQ1322" s="2"/>
      <c r="CR1322" s="2"/>
      <c r="CS1322" s="2"/>
      <c r="CT1322" s="2"/>
      <c r="CU1322" s="2"/>
      <c r="CV1322" s="2"/>
      <c r="CW1322" s="2"/>
      <c r="CX1322" s="2"/>
      <c r="CY1322" s="2"/>
      <c r="CZ1322" s="2"/>
      <c r="DA1322" s="2"/>
      <c r="DB1322" s="2"/>
      <c r="DC1322" s="2"/>
      <c r="DD1322" s="2"/>
      <c r="DE1322" s="2"/>
      <c r="DF1322" s="2"/>
      <c r="DG1322" s="3"/>
      <c r="DH1322" s="3"/>
      <c r="DI1322" s="3"/>
      <c r="DJ1322" s="3"/>
      <c r="DK1322" s="3"/>
      <c r="DL1322" s="3"/>
      <c r="DM1322" s="3"/>
      <c r="DN1322" s="3"/>
      <c r="DO1322" s="3"/>
      <c r="DP1322" s="3"/>
      <c r="DQ1322" s="3"/>
      <c r="DR1322" s="3"/>
      <c r="DS1322" s="3"/>
      <c r="DT1322" s="3"/>
      <c r="DU1322" s="3"/>
      <c r="DV1322" s="3"/>
      <c r="DW1322" s="3"/>
      <c r="DX1322" s="3"/>
      <c r="DY1322" s="3"/>
      <c r="DZ1322" s="3"/>
      <c r="EA1322" s="3"/>
      <c r="EB1322" s="3"/>
      <c r="EC1322" s="3"/>
      <c r="ED1322" s="3"/>
      <c r="EE1322" s="3"/>
      <c r="EF1322" s="3"/>
      <c r="EG1322" s="3"/>
      <c r="EH1322" s="3"/>
      <c r="EI1322" s="3"/>
      <c r="EJ1322" s="3"/>
      <c r="EK1322" s="3"/>
      <c r="EL1322" s="3"/>
      <c r="EM1322" s="3"/>
      <c r="EN1322" s="3"/>
      <c r="EO1322" s="3"/>
      <c r="EP1322" s="3"/>
      <c r="EQ1322" s="3"/>
      <c r="ER1322" s="3"/>
      <c r="ES1322" s="3"/>
      <c r="ET1322" s="3"/>
      <c r="EU1322" s="3"/>
      <c r="EV1322" s="3"/>
      <c r="EW1322" s="3"/>
      <c r="EX1322" s="3"/>
      <c r="EY1322" s="3"/>
      <c r="EZ1322" s="3"/>
      <c r="FA1322" s="3"/>
      <c r="FB1322" s="3"/>
      <c r="FC1322" s="3"/>
      <c r="FD1322" s="3"/>
      <c r="FE1322" s="3"/>
      <c r="FF1322" s="3"/>
      <c r="FG1322" s="3"/>
      <c r="FH1322" s="3"/>
      <c r="FI1322" s="3"/>
      <c r="FJ1322" s="3"/>
      <c r="FK1322" s="3"/>
      <c r="FL1322" s="3"/>
      <c r="FM1322" s="3"/>
      <c r="FN1322" s="3"/>
      <c r="FO1322" s="3"/>
      <c r="FP1322" s="3"/>
      <c r="FQ1322" s="3"/>
      <c r="FR1322" s="3"/>
      <c r="FS1322" s="3"/>
      <c r="FT1322" s="3"/>
      <c r="FU1322" s="3"/>
      <c r="FV1322" s="3"/>
      <c r="FW1322" s="3"/>
      <c r="FX1322" s="3"/>
      <c r="FY1322" s="3"/>
      <c r="FZ1322" s="3"/>
      <c r="GA1322" s="3"/>
      <c r="GB1322" s="3"/>
      <c r="GC1322" s="3"/>
      <c r="GD1322" s="3"/>
      <c r="GE1322" s="3"/>
      <c r="GF1322" s="3"/>
      <c r="GG1322" s="3"/>
      <c r="GH1322" s="3"/>
      <c r="GI1322" s="3"/>
      <c r="GJ1322" s="3"/>
      <c r="GK1322" s="3"/>
      <c r="GL1322" s="3"/>
      <c r="GM1322" s="3"/>
      <c r="GN1322" s="3"/>
      <c r="GO1322" s="3"/>
      <c r="GP1322" s="3"/>
      <c r="GQ1322" s="3"/>
      <c r="GR1322" s="3"/>
      <c r="GS1322" s="3"/>
      <c r="GT1322" s="3"/>
      <c r="GU1322" s="3"/>
      <c r="GV1322" s="3"/>
      <c r="GW1322" s="3"/>
      <c r="GX1322" s="3">
        <v>0</v>
      </c>
    </row>
    <row r="1324" spans="1:206" x14ac:dyDescent="0.2">
      <c r="A1324" s="4">
        <v>50</v>
      </c>
      <c r="B1324" s="4">
        <v>0</v>
      </c>
      <c r="C1324" s="4">
        <v>0</v>
      </c>
      <c r="D1324" s="4">
        <v>1</v>
      </c>
      <c r="E1324" s="4">
        <v>201</v>
      </c>
      <c r="F1324" s="4">
        <f>ROUND(Source!O1322,O1324)</f>
        <v>226510.54</v>
      </c>
      <c r="G1324" s="4" t="s">
        <v>66</v>
      </c>
      <c r="H1324" s="4" t="s">
        <v>67</v>
      </c>
      <c r="I1324" s="4"/>
      <c r="J1324" s="4"/>
      <c r="K1324" s="4">
        <v>201</v>
      </c>
      <c r="L1324" s="4">
        <v>1</v>
      </c>
      <c r="M1324" s="4">
        <v>3</v>
      </c>
      <c r="N1324" s="4" t="s">
        <v>3</v>
      </c>
      <c r="O1324" s="4">
        <v>2</v>
      </c>
      <c r="P1324" s="4"/>
      <c r="Q1324" s="4"/>
      <c r="R1324" s="4"/>
      <c r="S1324" s="4"/>
      <c r="T1324" s="4"/>
      <c r="U1324" s="4"/>
      <c r="V1324" s="4"/>
      <c r="W1324" s="4">
        <v>226510.54</v>
      </c>
      <c r="X1324" s="4">
        <v>1</v>
      </c>
      <c r="Y1324" s="4">
        <v>226510.54</v>
      </c>
      <c r="Z1324" s="4"/>
      <c r="AA1324" s="4"/>
      <c r="AB1324" s="4"/>
    </row>
    <row r="1325" spans="1:206" x14ac:dyDescent="0.2">
      <c r="A1325" s="4">
        <v>50</v>
      </c>
      <c r="B1325" s="4">
        <v>0</v>
      </c>
      <c r="C1325" s="4">
        <v>0</v>
      </c>
      <c r="D1325" s="4">
        <v>1</v>
      </c>
      <c r="E1325" s="4">
        <v>202</v>
      </c>
      <c r="F1325" s="4">
        <f>ROUND(Source!P1322,O1325)</f>
        <v>2978.91</v>
      </c>
      <c r="G1325" s="4" t="s">
        <v>68</v>
      </c>
      <c r="H1325" s="4" t="s">
        <v>69</v>
      </c>
      <c r="I1325" s="4"/>
      <c r="J1325" s="4"/>
      <c r="K1325" s="4">
        <v>202</v>
      </c>
      <c r="L1325" s="4">
        <v>2</v>
      </c>
      <c r="M1325" s="4">
        <v>3</v>
      </c>
      <c r="N1325" s="4" t="s">
        <v>3</v>
      </c>
      <c r="O1325" s="4">
        <v>2</v>
      </c>
      <c r="P1325" s="4"/>
      <c r="Q1325" s="4"/>
      <c r="R1325" s="4"/>
      <c r="S1325" s="4"/>
      <c r="T1325" s="4"/>
      <c r="U1325" s="4"/>
      <c r="V1325" s="4"/>
      <c r="W1325" s="4">
        <v>2978.91</v>
      </c>
      <c r="X1325" s="4">
        <v>1</v>
      </c>
      <c r="Y1325" s="4">
        <v>2978.91</v>
      </c>
      <c r="Z1325" s="4"/>
      <c r="AA1325" s="4"/>
      <c r="AB1325" s="4"/>
    </row>
    <row r="1326" spans="1:206" x14ac:dyDescent="0.2">
      <c r="A1326" s="4">
        <v>50</v>
      </c>
      <c r="B1326" s="4">
        <v>0</v>
      </c>
      <c r="C1326" s="4">
        <v>0</v>
      </c>
      <c r="D1326" s="4">
        <v>1</v>
      </c>
      <c r="E1326" s="4">
        <v>222</v>
      </c>
      <c r="F1326" s="4">
        <f>ROUND(Source!AO1322,O1326)</f>
        <v>0</v>
      </c>
      <c r="G1326" s="4" t="s">
        <v>70</v>
      </c>
      <c r="H1326" s="4" t="s">
        <v>71</v>
      </c>
      <c r="I1326" s="4"/>
      <c r="J1326" s="4"/>
      <c r="K1326" s="4">
        <v>222</v>
      </c>
      <c r="L1326" s="4">
        <v>3</v>
      </c>
      <c r="M1326" s="4">
        <v>3</v>
      </c>
      <c r="N1326" s="4" t="s">
        <v>3</v>
      </c>
      <c r="O1326" s="4">
        <v>2</v>
      </c>
      <c r="P1326" s="4"/>
      <c r="Q1326" s="4"/>
      <c r="R1326" s="4"/>
      <c r="S1326" s="4"/>
      <c r="T1326" s="4"/>
      <c r="U1326" s="4"/>
      <c r="V1326" s="4"/>
      <c r="W1326" s="4">
        <v>0</v>
      </c>
      <c r="X1326" s="4">
        <v>1</v>
      </c>
      <c r="Y1326" s="4">
        <v>0</v>
      </c>
      <c r="Z1326" s="4"/>
      <c r="AA1326" s="4"/>
      <c r="AB1326" s="4"/>
    </row>
    <row r="1327" spans="1:206" x14ac:dyDescent="0.2">
      <c r="A1327" s="4">
        <v>50</v>
      </c>
      <c r="B1327" s="4">
        <v>0</v>
      </c>
      <c r="C1327" s="4">
        <v>0</v>
      </c>
      <c r="D1327" s="4">
        <v>1</v>
      </c>
      <c r="E1327" s="4">
        <v>225</v>
      </c>
      <c r="F1327" s="4">
        <f>ROUND(Source!AV1322,O1327)</f>
        <v>2978.91</v>
      </c>
      <c r="G1327" s="4" t="s">
        <v>72</v>
      </c>
      <c r="H1327" s="4" t="s">
        <v>73</v>
      </c>
      <c r="I1327" s="4"/>
      <c r="J1327" s="4"/>
      <c r="K1327" s="4">
        <v>225</v>
      </c>
      <c r="L1327" s="4">
        <v>4</v>
      </c>
      <c r="M1327" s="4">
        <v>3</v>
      </c>
      <c r="N1327" s="4" t="s">
        <v>3</v>
      </c>
      <c r="O1327" s="4">
        <v>2</v>
      </c>
      <c r="P1327" s="4"/>
      <c r="Q1327" s="4"/>
      <c r="R1327" s="4"/>
      <c r="S1327" s="4"/>
      <c r="T1327" s="4"/>
      <c r="U1327" s="4"/>
      <c r="V1327" s="4"/>
      <c r="W1327" s="4">
        <v>2978.91</v>
      </c>
      <c r="X1327" s="4">
        <v>1</v>
      </c>
      <c r="Y1327" s="4">
        <v>2978.91</v>
      </c>
      <c r="Z1327" s="4"/>
      <c r="AA1327" s="4"/>
      <c r="AB1327" s="4"/>
    </row>
    <row r="1328" spans="1:206" x14ac:dyDescent="0.2">
      <c r="A1328" s="4">
        <v>50</v>
      </c>
      <c r="B1328" s="4">
        <v>0</v>
      </c>
      <c r="C1328" s="4">
        <v>0</v>
      </c>
      <c r="D1328" s="4">
        <v>1</v>
      </c>
      <c r="E1328" s="4">
        <v>226</v>
      </c>
      <c r="F1328" s="4">
        <f>ROUND(Source!AW1322,O1328)</f>
        <v>2978.91</v>
      </c>
      <c r="G1328" s="4" t="s">
        <v>74</v>
      </c>
      <c r="H1328" s="4" t="s">
        <v>75</v>
      </c>
      <c r="I1328" s="4"/>
      <c r="J1328" s="4"/>
      <c r="K1328" s="4">
        <v>226</v>
      </c>
      <c r="L1328" s="4">
        <v>5</v>
      </c>
      <c r="M1328" s="4">
        <v>3</v>
      </c>
      <c r="N1328" s="4" t="s">
        <v>3</v>
      </c>
      <c r="O1328" s="4">
        <v>2</v>
      </c>
      <c r="P1328" s="4"/>
      <c r="Q1328" s="4"/>
      <c r="R1328" s="4"/>
      <c r="S1328" s="4"/>
      <c r="T1328" s="4"/>
      <c r="U1328" s="4"/>
      <c r="V1328" s="4"/>
      <c r="W1328" s="4">
        <v>2978.91</v>
      </c>
      <c r="X1328" s="4">
        <v>1</v>
      </c>
      <c r="Y1328" s="4">
        <v>2978.91</v>
      </c>
      <c r="Z1328" s="4"/>
      <c r="AA1328" s="4"/>
      <c r="AB1328" s="4"/>
    </row>
    <row r="1329" spans="1:28" x14ac:dyDescent="0.2">
      <c r="A1329" s="4">
        <v>50</v>
      </c>
      <c r="B1329" s="4">
        <v>0</v>
      </c>
      <c r="C1329" s="4">
        <v>0</v>
      </c>
      <c r="D1329" s="4">
        <v>1</v>
      </c>
      <c r="E1329" s="4">
        <v>227</v>
      </c>
      <c r="F1329" s="4">
        <f>ROUND(Source!AX1322,O1329)</f>
        <v>0</v>
      </c>
      <c r="G1329" s="4" t="s">
        <v>76</v>
      </c>
      <c r="H1329" s="4" t="s">
        <v>77</v>
      </c>
      <c r="I1329" s="4"/>
      <c r="J1329" s="4"/>
      <c r="K1329" s="4">
        <v>227</v>
      </c>
      <c r="L1329" s="4">
        <v>6</v>
      </c>
      <c r="M1329" s="4">
        <v>3</v>
      </c>
      <c r="N1329" s="4" t="s">
        <v>3</v>
      </c>
      <c r="O1329" s="4">
        <v>2</v>
      </c>
      <c r="P1329" s="4"/>
      <c r="Q1329" s="4"/>
      <c r="R1329" s="4"/>
      <c r="S1329" s="4"/>
      <c r="T1329" s="4"/>
      <c r="U1329" s="4"/>
      <c r="V1329" s="4"/>
      <c r="W1329" s="4">
        <v>0</v>
      </c>
      <c r="X1329" s="4">
        <v>1</v>
      </c>
      <c r="Y1329" s="4">
        <v>0</v>
      </c>
      <c r="Z1329" s="4"/>
      <c r="AA1329" s="4"/>
      <c r="AB1329" s="4"/>
    </row>
    <row r="1330" spans="1:28" x14ac:dyDescent="0.2">
      <c r="A1330" s="4">
        <v>50</v>
      </c>
      <c r="B1330" s="4">
        <v>0</v>
      </c>
      <c r="C1330" s="4">
        <v>0</v>
      </c>
      <c r="D1330" s="4">
        <v>1</v>
      </c>
      <c r="E1330" s="4">
        <v>228</v>
      </c>
      <c r="F1330" s="4">
        <f>ROUND(Source!AY1322,O1330)</f>
        <v>2978.91</v>
      </c>
      <c r="G1330" s="4" t="s">
        <v>78</v>
      </c>
      <c r="H1330" s="4" t="s">
        <v>79</v>
      </c>
      <c r="I1330" s="4"/>
      <c r="J1330" s="4"/>
      <c r="K1330" s="4">
        <v>228</v>
      </c>
      <c r="L1330" s="4">
        <v>7</v>
      </c>
      <c r="M1330" s="4">
        <v>3</v>
      </c>
      <c r="N1330" s="4" t="s">
        <v>3</v>
      </c>
      <c r="O1330" s="4">
        <v>2</v>
      </c>
      <c r="P1330" s="4"/>
      <c r="Q1330" s="4"/>
      <c r="R1330" s="4"/>
      <c r="S1330" s="4"/>
      <c r="T1330" s="4"/>
      <c r="U1330" s="4"/>
      <c r="V1330" s="4"/>
      <c r="W1330" s="4">
        <v>2978.91</v>
      </c>
      <c r="X1330" s="4">
        <v>1</v>
      </c>
      <c r="Y1330" s="4">
        <v>2978.91</v>
      </c>
      <c r="Z1330" s="4"/>
      <c r="AA1330" s="4"/>
      <c r="AB1330" s="4"/>
    </row>
    <row r="1331" spans="1:28" x14ac:dyDescent="0.2">
      <c r="A1331" s="4">
        <v>50</v>
      </c>
      <c r="B1331" s="4">
        <v>0</v>
      </c>
      <c r="C1331" s="4">
        <v>0</v>
      </c>
      <c r="D1331" s="4">
        <v>1</v>
      </c>
      <c r="E1331" s="4">
        <v>216</v>
      </c>
      <c r="F1331" s="4">
        <f>ROUND(Source!AP1322,O1331)</f>
        <v>0</v>
      </c>
      <c r="G1331" s="4" t="s">
        <v>80</v>
      </c>
      <c r="H1331" s="4" t="s">
        <v>81</v>
      </c>
      <c r="I1331" s="4"/>
      <c r="J1331" s="4"/>
      <c r="K1331" s="4">
        <v>216</v>
      </c>
      <c r="L1331" s="4">
        <v>8</v>
      </c>
      <c r="M1331" s="4">
        <v>3</v>
      </c>
      <c r="N1331" s="4" t="s">
        <v>3</v>
      </c>
      <c r="O1331" s="4">
        <v>2</v>
      </c>
      <c r="P1331" s="4"/>
      <c r="Q1331" s="4"/>
      <c r="R1331" s="4"/>
      <c r="S1331" s="4"/>
      <c r="T1331" s="4"/>
      <c r="U1331" s="4"/>
      <c r="V1331" s="4"/>
      <c r="W1331" s="4">
        <v>0</v>
      </c>
      <c r="X1331" s="4">
        <v>1</v>
      </c>
      <c r="Y1331" s="4">
        <v>0</v>
      </c>
      <c r="Z1331" s="4"/>
      <c r="AA1331" s="4"/>
      <c r="AB1331" s="4"/>
    </row>
    <row r="1332" spans="1:28" x14ac:dyDescent="0.2">
      <c r="A1332" s="4">
        <v>50</v>
      </c>
      <c r="B1332" s="4">
        <v>0</v>
      </c>
      <c r="C1332" s="4">
        <v>0</v>
      </c>
      <c r="D1332" s="4">
        <v>1</v>
      </c>
      <c r="E1332" s="4">
        <v>223</v>
      </c>
      <c r="F1332" s="4">
        <f>ROUND(Source!AQ1322,O1332)</f>
        <v>0</v>
      </c>
      <c r="G1332" s="4" t="s">
        <v>82</v>
      </c>
      <c r="H1332" s="4" t="s">
        <v>83</v>
      </c>
      <c r="I1332" s="4"/>
      <c r="J1332" s="4"/>
      <c r="K1332" s="4">
        <v>223</v>
      </c>
      <c r="L1332" s="4">
        <v>9</v>
      </c>
      <c r="M1332" s="4">
        <v>3</v>
      </c>
      <c r="N1332" s="4" t="s">
        <v>3</v>
      </c>
      <c r="O1332" s="4">
        <v>2</v>
      </c>
      <c r="P1332" s="4"/>
      <c r="Q1332" s="4"/>
      <c r="R1332" s="4"/>
      <c r="S1332" s="4"/>
      <c r="T1332" s="4"/>
      <c r="U1332" s="4"/>
      <c r="V1332" s="4"/>
      <c r="W1332" s="4">
        <v>0</v>
      </c>
      <c r="X1332" s="4">
        <v>1</v>
      </c>
      <c r="Y1332" s="4">
        <v>0</v>
      </c>
      <c r="Z1332" s="4"/>
      <c r="AA1332" s="4"/>
      <c r="AB1332" s="4"/>
    </row>
    <row r="1333" spans="1:28" x14ac:dyDescent="0.2">
      <c r="A1333" s="4">
        <v>50</v>
      </c>
      <c r="B1333" s="4">
        <v>0</v>
      </c>
      <c r="C1333" s="4">
        <v>0</v>
      </c>
      <c r="D1333" s="4">
        <v>1</v>
      </c>
      <c r="E1333" s="4">
        <v>229</v>
      </c>
      <c r="F1333" s="4">
        <f>ROUND(Source!AZ1322,O1333)</f>
        <v>0</v>
      </c>
      <c r="G1333" s="4" t="s">
        <v>84</v>
      </c>
      <c r="H1333" s="4" t="s">
        <v>85</v>
      </c>
      <c r="I1333" s="4"/>
      <c r="J1333" s="4"/>
      <c r="K1333" s="4">
        <v>229</v>
      </c>
      <c r="L1333" s="4">
        <v>10</v>
      </c>
      <c r="M1333" s="4">
        <v>3</v>
      </c>
      <c r="N1333" s="4" t="s">
        <v>3</v>
      </c>
      <c r="O1333" s="4">
        <v>2</v>
      </c>
      <c r="P1333" s="4"/>
      <c r="Q1333" s="4"/>
      <c r="R1333" s="4"/>
      <c r="S1333" s="4"/>
      <c r="T1333" s="4"/>
      <c r="U1333" s="4"/>
      <c r="V1333" s="4"/>
      <c r="W1333" s="4">
        <v>0</v>
      </c>
      <c r="X1333" s="4">
        <v>1</v>
      </c>
      <c r="Y1333" s="4">
        <v>0</v>
      </c>
      <c r="Z1333" s="4"/>
      <c r="AA1333" s="4"/>
      <c r="AB1333" s="4"/>
    </row>
    <row r="1334" spans="1:28" x14ac:dyDescent="0.2">
      <c r="A1334" s="4">
        <v>50</v>
      </c>
      <c r="B1334" s="4">
        <v>0</v>
      </c>
      <c r="C1334" s="4">
        <v>0</v>
      </c>
      <c r="D1334" s="4">
        <v>1</v>
      </c>
      <c r="E1334" s="4">
        <v>203</v>
      </c>
      <c r="F1334" s="4">
        <f>ROUND(Source!Q1322,O1334)</f>
        <v>213.36</v>
      </c>
      <c r="G1334" s="4" t="s">
        <v>86</v>
      </c>
      <c r="H1334" s="4" t="s">
        <v>87</v>
      </c>
      <c r="I1334" s="4"/>
      <c r="J1334" s="4"/>
      <c r="K1334" s="4">
        <v>203</v>
      </c>
      <c r="L1334" s="4">
        <v>11</v>
      </c>
      <c r="M1334" s="4">
        <v>3</v>
      </c>
      <c r="N1334" s="4" t="s">
        <v>3</v>
      </c>
      <c r="O1334" s="4">
        <v>2</v>
      </c>
      <c r="P1334" s="4"/>
      <c r="Q1334" s="4"/>
      <c r="R1334" s="4"/>
      <c r="S1334" s="4"/>
      <c r="T1334" s="4"/>
      <c r="U1334" s="4"/>
      <c r="V1334" s="4"/>
      <c r="W1334" s="4">
        <v>213.36</v>
      </c>
      <c r="X1334" s="4">
        <v>1</v>
      </c>
      <c r="Y1334" s="4">
        <v>213.36</v>
      </c>
      <c r="Z1334" s="4"/>
      <c r="AA1334" s="4"/>
      <c r="AB1334" s="4"/>
    </row>
    <row r="1335" spans="1:28" x14ac:dyDescent="0.2">
      <c r="A1335" s="4">
        <v>50</v>
      </c>
      <c r="B1335" s="4">
        <v>0</v>
      </c>
      <c r="C1335" s="4">
        <v>0</v>
      </c>
      <c r="D1335" s="4">
        <v>1</v>
      </c>
      <c r="E1335" s="4">
        <v>231</v>
      </c>
      <c r="F1335" s="4">
        <f>ROUND(Source!BB1322,O1335)</f>
        <v>0</v>
      </c>
      <c r="G1335" s="4" t="s">
        <v>88</v>
      </c>
      <c r="H1335" s="4" t="s">
        <v>89</v>
      </c>
      <c r="I1335" s="4"/>
      <c r="J1335" s="4"/>
      <c r="K1335" s="4">
        <v>231</v>
      </c>
      <c r="L1335" s="4">
        <v>12</v>
      </c>
      <c r="M1335" s="4">
        <v>3</v>
      </c>
      <c r="N1335" s="4" t="s">
        <v>3</v>
      </c>
      <c r="O1335" s="4">
        <v>2</v>
      </c>
      <c r="P1335" s="4"/>
      <c r="Q1335" s="4"/>
      <c r="R1335" s="4"/>
      <c r="S1335" s="4"/>
      <c r="T1335" s="4"/>
      <c r="U1335" s="4"/>
      <c r="V1335" s="4"/>
      <c r="W1335" s="4">
        <v>0</v>
      </c>
      <c r="X1335" s="4">
        <v>1</v>
      </c>
      <c r="Y1335" s="4">
        <v>0</v>
      </c>
      <c r="Z1335" s="4"/>
      <c r="AA1335" s="4"/>
      <c r="AB1335" s="4"/>
    </row>
    <row r="1336" spans="1:28" x14ac:dyDescent="0.2">
      <c r="A1336" s="4">
        <v>50</v>
      </c>
      <c r="B1336" s="4">
        <v>0</v>
      </c>
      <c r="C1336" s="4">
        <v>0</v>
      </c>
      <c r="D1336" s="4">
        <v>1</v>
      </c>
      <c r="E1336" s="4">
        <v>204</v>
      </c>
      <c r="F1336" s="4">
        <f>ROUND(Source!R1322,O1336)</f>
        <v>1.1299999999999999</v>
      </c>
      <c r="G1336" s="4" t="s">
        <v>90</v>
      </c>
      <c r="H1336" s="4" t="s">
        <v>91</v>
      </c>
      <c r="I1336" s="4"/>
      <c r="J1336" s="4"/>
      <c r="K1336" s="4">
        <v>204</v>
      </c>
      <c r="L1336" s="4">
        <v>13</v>
      </c>
      <c r="M1336" s="4">
        <v>3</v>
      </c>
      <c r="N1336" s="4" t="s">
        <v>3</v>
      </c>
      <c r="O1336" s="4">
        <v>2</v>
      </c>
      <c r="P1336" s="4"/>
      <c r="Q1336" s="4"/>
      <c r="R1336" s="4"/>
      <c r="S1336" s="4"/>
      <c r="T1336" s="4"/>
      <c r="U1336" s="4"/>
      <c r="V1336" s="4"/>
      <c r="W1336" s="4">
        <v>1.1299999999999999</v>
      </c>
      <c r="X1336" s="4">
        <v>1</v>
      </c>
      <c r="Y1336" s="4">
        <v>1.1299999999999999</v>
      </c>
      <c r="Z1336" s="4"/>
      <c r="AA1336" s="4"/>
      <c r="AB1336" s="4"/>
    </row>
    <row r="1337" spans="1:28" x14ac:dyDescent="0.2">
      <c r="A1337" s="4">
        <v>50</v>
      </c>
      <c r="B1337" s="4">
        <v>0</v>
      </c>
      <c r="C1337" s="4">
        <v>0</v>
      </c>
      <c r="D1337" s="4">
        <v>1</v>
      </c>
      <c r="E1337" s="4">
        <v>205</v>
      </c>
      <c r="F1337" s="4">
        <f>ROUND(Source!S1322,O1337)</f>
        <v>223318.27</v>
      </c>
      <c r="G1337" s="4" t="s">
        <v>92</v>
      </c>
      <c r="H1337" s="4" t="s">
        <v>93</v>
      </c>
      <c r="I1337" s="4"/>
      <c r="J1337" s="4"/>
      <c r="K1337" s="4">
        <v>205</v>
      </c>
      <c r="L1337" s="4">
        <v>14</v>
      </c>
      <c r="M1337" s="4">
        <v>3</v>
      </c>
      <c r="N1337" s="4" t="s">
        <v>3</v>
      </c>
      <c r="O1337" s="4">
        <v>2</v>
      </c>
      <c r="P1337" s="4"/>
      <c r="Q1337" s="4"/>
      <c r="R1337" s="4"/>
      <c r="S1337" s="4"/>
      <c r="T1337" s="4"/>
      <c r="U1337" s="4"/>
      <c r="V1337" s="4"/>
      <c r="W1337" s="4">
        <v>223318.27</v>
      </c>
      <c r="X1337" s="4">
        <v>1</v>
      </c>
      <c r="Y1337" s="4">
        <v>223318.27</v>
      </c>
      <c r="Z1337" s="4"/>
      <c r="AA1337" s="4"/>
      <c r="AB1337" s="4"/>
    </row>
    <row r="1338" spans="1:28" x14ac:dyDescent="0.2">
      <c r="A1338" s="4">
        <v>50</v>
      </c>
      <c r="B1338" s="4">
        <v>0</v>
      </c>
      <c r="C1338" s="4">
        <v>0</v>
      </c>
      <c r="D1338" s="4">
        <v>1</v>
      </c>
      <c r="E1338" s="4">
        <v>232</v>
      </c>
      <c r="F1338" s="4">
        <f>ROUND(Source!BC1322,O1338)</f>
        <v>0</v>
      </c>
      <c r="G1338" s="4" t="s">
        <v>94</v>
      </c>
      <c r="H1338" s="4" t="s">
        <v>95</v>
      </c>
      <c r="I1338" s="4"/>
      <c r="J1338" s="4"/>
      <c r="K1338" s="4">
        <v>232</v>
      </c>
      <c r="L1338" s="4">
        <v>15</v>
      </c>
      <c r="M1338" s="4">
        <v>3</v>
      </c>
      <c r="N1338" s="4" t="s">
        <v>3</v>
      </c>
      <c r="O1338" s="4">
        <v>2</v>
      </c>
      <c r="P1338" s="4"/>
      <c r="Q1338" s="4"/>
      <c r="R1338" s="4"/>
      <c r="S1338" s="4"/>
      <c r="T1338" s="4"/>
      <c r="U1338" s="4"/>
      <c r="V1338" s="4"/>
      <c r="W1338" s="4">
        <v>0</v>
      </c>
      <c r="X1338" s="4">
        <v>1</v>
      </c>
      <c r="Y1338" s="4">
        <v>0</v>
      </c>
      <c r="Z1338" s="4"/>
      <c r="AA1338" s="4"/>
      <c r="AB1338" s="4"/>
    </row>
    <row r="1339" spans="1:28" x14ac:dyDescent="0.2">
      <c r="A1339" s="4">
        <v>50</v>
      </c>
      <c r="B1339" s="4">
        <v>0</v>
      </c>
      <c r="C1339" s="4">
        <v>0</v>
      </c>
      <c r="D1339" s="4">
        <v>1</v>
      </c>
      <c r="E1339" s="4">
        <v>214</v>
      </c>
      <c r="F1339" s="4">
        <f>ROUND(Source!AS1322,O1339)</f>
        <v>0</v>
      </c>
      <c r="G1339" s="4" t="s">
        <v>96</v>
      </c>
      <c r="H1339" s="4" t="s">
        <v>97</v>
      </c>
      <c r="I1339" s="4"/>
      <c r="J1339" s="4"/>
      <c r="K1339" s="4">
        <v>214</v>
      </c>
      <c r="L1339" s="4">
        <v>16</v>
      </c>
      <c r="M1339" s="4">
        <v>3</v>
      </c>
      <c r="N1339" s="4" t="s">
        <v>3</v>
      </c>
      <c r="O1339" s="4">
        <v>2</v>
      </c>
      <c r="P1339" s="4"/>
      <c r="Q1339" s="4"/>
      <c r="R1339" s="4"/>
      <c r="S1339" s="4"/>
      <c r="T1339" s="4"/>
      <c r="U1339" s="4"/>
      <c r="V1339" s="4"/>
      <c r="W1339" s="4">
        <v>0</v>
      </c>
      <c r="X1339" s="4">
        <v>1</v>
      </c>
      <c r="Y1339" s="4">
        <v>0</v>
      </c>
      <c r="Z1339" s="4"/>
      <c r="AA1339" s="4"/>
      <c r="AB1339" s="4"/>
    </row>
    <row r="1340" spans="1:28" x14ac:dyDescent="0.2">
      <c r="A1340" s="4">
        <v>50</v>
      </c>
      <c r="B1340" s="4">
        <v>0</v>
      </c>
      <c r="C1340" s="4">
        <v>0</v>
      </c>
      <c r="D1340" s="4">
        <v>1</v>
      </c>
      <c r="E1340" s="4">
        <v>215</v>
      </c>
      <c r="F1340" s="4">
        <f>ROUND(Source!AT1322,O1340)</f>
        <v>0</v>
      </c>
      <c r="G1340" s="4" t="s">
        <v>98</v>
      </c>
      <c r="H1340" s="4" t="s">
        <v>99</v>
      </c>
      <c r="I1340" s="4"/>
      <c r="J1340" s="4"/>
      <c r="K1340" s="4">
        <v>215</v>
      </c>
      <c r="L1340" s="4">
        <v>17</v>
      </c>
      <c r="M1340" s="4">
        <v>3</v>
      </c>
      <c r="N1340" s="4" t="s">
        <v>3</v>
      </c>
      <c r="O1340" s="4">
        <v>2</v>
      </c>
      <c r="P1340" s="4"/>
      <c r="Q1340" s="4"/>
      <c r="R1340" s="4"/>
      <c r="S1340" s="4"/>
      <c r="T1340" s="4"/>
      <c r="U1340" s="4"/>
      <c r="V1340" s="4"/>
      <c r="W1340" s="4">
        <v>0</v>
      </c>
      <c r="X1340" s="4">
        <v>1</v>
      </c>
      <c r="Y1340" s="4">
        <v>0</v>
      </c>
      <c r="Z1340" s="4"/>
      <c r="AA1340" s="4"/>
      <c r="AB1340" s="4"/>
    </row>
    <row r="1341" spans="1:28" x14ac:dyDescent="0.2">
      <c r="A1341" s="4">
        <v>50</v>
      </c>
      <c r="B1341" s="4">
        <v>0</v>
      </c>
      <c r="C1341" s="4">
        <v>0</v>
      </c>
      <c r="D1341" s="4">
        <v>1</v>
      </c>
      <c r="E1341" s="4">
        <v>217</v>
      </c>
      <c r="F1341" s="4">
        <f>ROUND(Source!AU1322,O1341)</f>
        <v>405166.97</v>
      </c>
      <c r="G1341" s="4" t="s">
        <v>100</v>
      </c>
      <c r="H1341" s="4" t="s">
        <v>101</v>
      </c>
      <c r="I1341" s="4"/>
      <c r="J1341" s="4"/>
      <c r="K1341" s="4">
        <v>217</v>
      </c>
      <c r="L1341" s="4">
        <v>18</v>
      </c>
      <c r="M1341" s="4">
        <v>3</v>
      </c>
      <c r="N1341" s="4" t="s">
        <v>3</v>
      </c>
      <c r="O1341" s="4">
        <v>2</v>
      </c>
      <c r="P1341" s="4"/>
      <c r="Q1341" s="4"/>
      <c r="R1341" s="4"/>
      <c r="S1341" s="4"/>
      <c r="T1341" s="4"/>
      <c r="U1341" s="4"/>
      <c r="V1341" s="4"/>
      <c r="W1341" s="4">
        <v>405166.97</v>
      </c>
      <c r="X1341" s="4">
        <v>1</v>
      </c>
      <c r="Y1341" s="4">
        <v>405166.97</v>
      </c>
      <c r="Z1341" s="4"/>
      <c r="AA1341" s="4"/>
      <c r="AB1341" s="4"/>
    </row>
    <row r="1342" spans="1:28" x14ac:dyDescent="0.2">
      <c r="A1342" s="4">
        <v>50</v>
      </c>
      <c r="B1342" s="4">
        <v>0</v>
      </c>
      <c r="C1342" s="4">
        <v>0</v>
      </c>
      <c r="D1342" s="4">
        <v>1</v>
      </c>
      <c r="E1342" s="4">
        <v>230</v>
      </c>
      <c r="F1342" s="4">
        <f>ROUND(Source!BA1322,O1342)</f>
        <v>0</v>
      </c>
      <c r="G1342" s="4" t="s">
        <v>102</v>
      </c>
      <c r="H1342" s="4" t="s">
        <v>103</v>
      </c>
      <c r="I1342" s="4"/>
      <c r="J1342" s="4"/>
      <c r="K1342" s="4">
        <v>230</v>
      </c>
      <c r="L1342" s="4">
        <v>19</v>
      </c>
      <c r="M1342" s="4">
        <v>3</v>
      </c>
      <c r="N1342" s="4" t="s">
        <v>3</v>
      </c>
      <c r="O1342" s="4">
        <v>2</v>
      </c>
      <c r="P1342" s="4"/>
      <c r="Q1342" s="4"/>
      <c r="R1342" s="4"/>
      <c r="S1342" s="4"/>
      <c r="T1342" s="4"/>
      <c r="U1342" s="4"/>
      <c r="V1342" s="4"/>
      <c r="W1342" s="4">
        <v>0</v>
      </c>
      <c r="X1342" s="4">
        <v>1</v>
      </c>
      <c r="Y1342" s="4">
        <v>0</v>
      </c>
      <c r="Z1342" s="4"/>
      <c r="AA1342" s="4"/>
      <c r="AB1342" s="4"/>
    </row>
    <row r="1343" spans="1:28" x14ac:dyDescent="0.2">
      <c r="A1343" s="4">
        <v>50</v>
      </c>
      <c r="B1343" s="4">
        <v>0</v>
      </c>
      <c r="C1343" s="4">
        <v>0</v>
      </c>
      <c r="D1343" s="4">
        <v>1</v>
      </c>
      <c r="E1343" s="4">
        <v>206</v>
      </c>
      <c r="F1343" s="4">
        <f>ROUND(Source!T1322,O1343)</f>
        <v>0</v>
      </c>
      <c r="G1343" s="4" t="s">
        <v>104</v>
      </c>
      <c r="H1343" s="4" t="s">
        <v>105</v>
      </c>
      <c r="I1343" s="4"/>
      <c r="J1343" s="4"/>
      <c r="K1343" s="4">
        <v>206</v>
      </c>
      <c r="L1343" s="4">
        <v>20</v>
      </c>
      <c r="M1343" s="4">
        <v>3</v>
      </c>
      <c r="N1343" s="4" t="s">
        <v>3</v>
      </c>
      <c r="O1343" s="4">
        <v>2</v>
      </c>
      <c r="P1343" s="4"/>
      <c r="Q1343" s="4"/>
      <c r="R1343" s="4"/>
      <c r="S1343" s="4"/>
      <c r="T1343" s="4"/>
      <c r="U1343" s="4"/>
      <c r="V1343" s="4"/>
      <c r="W1343" s="4">
        <v>0</v>
      </c>
      <c r="X1343" s="4">
        <v>1</v>
      </c>
      <c r="Y1343" s="4">
        <v>0</v>
      </c>
      <c r="Z1343" s="4"/>
      <c r="AA1343" s="4"/>
      <c r="AB1343" s="4"/>
    </row>
    <row r="1344" spans="1:28" x14ac:dyDescent="0.2">
      <c r="A1344" s="4">
        <v>50</v>
      </c>
      <c r="B1344" s="4">
        <v>0</v>
      </c>
      <c r="C1344" s="4">
        <v>0</v>
      </c>
      <c r="D1344" s="4">
        <v>1</v>
      </c>
      <c r="E1344" s="4">
        <v>207</v>
      </c>
      <c r="F1344" s="4">
        <f>Source!U1322</f>
        <v>449.41560000000004</v>
      </c>
      <c r="G1344" s="4" t="s">
        <v>106</v>
      </c>
      <c r="H1344" s="4" t="s">
        <v>107</v>
      </c>
      <c r="I1344" s="4"/>
      <c r="J1344" s="4"/>
      <c r="K1344" s="4">
        <v>207</v>
      </c>
      <c r="L1344" s="4">
        <v>21</v>
      </c>
      <c r="M1344" s="4">
        <v>3</v>
      </c>
      <c r="N1344" s="4" t="s">
        <v>3</v>
      </c>
      <c r="O1344" s="4">
        <v>-1</v>
      </c>
      <c r="P1344" s="4"/>
      <c r="Q1344" s="4"/>
      <c r="R1344" s="4"/>
      <c r="S1344" s="4"/>
      <c r="T1344" s="4"/>
      <c r="U1344" s="4"/>
      <c r="V1344" s="4"/>
      <c r="W1344" s="4">
        <v>449.41559999999998</v>
      </c>
      <c r="X1344" s="4">
        <v>1</v>
      </c>
      <c r="Y1344" s="4">
        <v>449.41559999999998</v>
      </c>
      <c r="Z1344" s="4"/>
      <c r="AA1344" s="4"/>
      <c r="AB1344" s="4"/>
    </row>
    <row r="1345" spans="1:245" x14ac:dyDescent="0.2">
      <c r="A1345" s="4">
        <v>50</v>
      </c>
      <c r="B1345" s="4">
        <v>0</v>
      </c>
      <c r="C1345" s="4">
        <v>0</v>
      </c>
      <c r="D1345" s="4">
        <v>1</v>
      </c>
      <c r="E1345" s="4">
        <v>208</v>
      </c>
      <c r="F1345" s="4">
        <f>Source!V1322</f>
        <v>0</v>
      </c>
      <c r="G1345" s="4" t="s">
        <v>108</v>
      </c>
      <c r="H1345" s="4" t="s">
        <v>109</v>
      </c>
      <c r="I1345" s="4"/>
      <c r="J1345" s="4"/>
      <c r="K1345" s="4">
        <v>208</v>
      </c>
      <c r="L1345" s="4">
        <v>22</v>
      </c>
      <c r="M1345" s="4">
        <v>3</v>
      </c>
      <c r="N1345" s="4" t="s">
        <v>3</v>
      </c>
      <c r="O1345" s="4">
        <v>-1</v>
      </c>
      <c r="P1345" s="4"/>
      <c r="Q1345" s="4"/>
      <c r="R1345" s="4"/>
      <c r="S1345" s="4"/>
      <c r="T1345" s="4"/>
      <c r="U1345" s="4"/>
      <c r="V1345" s="4"/>
      <c r="W1345" s="4">
        <v>0</v>
      </c>
      <c r="X1345" s="4">
        <v>1</v>
      </c>
      <c r="Y1345" s="4">
        <v>0</v>
      </c>
      <c r="Z1345" s="4"/>
      <c r="AA1345" s="4"/>
      <c r="AB1345" s="4"/>
    </row>
    <row r="1346" spans="1:245" x14ac:dyDescent="0.2">
      <c r="A1346" s="4">
        <v>50</v>
      </c>
      <c r="B1346" s="4">
        <v>0</v>
      </c>
      <c r="C1346" s="4">
        <v>0</v>
      </c>
      <c r="D1346" s="4">
        <v>1</v>
      </c>
      <c r="E1346" s="4">
        <v>209</v>
      </c>
      <c r="F1346" s="4">
        <f>ROUND(Source!W1322,O1346)</f>
        <v>0</v>
      </c>
      <c r="G1346" s="4" t="s">
        <v>110</v>
      </c>
      <c r="H1346" s="4" t="s">
        <v>111</v>
      </c>
      <c r="I1346" s="4"/>
      <c r="J1346" s="4"/>
      <c r="K1346" s="4">
        <v>209</v>
      </c>
      <c r="L1346" s="4">
        <v>23</v>
      </c>
      <c r="M1346" s="4">
        <v>3</v>
      </c>
      <c r="N1346" s="4" t="s">
        <v>3</v>
      </c>
      <c r="O1346" s="4">
        <v>2</v>
      </c>
      <c r="P1346" s="4"/>
      <c r="Q1346" s="4"/>
      <c r="R1346" s="4"/>
      <c r="S1346" s="4"/>
      <c r="T1346" s="4"/>
      <c r="U1346" s="4"/>
      <c r="V1346" s="4"/>
      <c r="W1346" s="4">
        <v>0</v>
      </c>
      <c r="X1346" s="4">
        <v>1</v>
      </c>
      <c r="Y1346" s="4">
        <v>0</v>
      </c>
      <c r="Z1346" s="4"/>
      <c r="AA1346" s="4"/>
      <c r="AB1346" s="4"/>
    </row>
    <row r="1347" spans="1:245" x14ac:dyDescent="0.2">
      <c r="A1347" s="4">
        <v>50</v>
      </c>
      <c r="B1347" s="4">
        <v>0</v>
      </c>
      <c r="C1347" s="4">
        <v>0</v>
      </c>
      <c r="D1347" s="4">
        <v>1</v>
      </c>
      <c r="E1347" s="4">
        <v>233</v>
      </c>
      <c r="F1347" s="4">
        <f>ROUND(Source!BD1322,O1347)</f>
        <v>0</v>
      </c>
      <c r="G1347" s="4" t="s">
        <v>112</v>
      </c>
      <c r="H1347" s="4" t="s">
        <v>113</v>
      </c>
      <c r="I1347" s="4"/>
      <c r="J1347" s="4"/>
      <c r="K1347" s="4">
        <v>233</v>
      </c>
      <c r="L1347" s="4">
        <v>24</v>
      </c>
      <c r="M1347" s="4">
        <v>3</v>
      </c>
      <c r="N1347" s="4" t="s">
        <v>3</v>
      </c>
      <c r="O1347" s="4">
        <v>2</v>
      </c>
      <c r="P1347" s="4"/>
      <c r="Q1347" s="4"/>
      <c r="R1347" s="4"/>
      <c r="S1347" s="4"/>
      <c r="T1347" s="4"/>
      <c r="U1347" s="4"/>
      <c r="V1347" s="4"/>
      <c r="W1347" s="4">
        <v>0</v>
      </c>
      <c r="X1347" s="4">
        <v>1</v>
      </c>
      <c r="Y1347" s="4">
        <v>0</v>
      </c>
      <c r="Z1347" s="4"/>
      <c r="AA1347" s="4"/>
      <c r="AB1347" s="4"/>
    </row>
    <row r="1348" spans="1:245" x14ac:dyDescent="0.2">
      <c r="A1348" s="4">
        <v>50</v>
      </c>
      <c r="B1348" s="4">
        <v>0</v>
      </c>
      <c r="C1348" s="4">
        <v>0</v>
      </c>
      <c r="D1348" s="4">
        <v>1</v>
      </c>
      <c r="E1348" s="4">
        <v>210</v>
      </c>
      <c r="F1348" s="4">
        <f>ROUND(Source!X1322,O1348)</f>
        <v>156322.79</v>
      </c>
      <c r="G1348" s="4" t="s">
        <v>114</v>
      </c>
      <c r="H1348" s="4" t="s">
        <v>115</v>
      </c>
      <c r="I1348" s="4"/>
      <c r="J1348" s="4"/>
      <c r="K1348" s="4">
        <v>210</v>
      </c>
      <c r="L1348" s="4">
        <v>25</v>
      </c>
      <c r="M1348" s="4">
        <v>3</v>
      </c>
      <c r="N1348" s="4" t="s">
        <v>3</v>
      </c>
      <c r="O1348" s="4">
        <v>2</v>
      </c>
      <c r="P1348" s="4"/>
      <c r="Q1348" s="4"/>
      <c r="R1348" s="4"/>
      <c r="S1348" s="4"/>
      <c r="T1348" s="4"/>
      <c r="U1348" s="4"/>
      <c r="V1348" s="4"/>
      <c r="W1348" s="4">
        <v>156322.79</v>
      </c>
      <c r="X1348" s="4">
        <v>1</v>
      </c>
      <c r="Y1348" s="4">
        <v>156322.79</v>
      </c>
      <c r="Z1348" s="4"/>
      <c r="AA1348" s="4"/>
      <c r="AB1348" s="4"/>
    </row>
    <row r="1349" spans="1:245" x14ac:dyDescent="0.2">
      <c r="A1349" s="4">
        <v>50</v>
      </c>
      <c r="B1349" s="4">
        <v>0</v>
      </c>
      <c r="C1349" s="4">
        <v>0</v>
      </c>
      <c r="D1349" s="4">
        <v>1</v>
      </c>
      <c r="E1349" s="4">
        <v>211</v>
      </c>
      <c r="F1349" s="4">
        <f>ROUND(Source!Y1322,O1349)</f>
        <v>22331.83</v>
      </c>
      <c r="G1349" s="4" t="s">
        <v>116</v>
      </c>
      <c r="H1349" s="4" t="s">
        <v>117</v>
      </c>
      <c r="I1349" s="4"/>
      <c r="J1349" s="4"/>
      <c r="K1349" s="4">
        <v>211</v>
      </c>
      <c r="L1349" s="4">
        <v>26</v>
      </c>
      <c r="M1349" s="4">
        <v>3</v>
      </c>
      <c r="N1349" s="4" t="s">
        <v>3</v>
      </c>
      <c r="O1349" s="4">
        <v>2</v>
      </c>
      <c r="P1349" s="4"/>
      <c r="Q1349" s="4"/>
      <c r="R1349" s="4"/>
      <c r="S1349" s="4"/>
      <c r="T1349" s="4"/>
      <c r="U1349" s="4"/>
      <c r="V1349" s="4"/>
      <c r="W1349" s="4">
        <v>22331.83</v>
      </c>
      <c r="X1349" s="4">
        <v>1</v>
      </c>
      <c r="Y1349" s="4">
        <v>22331.83</v>
      </c>
      <c r="Z1349" s="4"/>
      <c r="AA1349" s="4"/>
      <c r="AB1349" s="4"/>
    </row>
    <row r="1350" spans="1:245" x14ac:dyDescent="0.2">
      <c r="A1350" s="4">
        <v>50</v>
      </c>
      <c r="B1350" s="4">
        <v>0</v>
      </c>
      <c r="C1350" s="4">
        <v>0</v>
      </c>
      <c r="D1350" s="4">
        <v>1</v>
      </c>
      <c r="E1350" s="4">
        <v>224</v>
      </c>
      <c r="F1350" s="4">
        <f>ROUND(Source!AR1322,O1350)</f>
        <v>405166.97</v>
      </c>
      <c r="G1350" s="4" t="s">
        <v>118</v>
      </c>
      <c r="H1350" s="4" t="s">
        <v>119</v>
      </c>
      <c r="I1350" s="4"/>
      <c r="J1350" s="4"/>
      <c r="K1350" s="4">
        <v>224</v>
      </c>
      <c r="L1350" s="4">
        <v>27</v>
      </c>
      <c r="M1350" s="4">
        <v>3</v>
      </c>
      <c r="N1350" s="4" t="s">
        <v>3</v>
      </c>
      <c r="O1350" s="4">
        <v>2</v>
      </c>
      <c r="P1350" s="4"/>
      <c r="Q1350" s="4"/>
      <c r="R1350" s="4"/>
      <c r="S1350" s="4"/>
      <c r="T1350" s="4"/>
      <c r="U1350" s="4"/>
      <c r="V1350" s="4"/>
      <c r="W1350" s="4">
        <v>405166.97</v>
      </c>
      <c r="X1350" s="4">
        <v>1</v>
      </c>
      <c r="Y1350" s="4">
        <v>405166.97</v>
      </c>
      <c r="Z1350" s="4"/>
      <c r="AA1350" s="4"/>
      <c r="AB1350" s="4"/>
    </row>
    <row r="1352" spans="1:245" x14ac:dyDescent="0.2">
      <c r="A1352" s="1">
        <v>4</v>
      </c>
      <c r="B1352" s="1">
        <v>1</v>
      </c>
      <c r="C1352" s="1"/>
      <c r="D1352" s="1">
        <f>ROW(A1439)</f>
        <v>1439</v>
      </c>
      <c r="E1352" s="1"/>
      <c r="F1352" s="1" t="s">
        <v>13</v>
      </c>
      <c r="G1352" s="1" t="s">
        <v>396</v>
      </c>
      <c r="H1352" s="1" t="s">
        <v>3</v>
      </c>
      <c r="I1352" s="1">
        <v>0</v>
      </c>
      <c r="J1352" s="1"/>
      <c r="K1352" s="1">
        <v>-1</v>
      </c>
      <c r="L1352" s="1"/>
      <c r="M1352" s="1" t="s">
        <v>3</v>
      </c>
      <c r="N1352" s="1"/>
      <c r="O1352" s="1"/>
      <c r="P1352" s="1"/>
      <c r="Q1352" s="1"/>
      <c r="R1352" s="1"/>
      <c r="S1352" s="1">
        <v>0</v>
      </c>
      <c r="T1352" s="1"/>
      <c r="U1352" s="1" t="s">
        <v>3</v>
      </c>
      <c r="V1352" s="1">
        <v>0</v>
      </c>
      <c r="W1352" s="1"/>
      <c r="X1352" s="1"/>
      <c r="Y1352" s="1"/>
      <c r="Z1352" s="1"/>
      <c r="AA1352" s="1"/>
      <c r="AB1352" s="1" t="s">
        <v>3</v>
      </c>
      <c r="AC1352" s="1" t="s">
        <v>3</v>
      </c>
      <c r="AD1352" s="1" t="s">
        <v>3</v>
      </c>
      <c r="AE1352" s="1" t="s">
        <v>3</v>
      </c>
      <c r="AF1352" s="1" t="s">
        <v>3</v>
      </c>
      <c r="AG1352" s="1" t="s">
        <v>3</v>
      </c>
      <c r="AH1352" s="1"/>
      <c r="AI1352" s="1"/>
      <c r="AJ1352" s="1"/>
      <c r="AK1352" s="1"/>
      <c r="AL1352" s="1"/>
      <c r="AM1352" s="1"/>
      <c r="AN1352" s="1"/>
      <c r="AO1352" s="1"/>
      <c r="AP1352" s="1" t="s">
        <v>3</v>
      </c>
      <c r="AQ1352" s="1" t="s">
        <v>3</v>
      </c>
      <c r="AR1352" s="1" t="s">
        <v>3</v>
      </c>
      <c r="AS1352" s="1"/>
      <c r="AT1352" s="1"/>
      <c r="AU1352" s="1"/>
      <c r="AV1352" s="1"/>
      <c r="AW1352" s="1"/>
      <c r="AX1352" s="1"/>
      <c r="AY1352" s="1"/>
      <c r="AZ1352" s="1" t="s">
        <v>3</v>
      </c>
      <c r="BA1352" s="1"/>
      <c r="BB1352" s="1" t="s">
        <v>3</v>
      </c>
      <c r="BC1352" s="1" t="s">
        <v>3</v>
      </c>
      <c r="BD1352" s="1" t="s">
        <v>3</v>
      </c>
      <c r="BE1352" s="1" t="s">
        <v>3</v>
      </c>
      <c r="BF1352" s="1" t="s">
        <v>3</v>
      </c>
      <c r="BG1352" s="1" t="s">
        <v>3</v>
      </c>
      <c r="BH1352" s="1" t="s">
        <v>3</v>
      </c>
      <c r="BI1352" s="1" t="s">
        <v>3</v>
      </c>
      <c r="BJ1352" s="1" t="s">
        <v>3</v>
      </c>
      <c r="BK1352" s="1" t="s">
        <v>3</v>
      </c>
      <c r="BL1352" s="1" t="s">
        <v>3</v>
      </c>
      <c r="BM1352" s="1" t="s">
        <v>3</v>
      </c>
      <c r="BN1352" s="1" t="s">
        <v>3</v>
      </c>
      <c r="BO1352" s="1" t="s">
        <v>3</v>
      </c>
      <c r="BP1352" s="1" t="s">
        <v>3</v>
      </c>
      <c r="BQ1352" s="1"/>
      <c r="BR1352" s="1"/>
      <c r="BS1352" s="1"/>
      <c r="BT1352" s="1"/>
      <c r="BU1352" s="1"/>
      <c r="BV1352" s="1"/>
      <c r="BW1352" s="1"/>
      <c r="BX1352" s="1">
        <v>0</v>
      </c>
      <c r="BY1352" s="1"/>
      <c r="BZ1352" s="1"/>
      <c r="CA1352" s="1"/>
      <c r="CB1352" s="1"/>
      <c r="CC1352" s="1"/>
      <c r="CD1352" s="1"/>
      <c r="CE1352" s="1"/>
      <c r="CF1352" s="1"/>
      <c r="CG1352" s="1"/>
      <c r="CH1352" s="1"/>
      <c r="CI1352" s="1"/>
      <c r="CJ1352" s="1">
        <v>0</v>
      </c>
    </row>
    <row r="1354" spans="1:245" x14ac:dyDescent="0.2">
      <c r="A1354" s="2">
        <v>52</v>
      </c>
      <c r="B1354" s="2">
        <f t="shared" ref="B1354:G1354" si="796">B1439</f>
        <v>1</v>
      </c>
      <c r="C1354" s="2">
        <f t="shared" si="796"/>
        <v>4</v>
      </c>
      <c r="D1354" s="2">
        <f t="shared" si="796"/>
        <v>1352</v>
      </c>
      <c r="E1354" s="2">
        <f t="shared" si="796"/>
        <v>0</v>
      </c>
      <c r="F1354" s="2" t="str">
        <f t="shared" si="796"/>
        <v>Новый раздел</v>
      </c>
      <c r="G1354" s="2" t="str">
        <f t="shared" si="796"/>
        <v>Подготовка к ОЗП - 6.5.1 Ж/Д вокзал и депо</v>
      </c>
      <c r="H1354" s="2"/>
      <c r="I1354" s="2"/>
      <c r="J1354" s="2"/>
      <c r="K1354" s="2"/>
      <c r="L1354" s="2"/>
      <c r="M1354" s="2"/>
      <c r="N1354" s="2"/>
      <c r="O1354" s="2">
        <f t="shared" ref="O1354:AT1354" si="797">O1439</f>
        <v>210129.38</v>
      </c>
      <c r="P1354" s="2">
        <f t="shared" si="797"/>
        <v>2596.12</v>
      </c>
      <c r="Q1354" s="2">
        <f t="shared" si="797"/>
        <v>184.6</v>
      </c>
      <c r="R1354" s="2">
        <f t="shared" si="797"/>
        <v>0.98</v>
      </c>
      <c r="S1354" s="2">
        <f t="shared" si="797"/>
        <v>207348.66</v>
      </c>
      <c r="T1354" s="2">
        <f t="shared" si="797"/>
        <v>0</v>
      </c>
      <c r="U1354" s="2">
        <f t="shared" si="797"/>
        <v>421.70699999999999</v>
      </c>
      <c r="V1354" s="2">
        <f t="shared" si="797"/>
        <v>0</v>
      </c>
      <c r="W1354" s="2">
        <f t="shared" si="797"/>
        <v>0</v>
      </c>
      <c r="X1354" s="2">
        <f t="shared" si="797"/>
        <v>145144.07</v>
      </c>
      <c r="Y1354" s="2">
        <f t="shared" si="797"/>
        <v>20734.86</v>
      </c>
      <c r="Z1354" s="2">
        <f t="shared" si="797"/>
        <v>0</v>
      </c>
      <c r="AA1354" s="2">
        <f t="shared" si="797"/>
        <v>0</v>
      </c>
      <c r="AB1354" s="2">
        <f t="shared" si="797"/>
        <v>0</v>
      </c>
      <c r="AC1354" s="2">
        <f t="shared" si="797"/>
        <v>0</v>
      </c>
      <c r="AD1354" s="2">
        <f t="shared" si="797"/>
        <v>0</v>
      </c>
      <c r="AE1354" s="2">
        <f t="shared" si="797"/>
        <v>0</v>
      </c>
      <c r="AF1354" s="2">
        <f t="shared" si="797"/>
        <v>0</v>
      </c>
      <c r="AG1354" s="2">
        <f t="shared" si="797"/>
        <v>0</v>
      </c>
      <c r="AH1354" s="2">
        <f t="shared" si="797"/>
        <v>0</v>
      </c>
      <c r="AI1354" s="2">
        <f t="shared" si="797"/>
        <v>0</v>
      </c>
      <c r="AJ1354" s="2">
        <f t="shared" si="797"/>
        <v>0</v>
      </c>
      <c r="AK1354" s="2">
        <f t="shared" si="797"/>
        <v>0</v>
      </c>
      <c r="AL1354" s="2">
        <f t="shared" si="797"/>
        <v>0</v>
      </c>
      <c r="AM1354" s="2">
        <f t="shared" si="797"/>
        <v>0</v>
      </c>
      <c r="AN1354" s="2">
        <f t="shared" si="797"/>
        <v>0</v>
      </c>
      <c r="AO1354" s="2">
        <f t="shared" si="797"/>
        <v>0</v>
      </c>
      <c r="AP1354" s="2">
        <f t="shared" si="797"/>
        <v>0</v>
      </c>
      <c r="AQ1354" s="2">
        <f t="shared" si="797"/>
        <v>0</v>
      </c>
      <c r="AR1354" s="2">
        <f t="shared" si="797"/>
        <v>376009.88</v>
      </c>
      <c r="AS1354" s="2">
        <f t="shared" si="797"/>
        <v>0</v>
      </c>
      <c r="AT1354" s="2">
        <f t="shared" si="797"/>
        <v>0</v>
      </c>
      <c r="AU1354" s="2">
        <f t="shared" ref="AU1354:BZ1354" si="798">AU1439</f>
        <v>376009.88</v>
      </c>
      <c r="AV1354" s="2">
        <f t="shared" si="798"/>
        <v>2596.12</v>
      </c>
      <c r="AW1354" s="2">
        <f t="shared" si="798"/>
        <v>2596.12</v>
      </c>
      <c r="AX1354" s="2">
        <f t="shared" si="798"/>
        <v>0</v>
      </c>
      <c r="AY1354" s="2">
        <f t="shared" si="798"/>
        <v>2596.12</v>
      </c>
      <c r="AZ1354" s="2">
        <f t="shared" si="798"/>
        <v>0</v>
      </c>
      <c r="BA1354" s="2">
        <f t="shared" si="798"/>
        <v>0</v>
      </c>
      <c r="BB1354" s="2">
        <f t="shared" si="798"/>
        <v>0</v>
      </c>
      <c r="BC1354" s="2">
        <f t="shared" si="798"/>
        <v>0</v>
      </c>
      <c r="BD1354" s="2">
        <f t="shared" si="798"/>
        <v>0</v>
      </c>
      <c r="BE1354" s="2">
        <f t="shared" si="798"/>
        <v>0</v>
      </c>
      <c r="BF1354" s="2">
        <f t="shared" si="798"/>
        <v>0</v>
      </c>
      <c r="BG1354" s="2">
        <f t="shared" si="798"/>
        <v>0</v>
      </c>
      <c r="BH1354" s="2">
        <f t="shared" si="798"/>
        <v>0</v>
      </c>
      <c r="BI1354" s="2">
        <f t="shared" si="798"/>
        <v>0</v>
      </c>
      <c r="BJ1354" s="2">
        <f t="shared" si="798"/>
        <v>0</v>
      </c>
      <c r="BK1354" s="2">
        <f t="shared" si="798"/>
        <v>0</v>
      </c>
      <c r="BL1354" s="2">
        <f t="shared" si="798"/>
        <v>0</v>
      </c>
      <c r="BM1354" s="2">
        <f t="shared" si="798"/>
        <v>0</v>
      </c>
      <c r="BN1354" s="2">
        <f t="shared" si="798"/>
        <v>0</v>
      </c>
      <c r="BO1354" s="2">
        <f t="shared" si="798"/>
        <v>0</v>
      </c>
      <c r="BP1354" s="2">
        <f t="shared" si="798"/>
        <v>0</v>
      </c>
      <c r="BQ1354" s="2">
        <f t="shared" si="798"/>
        <v>0</v>
      </c>
      <c r="BR1354" s="2">
        <f t="shared" si="798"/>
        <v>0</v>
      </c>
      <c r="BS1354" s="2">
        <f t="shared" si="798"/>
        <v>0</v>
      </c>
      <c r="BT1354" s="2">
        <f t="shared" si="798"/>
        <v>0</v>
      </c>
      <c r="BU1354" s="2">
        <f t="shared" si="798"/>
        <v>0</v>
      </c>
      <c r="BV1354" s="2">
        <f t="shared" si="798"/>
        <v>0</v>
      </c>
      <c r="BW1354" s="2">
        <f t="shared" si="798"/>
        <v>0</v>
      </c>
      <c r="BX1354" s="2">
        <f t="shared" si="798"/>
        <v>0</v>
      </c>
      <c r="BY1354" s="2">
        <f t="shared" si="798"/>
        <v>0</v>
      </c>
      <c r="BZ1354" s="2">
        <f t="shared" si="798"/>
        <v>0</v>
      </c>
      <c r="CA1354" s="2">
        <f t="shared" ref="CA1354:DF1354" si="799">CA1439</f>
        <v>0</v>
      </c>
      <c r="CB1354" s="2">
        <f t="shared" si="799"/>
        <v>0</v>
      </c>
      <c r="CC1354" s="2">
        <f t="shared" si="799"/>
        <v>0</v>
      </c>
      <c r="CD1354" s="2">
        <f t="shared" si="799"/>
        <v>0</v>
      </c>
      <c r="CE1354" s="2">
        <f t="shared" si="799"/>
        <v>0</v>
      </c>
      <c r="CF1354" s="2">
        <f t="shared" si="799"/>
        <v>0</v>
      </c>
      <c r="CG1354" s="2">
        <f t="shared" si="799"/>
        <v>0</v>
      </c>
      <c r="CH1354" s="2">
        <f t="shared" si="799"/>
        <v>0</v>
      </c>
      <c r="CI1354" s="2">
        <f t="shared" si="799"/>
        <v>0</v>
      </c>
      <c r="CJ1354" s="2">
        <f t="shared" si="799"/>
        <v>0</v>
      </c>
      <c r="CK1354" s="2">
        <f t="shared" si="799"/>
        <v>0</v>
      </c>
      <c r="CL1354" s="2">
        <f t="shared" si="799"/>
        <v>0</v>
      </c>
      <c r="CM1354" s="2">
        <f t="shared" si="799"/>
        <v>0</v>
      </c>
      <c r="CN1354" s="2">
        <f t="shared" si="799"/>
        <v>0</v>
      </c>
      <c r="CO1354" s="2">
        <f t="shared" si="799"/>
        <v>0</v>
      </c>
      <c r="CP1354" s="2">
        <f t="shared" si="799"/>
        <v>0</v>
      </c>
      <c r="CQ1354" s="2">
        <f t="shared" si="799"/>
        <v>0</v>
      </c>
      <c r="CR1354" s="2">
        <f t="shared" si="799"/>
        <v>0</v>
      </c>
      <c r="CS1354" s="2">
        <f t="shared" si="799"/>
        <v>0</v>
      </c>
      <c r="CT1354" s="2">
        <f t="shared" si="799"/>
        <v>0</v>
      </c>
      <c r="CU1354" s="2">
        <f t="shared" si="799"/>
        <v>0</v>
      </c>
      <c r="CV1354" s="2">
        <f t="shared" si="799"/>
        <v>0</v>
      </c>
      <c r="CW1354" s="2">
        <f t="shared" si="799"/>
        <v>0</v>
      </c>
      <c r="CX1354" s="2">
        <f t="shared" si="799"/>
        <v>0</v>
      </c>
      <c r="CY1354" s="2">
        <f t="shared" si="799"/>
        <v>0</v>
      </c>
      <c r="CZ1354" s="2">
        <f t="shared" si="799"/>
        <v>0</v>
      </c>
      <c r="DA1354" s="2">
        <f t="shared" si="799"/>
        <v>0</v>
      </c>
      <c r="DB1354" s="2">
        <f t="shared" si="799"/>
        <v>0</v>
      </c>
      <c r="DC1354" s="2">
        <f t="shared" si="799"/>
        <v>0</v>
      </c>
      <c r="DD1354" s="2">
        <f t="shared" si="799"/>
        <v>0</v>
      </c>
      <c r="DE1354" s="2">
        <f t="shared" si="799"/>
        <v>0</v>
      </c>
      <c r="DF1354" s="2">
        <f t="shared" si="799"/>
        <v>0</v>
      </c>
      <c r="DG1354" s="3">
        <f t="shared" ref="DG1354:EL1354" si="800">DG1439</f>
        <v>0</v>
      </c>
      <c r="DH1354" s="3">
        <f t="shared" si="800"/>
        <v>0</v>
      </c>
      <c r="DI1354" s="3">
        <f t="shared" si="800"/>
        <v>0</v>
      </c>
      <c r="DJ1354" s="3">
        <f t="shared" si="800"/>
        <v>0</v>
      </c>
      <c r="DK1354" s="3">
        <f t="shared" si="800"/>
        <v>0</v>
      </c>
      <c r="DL1354" s="3">
        <f t="shared" si="800"/>
        <v>0</v>
      </c>
      <c r="DM1354" s="3">
        <f t="shared" si="800"/>
        <v>0</v>
      </c>
      <c r="DN1354" s="3">
        <f t="shared" si="800"/>
        <v>0</v>
      </c>
      <c r="DO1354" s="3">
        <f t="shared" si="800"/>
        <v>0</v>
      </c>
      <c r="DP1354" s="3">
        <f t="shared" si="800"/>
        <v>0</v>
      </c>
      <c r="DQ1354" s="3">
        <f t="shared" si="800"/>
        <v>0</v>
      </c>
      <c r="DR1354" s="3">
        <f t="shared" si="800"/>
        <v>0</v>
      </c>
      <c r="DS1354" s="3">
        <f t="shared" si="800"/>
        <v>0</v>
      </c>
      <c r="DT1354" s="3">
        <f t="shared" si="800"/>
        <v>0</v>
      </c>
      <c r="DU1354" s="3">
        <f t="shared" si="800"/>
        <v>0</v>
      </c>
      <c r="DV1354" s="3">
        <f t="shared" si="800"/>
        <v>0</v>
      </c>
      <c r="DW1354" s="3">
        <f t="shared" si="800"/>
        <v>0</v>
      </c>
      <c r="DX1354" s="3">
        <f t="shared" si="800"/>
        <v>0</v>
      </c>
      <c r="DY1354" s="3">
        <f t="shared" si="800"/>
        <v>0</v>
      </c>
      <c r="DZ1354" s="3">
        <f t="shared" si="800"/>
        <v>0</v>
      </c>
      <c r="EA1354" s="3">
        <f t="shared" si="800"/>
        <v>0</v>
      </c>
      <c r="EB1354" s="3">
        <f t="shared" si="800"/>
        <v>0</v>
      </c>
      <c r="EC1354" s="3">
        <f t="shared" si="800"/>
        <v>0</v>
      </c>
      <c r="ED1354" s="3">
        <f t="shared" si="800"/>
        <v>0</v>
      </c>
      <c r="EE1354" s="3">
        <f t="shared" si="800"/>
        <v>0</v>
      </c>
      <c r="EF1354" s="3">
        <f t="shared" si="800"/>
        <v>0</v>
      </c>
      <c r="EG1354" s="3">
        <f t="shared" si="800"/>
        <v>0</v>
      </c>
      <c r="EH1354" s="3">
        <f t="shared" si="800"/>
        <v>0</v>
      </c>
      <c r="EI1354" s="3">
        <f t="shared" si="800"/>
        <v>0</v>
      </c>
      <c r="EJ1354" s="3">
        <f t="shared" si="800"/>
        <v>0</v>
      </c>
      <c r="EK1354" s="3">
        <f t="shared" si="800"/>
        <v>0</v>
      </c>
      <c r="EL1354" s="3">
        <f t="shared" si="800"/>
        <v>0</v>
      </c>
      <c r="EM1354" s="3">
        <f t="shared" ref="EM1354:FR1354" si="801">EM1439</f>
        <v>0</v>
      </c>
      <c r="EN1354" s="3">
        <f t="shared" si="801"/>
        <v>0</v>
      </c>
      <c r="EO1354" s="3">
        <f t="shared" si="801"/>
        <v>0</v>
      </c>
      <c r="EP1354" s="3">
        <f t="shared" si="801"/>
        <v>0</v>
      </c>
      <c r="EQ1354" s="3">
        <f t="shared" si="801"/>
        <v>0</v>
      </c>
      <c r="ER1354" s="3">
        <f t="shared" si="801"/>
        <v>0</v>
      </c>
      <c r="ES1354" s="3">
        <f t="shared" si="801"/>
        <v>0</v>
      </c>
      <c r="ET1354" s="3">
        <f t="shared" si="801"/>
        <v>0</v>
      </c>
      <c r="EU1354" s="3">
        <f t="shared" si="801"/>
        <v>0</v>
      </c>
      <c r="EV1354" s="3">
        <f t="shared" si="801"/>
        <v>0</v>
      </c>
      <c r="EW1354" s="3">
        <f t="shared" si="801"/>
        <v>0</v>
      </c>
      <c r="EX1354" s="3">
        <f t="shared" si="801"/>
        <v>0</v>
      </c>
      <c r="EY1354" s="3">
        <f t="shared" si="801"/>
        <v>0</v>
      </c>
      <c r="EZ1354" s="3">
        <f t="shared" si="801"/>
        <v>0</v>
      </c>
      <c r="FA1354" s="3">
        <f t="shared" si="801"/>
        <v>0</v>
      </c>
      <c r="FB1354" s="3">
        <f t="shared" si="801"/>
        <v>0</v>
      </c>
      <c r="FC1354" s="3">
        <f t="shared" si="801"/>
        <v>0</v>
      </c>
      <c r="FD1354" s="3">
        <f t="shared" si="801"/>
        <v>0</v>
      </c>
      <c r="FE1354" s="3">
        <f t="shared" si="801"/>
        <v>0</v>
      </c>
      <c r="FF1354" s="3">
        <f t="shared" si="801"/>
        <v>0</v>
      </c>
      <c r="FG1354" s="3">
        <f t="shared" si="801"/>
        <v>0</v>
      </c>
      <c r="FH1354" s="3">
        <f t="shared" si="801"/>
        <v>0</v>
      </c>
      <c r="FI1354" s="3">
        <f t="shared" si="801"/>
        <v>0</v>
      </c>
      <c r="FJ1354" s="3">
        <f t="shared" si="801"/>
        <v>0</v>
      </c>
      <c r="FK1354" s="3">
        <f t="shared" si="801"/>
        <v>0</v>
      </c>
      <c r="FL1354" s="3">
        <f t="shared" si="801"/>
        <v>0</v>
      </c>
      <c r="FM1354" s="3">
        <f t="shared" si="801"/>
        <v>0</v>
      </c>
      <c r="FN1354" s="3">
        <f t="shared" si="801"/>
        <v>0</v>
      </c>
      <c r="FO1354" s="3">
        <f t="shared" si="801"/>
        <v>0</v>
      </c>
      <c r="FP1354" s="3">
        <f t="shared" si="801"/>
        <v>0</v>
      </c>
      <c r="FQ1354" s="3">
        <f t="shared" si="801"/>
        <v>0</v>
      </c>
      <c r="FR1354" s="3">
        <f t="shared" si="801"/>
        <v>0</v>
      </c>
      <c r="FS1354" s="3">
        <f t="shared" ref="FS1354:GX1354" si="802">FS1439</f>
        <v>0</v>
      </c>
      <c r="FT1354" s="3">
        <f t="shared" si="802"/>
        <v>0</v>
      </c>
      <c r="FU1354" s="3">
        <f t="shared" si="802"/>
        <v>0</v>
      </c>
      <c r="FV1354" s="3">
        <f t="shared" si="802"/>
        <v>0</v>
      </c>
      <c r="FW1354" s="3">
        <f t="shared" si="802"/>
        <v>0</v>
      </c>
      <c r="FX1354" s="3">
        <f t="shared" si="802"/>
        <v>0</v>
      </c>
      <c r="FY1354" s="3">
        <f t="shared" si="802"/>
        <v>0</v>
      </c>
      <c r="FZ1354" s="3">
        <f t="shared" si="802"/>
        <v>0</v>
      </c>
      <c r="GA1354" s="3">
        <f t="shared" si="802"/>
        <v>0</v>
      </c>
      <c r="GB1354" s="3">
        <f t="shared" si="802"/>
        <v>0</v>
      </c>
      <c r="GC1354" s="3">
        <f t="shared" si="802"/>
        <v>0</v>
      </c>
      <c r="GD1354" s="3">
        <f t="shared" si="802"/>
        <v>0</v>
      </c>
      <c r="GE1354" s="3">
        <f t="shared" si="802"/>
        <v>0</v>
      </c>
      <c r="GF1354" s="3">
        <f t="shared" si="802"/>
        <v>0</v>
      </c>
      <c r="GG1354" s="3">
        <f t="shared" si="802"/>
        <v>0</v>
      </c>
      <c r="GH1354" s="3">
        <f t="shared" si="802"/>
        <v>0</v>
      </c>
      <c r="GI1354" s="3">
        <f t="shared" si="802"/>
        <v>0</v>
      </c>
      <c r="GJ1354" s="3">
        <f t="shared" si="802"/>
        <v>0</v>
      </c>
      <c r="GK1354" s="3">
        <f t="shared" si="802"/>
        <v>0</v>
      </c>
      <c r="GL1354" s="3">
        <f t="shared" si="802"/>
        <v>0</v>
      </c>
      <c r="GM1354" s="3">
        <f t="shared" si="802"/>
        <v>0</v>
      </c>
      <c r="GN1354" s="3">
        <f t="shared" si="802"/>
        <v>0</v>
      </c>
      <c r="GO1354" s="3">
        <f t="shared" si="802"/>
        <v>0</v>
      </c>
      <c r="GP1354" s="3">
        <f t="shared" si="802"/>
        <v>0</v>
      </c>
      <c r="GQ1354" s="3">
        <f t="shared" si="802"/>
        <v>0</v>
      </c>
      <c r="GR1354" s="3">
        <f t="shared" si="802"/>
        <v>0</v>
      </c>
      <c r="GS1354" s="3">
        <f t="shared" si="802"/>
        <v>0</v>
      </c>
      <c r="GT1354" s="3">
        <f t="shared" si="802"/>
        <v>0</v>
      </c>
      <c r="GU1354" s="3">
        <f t="shared" si="802"/>
        <v>0</v>
      </c>
      <c r="GV1354" s="3">
        <f t="shared" si="802"/>
        <v>0</v>
      </c>
      <c r="GW1354" s="3">
        <f t="shared" si="802"/>
        <v>0</v>
      </c>
      <c r="GX1354" s="3">
        <f t="shared" si="802"/>
        <v>0</v>
      </c>
    </row>
    <row r="1356" spans="1:245" x14ac:dyDescent="0.2">
      <c r="A1356" s="1">
        <v>5</v>
      </c>
      <c r="B1356" s="1">
        <v>1</v>
      </c>
      <c r="C1356" s="1"/>
      <c r="D1356" s="1">
        <f>ROW(A1373)</f>
        <v>1373</v>
      </c>
      <c r="E1356" s="1"/>
      <c r="F1356" s="1" t="s">
        <v>15</v>
      </c>
      <c r="G1356" s="1" t="s">
        <v>120</v>
      </c>
      <c r="H1356" s="1" t="s">
        <v>3</v>
      </c>
      <c r="I1356" s="1">
        <v>0</v>
      </c>
      <c r="J1356" s="1"/>
      <c r="K1356" s="1">
        <v>0</v>
      </c>
      <c r="L1356" s="1"/>
      <c r="M1356" s="1" t="s">
        <v>3</v>
      </c>
      <c r="N1356" s="1"/>
      <c r="O1356" s="1"/>
      <c r="P1356" s="1"/>
      <c r="Q1356" s="1"/>
      <c r="R1356" s="1"/>
      <c r="S1356" s="1">
        <v>0</v>
      </c>
      <c r="T1356" s="1"/>
      <c r="U1356" s="1" t="s">
        <v>3</v>
      </c>
      <c r="V1356" s="1">
        <v>0</v>
      </c>
      <c r="W1356" s="1"/>
      <c r="X1356" s="1"/>
      <c r="Y1356" s="1"/>
      <c r="Z1356" s="1"/>
      <c r="AA1356" s="1"/>
      <c r="AB1356" s="1" t="s">
        <v>3</v>
      </c>
      <c r="AC1356" s="1" t="s">
        <v>3</v>
      </c>
      <c r="AD1356" s="1" t="s">
        <v>3</v>
      </c>
      <c r="AE1356" s="1" t="s">
        <v>3</v>
      </c>
      <c r="AF1356" s="1" t="s">
        <v>3</v>
      </c>
      <c r="AG1356" s="1" t="s">
        <v>3</v>
      </c>
      <c r="AH1356" s="1"/>
      <c r="AI1356" s="1"/>
      <c r="AJ1356" s="1"/>
      <c r="AK1356" s="1"/>
      <c r="AL1356" s="1"/>
      <c r="AM1356" s="1"/>
      <c r="AN1356" s="1"/>
      <c r="AO1356" s="1"/>
      <c r="AP1356" s="1" t="s">
        <v>3</v>
      </c>
      <c r="AQ1356" s="1" t="s">
        <v>3</v>
      </c>
      <c r="AR1356" s="1" t="s">
        <v>3</v>
      </c>
      <c r="AS1356" s="1"/>
      <c r="AT1356" s="1"/>
      <c r="AU1356" s="1"/>
      <c r="AV1356" s="1"/>
      <c r="AW1356" s="1"/>
      <c r="AX1356" s="1"/>
      <c r="AY1356" s="1"/>
      <c r="AZ1356" s="1" t="s">
        <v>3</v>
      </c>
      <c r="BA1356" s="1"/>
      <c r="BB1356" s="1" t="s">
        <v>3</v>
      </c>
      <c r="BC1356" s="1" t="s">
        <v>3</v>
      </c>
      <c r="BD1356" s="1" t="s">
        <v>3</v>
      </c>
      <c r="BE1356" s="1" t="s">
        <v>3</v>
      </c>
      <c r="BF1356" s="1" t="s">
        <v>3</v>
      </c>
      <c r="BG1356" s="1" t="s">
        <v>3</v>
      </c>
      <c r="BH1356" s="1" t="s">
        <v>3</v>
      </c>
      <c r="BI1356" s="1" t="s">
        <v>3</v>
      </c>
      <c r="BJ1356" s="1" t="s">
        <v>3</v>
      </c>
      <c r="BK1356" s="1" t="s">
        <v>3</v>
      </c>
      <c r="BL1356" s="1" t="s">
        <v>3</v>
      </c>
      <c r="BM1356" s="1" t="s">
        <v>3</v>
      </c>
      <c r="BN1356" s="1" t="s">
        <v>3</v>
      </c>
      <c r="BO1356" s="1" t="s">
        <v>3</v>
      </c>
      <c r="BP1356" s="1" t="s">
        <v>3</v>
      </c>
      <c r="BQ1356" s="1"/>
      <c r="BR1356" s="1"/>
      <c r="BS1356" s="1"/>
      <c r="BT1356" s="1"/>
      <c r="BU1356" s="1"/>
      <c r="BV1356" s="1"/>
      <c r="BW1356" s="1"/>
      <c r="BX1356" s="1">
        <v>0</v>
      </c>
      <c r="BY1356" s="1"/>
      <c r="BZ1356" s="1"/>
      <c r="CA1356" s="1"/>
      <c r="CB1356" s="1"/>
      <c r="CC1356" s="1"/>
      <c r="CD1356" s="1"/>
      <c r="CE1356" s="1"/>
      <c r="CF1356" s="1"/>
      <c r="CG1356" s="1"/>
      <c r="CH1356" s="1"/>
      <c r="CI1356" s="1"/>
      <c r="CJ1356" s="1">
        <v>0</v>
      </c>
    </row>
    <row r="1358" spans="1:245" x14ac:dyDescent="0.2">
      <c r="A1358" s="2">
        <v>52</v>
      </c>
      <c r="B1358" s="2">
        <f t="shared" ref="B1358:G1358" si="803">B1373</f>
        <v>1</v>
      </c>
      <c r="C1358" s="2">
        <f t="shared" si="803"/>
        <v>5</v>
      </c>
      <c r="D1358" s="2">
        <f t="shared" si="803"/>
        <v>1356</v>
      </c>
      <c r="E1358" s="2">
        <f t="shared" si="803"/>
        <v>0</v>
      </c>
      <c r="F1358" s="2" t="str">
        <f t="shared" si="803"/>
        <v>Новый подраздел</v>
      </c>
      <c r="G1358" s="2" t="str">
        <f t="shared" si="803"/>
        <v>Отопление</v>
      </c>
      <c r="H1358" s="2"/>
      <c r="I1358" s="2"/>
      <c r="J1358" s="2"/>
      <c r="K1358" s="2"/>
      <c r="L1358" s="2"/>
      <c r="M1358" s="2"/>
      <c r="N1358" s="2"/>
      <c r="O1358" s="2">
        <f t="shared" ref="O1358:AT1358" si="804">O1373</f>
        <v>201876.36</v>
      </c>
      <c r="P1358" s="2">
        <f t="shared" si="804"/>
        <v>2476.91</v>
      </c>
      <c r="Q1358" s="2">
        <f t="shared" si="804"/>
        <v>184.6</v>
      </c>
      <c r="R1358" s="2">
        <f t="shared" si="804"/>
        <v>0.98</v>
      </c>
      <c r="S1358" s="2">
        <f t="shared" si="804"/>
        <v>199214.85</v>
      </c>
      <c r="T1358" s="2">
        <f t="shared" si="804"/>
        <v>0</v>
      </c>
      <c r="U1358" s="2">
        <f t="shared" si="804"/>
        <v>404.36700000000002</v>
      </c>
      <c r="V1358" s="2">
        <f t="shared" si="804"/>
        <v>0</v>
      </c>
      <c r="W1358" s="2">
        <f t="shared" si="804"/>
        <v>0</v>
      </c>
      <c r="X1358" s="2">
        <f t="shared" si="804"/>
        <v>139450.4</v>
      </c>
      <c r="Y1358" s="2">
        <f t="shared" si="804"/>
        <v>19921.48</v>
      </c>
      <c r="Z1358" s="2">
        <f t="shared" si="804"/>
        <v>0</v>
      </c>
      <c r="AA1358" s="2">
        <f t="shared" si="804"/>
        <v>0</v>
      </c>
      <c r="AB1358" s="2">
        <f t="shared" si="804"/>
        <v>201876.36</v>
      </c>
      <c r="AC1358" s="2">
        <f t="shared" si="804"/>
        <v>2476.91</v>
      </c>
      <c r="AD1358" s="2">
        <f t="shared" si="804"/>
        <v>184.6</v>
      </c>
      <c r="AE1358" s="2">
        <f t="shared" si="804"/>
        <v>0.98</v>
      </c>
      <c r="AF1358" s="2">
        <f t="shared" si="804"/>
        <v>199214.85</v>
      </c>
      <c r="AG1358" s="2">
        <f t="shared" si="804"/>
        <v>0</v>
      </c>
      <c r="AH1358" s="2">
        <f t="shared" si="804"/>
        <v>404.36700000000002</v>
      </c>
      <c r="AI1358" s="2">
        <f t="shared" si="804"/>
        <v>0</v>
      </c>
      <c r="AJ1358" s="2">
        <f t="shared" si="804"/>
        <v>0</v>
      </c>
      <c r="AK1358" s="2">
        <f t="shared" si="804"/>
        <v>139450.4</v>
      </c>
      <c r="AL1358" s="2">
        <f t="shared" si="804"/>
        <v>19921.48</v>
      </c>
      <c r="AM1358" s="2">
        <f t="shared" si="804"/>
        <v>0</v>
      </c>
      <c r="AN1358" s="2">
        <f t="shared" si="804"/>
        <v>0</v>
      </c>
      <c r="AO1358" s="2">
        <f t="shared" si="804"/>
        <v>0</v>
      </c>
      <c r="AP1358" s="2">
        <f t="shared" si="804"/>
        <v>0</v>
      </c>
      <c r="AQ1358" s="2">
        <f t="shared" si="804"/>
        <v>0</v>
      </c>
      <c r="AR1358" s="2">
        <f t="shared" si="804"/>
        <v>361249.81</v>
      </c>
      <c r="AS1358" s="2">
        <f t="shared" si="804"/>
        <v>0</v>
      </c>
      <c r="AT1358" s="2">
        <f t="shared" si="804"/>
        <v>0</v>
      </c>
      <c r="AU1358" s="2">
        <f t="shared" ref="AU1358:BZ1358" si="805">AU1373</f>
        <v>361249.81</v>
      </c>
      <c r="AV1358" s="2">
        <f t="shared" si="805"/>
        <v>2476.91</v>
      </c>
      <c r="AW1358" s="2">
        <f t="shared" si="805"/>
        <v>2476.91</v>
      </c>
      <c r="AX1358" s="2">
        <f t="shared" si="805"/>
        <v>0</v>
      </c>
      <c r="AY1358" s="2">
        <f t="shared" si="805"/>
        <v>2476.91</v>
      </c>
      <c r="AZ1358" s="2">
        <f t="shared" si="805"/>
        <v>0</v>
      </c>
      <c r="BA1358" s="2">
        <f t="shared" si="805"/>
        <v>0</v>
      </c>
      <c r="BB1358" s="2">
        <f t="shared" si="805"/>
        <v>0</v>
      </c>
      <c r="BC1358" s="2">
        <f t="shared" si="805"/>
        <v>0</v>
      </c>
      <c r="BD1358" s="2">
        <f t="shared" si="805"/>
        <v>0</v>
      </c>
      <c r="BE1358" s="2">
        <f t="shared" si="805"/>
        <v>0</v>
      </c>
      <c r="BF1358" s="2">
        <f t="shared" si="805"/>
        <v>0</v>
      </c>
      <c r="BG1358" s="2">
        <f t="shared" si="805"/>
        <v>0</v>
      </c>
      <c r="BH1358" s="2">
        <f t="shared" si="805"/>
        <v>0</v>
      </c>
      <c r="BI1358" s="2">
        <f t="shared" si="805"/>
        <v>0</v>
      </c>
      <c r="BJ1358" s="2">
        <f t="shared" si="805"/>
        <v>0</v>
      </c>
      <c r="BK1358" s="2">
        <f t="shared" si="805"/>
        <v>0</v>
      </c>
      <c r="BL1358" s="2">
        <f t="shared" si="805"/>
        <v>0</v>
      </c>
      <c r="BM1358" s="2">
        <f t="shared" si="805"/>
        <v>0</v>
      </c>
      <c r="BN1358" s="2">
        <f t="shared" si="805"/>
        <v>0</v>
      </c>
      <c r="BO1358" s="2">
        <f t="shared" si="805"/>
        <v>0</v>
      </c>
      <c r="BP1358" s="2">
        <f t="shared" si="805"/>
        <v>0</v>
      </c>
      <c r="BQ1358" s="2">
        <f t="shared" si="805"/>
        <v>0</v>
      </c>
      <c r="BR1358" s="2">
        <f t="shared" si="805"/>
        <v>0</v>
      </c>
      <c r="BS1358" s="2">
        <f t="shared" si="805"/>
        <v>0</v>
      </c>
      <c r="BT1358" s="2">
        <f t="shared" si="805"/>
        <v>0</v>
      </c>
      <c r="BU1358" s="2">
        <f t="shared" si="805"/>
        <v>0</v>
      </c>
      <c r="BV1358" s="2">
        <f t="shared" si="805"/>
        <v>0</v>
      </c>
      <c r="BW1358" s="2">
        <f t="shared" si="805"/>
        <v>0</v>
      </c>
      <c r="BX1358" s="2">
        <f t="shared" si="805"/>
        <v>0</v>
      </c>
      <c r="BY1358" s="2">
        <f t="shared" si="805"/>
        <v>0</v>
      </c>
      <c r="BZ1358" s="2">
        <f t="shared" si="805"/>
        <v>0</v>
      </c>
      <c r="CA1358" s="2">
        <f t="shared" ref="CA1358:DF1358" si="806">CA1373</f>
        <v>361249.81</v>
      </c>
      <c r="CB1358" s="2">
        <f t="shared" si="806"/>
        <v>0</v>
      </c>
      <c r="CC1358" s="2">
        <f t="shared" si="806"/>
        <v>0</v>
      </c>
      <c r="CD1358" s="2">
        <f t="shared" si="806"/>
        <v>361249.81</v>
      </c>
      <c r="CE1358" s="2">
        <f t="shared" si="806"/>
        <v>2476.91</v>
      </c>
      <c r="CF1358" s="2">
        <f t="shared" si="806"/>
        <v>2476.91</v>
      </c>
      <c r="CG1358" s="2">
        <f t="shared" si="806"/>
        <v>0</v>
      </c>
      <c r="CH1358" s="2">
        <f t="shared" si="806"/>
        <v>2476.91</v>
      </c>
      <c r="CI1358" s="2">
        <f t="shared" si="806"/>
        <v>0</v>
      </c>
      <c r="CJ1358" s="2">
        <f t="shared" si="806"/>
        <v>0</v>
      </c>
      <c r="CK1358" s="2">
        <f t="shared" si="806"/>
        <v>0</v>
      </c>
      <c r="CL1358" s="2">
        <f t="shared" si="806"/>
        <v>0</v>
      </c>
      <c r="CM1358" s="2">
        <f t="shared" si="806"/>
        <v>0</v>
      </c>
      <c r="CN1358" s="2">
        <f t="shared" si="806"/>
        <v>0</v>
      </c>
      <c r="CO1358" s="2">
        <f t="shared" si="806"/>
        <v>0</v>
      </c>
      <c r="CP1358" s="2">
        <f t="shared" si="806"/>
        <v>0</v>
      </c>
      <c r="CQ1358" s="2">
        <f t="shared" si="806"/>
        <v>0</v>
      </c>
      <c r="CR1358" s="2">
        <f t="shared" si="806"/>
        <v>0</v>
      </c>
      <c r="CS1358" s="2">
        <f t="shared" si="806"/>
        <v>0</v>
      </c>
      <c r="CT1358" s="2">
        <f t="shared" si="806"/>
        <v>0</v>
      </c>
      <c r="CU1358" s="2">
        <f t="shared" si="806"/>
        <v>0</v>
      </c>
      <c r="CV1358" s="2">
        <f t="shared" si="806"/>
        <v>0</v>
      </c>
      <c r="CW1358" s="2">
        <f t="shared" si="806"/>
        <v>0</v>
      </c>
      <c r="CX1358" s="2">
        <f t="shared" si="806"/>
        <v>0</v>
      </c>
      <c r="CY1358" s="2">
        <f t="shared" si="806"/>
        <v>0</v>
      </c>
      <c r="CZ1358" s="2">
        <f t="shared" si="806"/>
        <v>0</v>
      </c>
      <c r="DA1358" s="2">
        <f t="shared" si="806"/>
        <v>0</v>
      </c>
      <c r="DB1358" s="2">
        <f t="shared" si="806"/>
        <v>0</v>
      </c>
      <c r="DC1358" s="2">
        <f t="shared" si="806"/>
        <v>0</v>
      </c>
      <c r="DD1358" s="2">
        <f t="shared" si="806"/>
        <v>0</v>
      </c>
      <c r="DE1358" s="2">
        <f t="shared" si="806"/>
        <v>0</v>
      </c>
      <c r="DF1358" s="2">
        <f t="shared" si="806"/>
        <v>0</v>
      </c>
      <c r="DG1358" s="3">
        <f t="shared" ref="DG1358:EL1358" si="807">DG1373</f>
        <v>0</v>
      </c>
      <c r="DH1358" s="3">
        <f t="shared" si="807"/>
        <v>0</v>
      </c>
      <c r="DI1358" s="3">
        <f t="shared" si="807"/>
        <v>0</v>
      </c>
      <c r="DJ1358" s="3">
        <f t="shared" si="807"/>
        <v>0</v>
      </c>
      <c r="DK1358" s="3">
        <f t="shared" si="807"/>
        <v>0</v>
      </c>
      <c r="DL1358" s="3">
        <f t="shared" si="807"/>
        <v>0</v>
      </c>
      <c r="DM1358" s="3">
        <f t="shared" si="807"/>
        <v>0</v>
      </c>
      <c r="DN1358" s="3">
        <f t="shared" si="807"/>
        <v>0</v>
      </c>
      <c r="DO1358" s="3">
        <f t="shared" si="807"/>
        <v>0</v>
      </c>
      <c r="DP1358" s="3">
        <f t="shared" si="807"/>
        <v>0</v>
      </c>
      <c r="DQ1358" s="3">
        <f t="shared" si="807"/>
        <v>0</v>
      </c>
      <c r="DR1358" s="3">
        <f t="shared" si="807"/>
        <v>0</v>
      </c>
      <c r="DS1358" s="3">
        <f t="shared" si="807"/>
        <v>0</v>
      </c>
      <c r="DT1358" s="3">
        <f t="shared" si="807"/>
        <v>0</v>
      </c>
      <c r="DU1358" s="3">
        <f t="shared" si="807"/>
        <v>0</v>
      </c>
      <c r="DV1358" s="3">
        <f t="shared" si="807"/>
        <v>0</v>
      </c>
      <c r="DW1358" s="3">
        <f t="shared" si="807"/>
        <v>0</v>
      </c>
      <c r="DX1358" s="3">
        <f t="shared" si="807"/>
        <v>0</v>
      </c>
      <c r="DY1358" s="3">
        <f t="shared" si="807"/>
        <v>0</v>
      </c>
      <c r="DZ1358" s="3">
        <f t="shared" si="807"/>
        <v>0</v>
      </c>
      <c r="EA1358" s="3">
        <f t="shared" si="807"/>
        <v>0</v>
      </c>
      <c r="EB1358" s="3">
        <f t="shared" si="807"/>
        <v>0</v>
      </c>
      <c r="EC1358" s="3">
        <f t="shared" si="807"/>
        <v>0</v>
      </c>
      <c r="ED1358" s="3">
        <f t="shared" si="807"/>
        <v>0</v>
      </c>
      <c r="EE1358" s="3">
        <f t="shared" si="807"/>
        <v>0</v>
      </c>
      <c r="EF1358" s="3">
        <f t="shared" si="807"/>
        <v>0</v>
      </c>
      <c r="EG1358" s="3">
        <f t="shared" si="807"/>
        <v>0</v>
      </c>
      <c r="EH1358" s="3">
        <f t="shared" si="807"/>
        <v>0</v>
      </c>
      <c r="EI1358" s="3">
        <f t="shared" si="807"/>
        <v>0</v>
      </c>
      <c r="EJ1358" s="3">
        <f t="shared" si="807"/>
        <v>0</v>
      </c>
      <c r="EK1358" s="3">
        <f t="shared" si="807"/>
        <v>0</v>
      </c>
      <c r="EL1358" s="3">
        <f t="shared" si="807"/>
        <v>0</v>
      </c>
      <c r="EM1358" s="3">
        <f t="shared" ref="EM1358:FR1358" si="808">EM1373</f>
        <v>0</v>
      </c>
      <c r="EN1358" s="3">
        <f t="shared" si="808"/>
        <v>0</v>
      </c>
      <c r="EO1358" s="3">
        <f t="shared" si="808"/>
        <v>0</v>
      </c>
      <c r="EP1358" s="3">
        <f t="shared" si="808"/>
        <v>0</v>
      </c>
      <c r="EQ1358" s="3">
        <f t="shared" si="808"/>
        <v>0</v>
      </c>
      <c r="ER1358" s="3">
        <f t="shared" si="808"/>
        <v>0</v>
      </c>
      <c r="ES1358" s="3">
        <f t="shared" si="808"/>
        <v>0</v>
      </c>
      <c r="ET1358" s="3">
        <f t="shared" si="808"/>
        <v>0</v>
      </c>
      <c r="EU1358" s="3">
        <f t="shared" si="808"/>
        <v>0</v>
      </c>
      <c r="EV1358" s="3">
        <f t="shared" si="808"/>
        <v>0</v>
      </c>
      <c r="EW1358" s="3">
        <f t="shared" si="808"/>
        <v>0</v>
      </c>
      <c r="EX1358" s="3">
        <f t="shared" si="808"/>
        <v>0</v>
      </c>
      <c r="EY1358" s="3">
        <f t="shared" si="808"/>
        <v>0</v>
      </c>
      <c r="EZ1358" s="3">
        <f t="shared" si="808"/>
        <v>0</v>
      </c>
      <c r="FA1358" s="3">
        <f t="shared" si="808"/>
        <v>0</v>
      </c>
      <c r="FB1358" s="3">
        <f t="shared" si="808"/>
        <v>0</v>
      </c>
      <c r="FC1358" s="3">
        <f t="shared" si="808"/>
        <v>0</v>
      </c>
      <c r="FD1358" s="3">
        <f t="shared" si="808"/>
        <v>0</v>
      </c>
      <c r="FE1358" s="3">
        <f t="shared" si="808"/>
        <v>0</v>
      </c>
      <c r="FF1358" s="3">
        <f t="shared" si="808"/>
        <v>0</v>
      </c>
      <c r="FG1358" s="3">
        <f t="shared" si="808"/>
        <v>0</v>
      </c>
      <c r="FH1358" s="3">
        <f t="shared" si="808"/>
        <v>0</v>
      </c>
      <c r="FI1358" s="3">
        <f t="shared" si="808"/>
        <v>0</v>
      </c>
      <c r="FJ1358" s="3">
        <f t="shared" si="808"/>
        <v>0</v>
      </c>
      <c r="FK1358" s="3">
        <f t="shared" si="808"/>
        <v>0</v>
      </c>
      <c r="FL1358" s="3">
        <f t="shared" si="808"/>
        <v>0</v>
      </c>
      <c r="FM1358" s="3">
        <f t="shared" si="808"/>
        <v>0</v>
      </c>
      <c r="FN1358" s="3">
        <f t="shared" si="808"/>
        <v>0</v>
      </c>
      <c r="FO1358" s="3">
        <f t="shared" si="808"/>
        <v>0</v>
      </c>
      <c r="FP1358" s="3">
        <f t="shared" si="808"/>
        <v>0</v>
      </c>
      <c r="FQ1358" s="3">
        <f t="shared" si="808"/>
        <v>0</v>
      </c>
      <c r="FR1358" s="3">
        <f t="shared" si="808"/>
        <v>0</v>
      </c>
      <c r="FS1358" s="3">
        <f t="shared" ref="FS1358:GX1358" si="809">FS1373</f>
        <v>0</v>
      </c>
      <c r="FT1358" s="3">
        <f t="shared" si="809"/>
        <v>0</v>
      </c>
      <c r="FU1358" s="3">
        <f t="shared" si="809"/>
        <v>0</v>
      </c>
      <c r="FV1358" s="3">
        <f t="shared" si="809"/>
        <v>0</v>
      </c>
      <c r="FW1358" s="3">
        <f t="shared" si="809"/>
        <v>0</v>
      </c>
      <c r="FX1358" s="3">
        <f t="shared" si="809"/>
        <v>0</v>
      </c>
      <c r="FY1358" s="3">
        <f t="shared" si="809"/>
        <v>0</v>
      </c>
      <c r="FZ1358" s="3">
        <f t="shared" si="809"/>
        <v>0</v>
      </c>
      <c r="GA1358" s="3">
        <f t="shared" si="809"/>
        <v>0</v>
      </c>
      <c r="GB1358" s="3">
        <f t="shared" si="809"/>
        <v>0</v>
      </c>
      <c r="GC1358" s="3">
        <f t="shared" si="809"/>
        <v>0</v>
      </c>
      <c r="GD1358" s="3">
        <f t="shared" si="809"/>
        <v>0</v>
      </c>
      <c r="GE1358" s="3">
        <f t="shared" si="809"/>
        <v>0</v>
      </c>
      <c r="GF1358" s="3">
        <f t="shared" si="809"/>
        <v>0</v>
      </c>
      <c r="GG1358" s="3">
        <f t="shared" si="809"/>
        <v>0</v>
      </c>
      <c r="GH1358" s="3">
        <f t="shared" si="809"/>
        <v>0</v>
      </c>
      <c r="GI1358" s="3">
        <f t="shared" si="809"/>
        <v>0</v>
      </c>
      <c r="GJ1358" s="3">
        <f t="shared" si="809"/>
        <v>0</v>
      </c>
      <c r="GK1358" s="3">
        <f t="shared" si="809"/>
        <v>0</v>
      </c>
      <c r="GL1358" s="3">
        <f t="shared" si="809"/>
        <v>0</v>
      </c>
      <c r="GM1358" s="3">
        <f t="shared" si="809"/>
        <v>0</v>
      </c>
      <c r="GN1358" s="3">
        <f t="shared" si="809"/>
        <v>0</v>
      </c>
      <c r="GO1358" s="3">
        <f t="shared" si="809"/>
        <v>0</v>
      </c>
      <c r="GP1358" s="3">
        <f t="shared" si="809"/>
        <v>0</v>
      </c>
      <c r="GQ1358" s="3">
        <f t="shared" si="809"/>
        <v>0</v>
      </c>
      <c r="GR1358" s="3">
        <f t="shared" si="809"/>
        <v>0</v>
      </c>
      <c r="GS1358" s="3">
        <f t="shared" si="809"/>
        <v>0</v>
      </c>
      <c r="GT1358" s="3">
        <f t="shared" si="809"/>
        <v>0</v>
      </c>
      <c r="GU1358" s="3">
        <f t="shared" si="809"/>
        <v>0</v>
      </c>
      <c r="GV1358" s="3">
        <f t="shared" si="809"/>
        <v>0</v>
      </c>
      <c r="GW1358" s="3">
        <f t="shared" si="809"/>
        <v>0</v>
      </c>
      <c r="GX1358" s="3">
        <f t="shared" si="809"/>
        <v>0</v>
      </c>
    </row>
    <row r="1360" spans="1:245" x14ac:dyDescent="0.2">
      <c r="A1360">
        <v>17</v>
      </c>
      <c r="B1360">
        <v>1</v>
      </c>
      <c r="C1360">
        <f>ROW(SmtRes!A433)</f>
        <v>433</v>
      </c>
      <c r="D1360">
        <f>ROW(EtalonRes!A439)</f>
        <v>439</v>
      </c>
      <c r="E1360" t="s">
        <v>397</v>
      </c>
      <c r="F1360" t="s">
        <v>144</v>
      </c>
      <c r="G1360" t="s">
        <v>145</v>
      </c>
      <c r="H1360" t="s">
        <v>56</v>
      </c>
      <c r="I1360">
        <f>ROUND(2445/100,9)</f>
        <v>24.45</v>
      </c>
      <c r="J1360">
        <v>0</v>
      </c>
      <c r="K1360">
        <f>ROUND(2445/100,9)</f>
        <v>24.45</v>
      </c>
      <c r="O1360">
        <f t="shared" ref="O1360:O1371" si="810">ROUND(CP1360,2)</f>
        <v>29152.22</v>
      </c>
      <c r="P1360">
        <f t="shared" ref="P1360:P1371" si="811">ROUND(CQ1360*I1360,2)</f>
        <v>1254.77</v>
      </c>
      <c r="Q1360">
        <f t="shared" ref="Q1360:Q1371" si="812">ROUND(CR1360*I1360,2)</f>
        <v>184.6</v>
      </c>
      <c r="R1360">
        <f t="shared" ref="R1360:R1371" si="813">ROUND(CS1360*I1360,2)</f>
        <v>0.98</v>
      </c>
      <c r="S1360">
        <f t="shared" ref="S1360:S1371" si="814">ROUND(CT1360*I1360,2)</f>
        <v>27712.85</v>
      </c>
      <c r="T1360">
        <f t="shared" ref="T1360:T1371" si="815">ROUND(CU1360*I1360,2)</f>
        <v>0</v>
      </c>
      <c r="U1360">
        <f t="shared" ref="U1360:U1371" si="816">CV1360*I1360</f>
        <v>59.168999999999997</v>
      </c>
      <c r="V1360">
        <f t="shared" ref="V1360:V1371" si="817">CW1360*I1360</f>
        <v>0</v>
      </c>
      <c r="W1360">
        <f t="shared" ref="W1360:W1371" si="818">ROUND(CX1360*I1360,2)</f>
        <v>0</v>
      </c>
      <c r="X1360">
        <f t="shared" ref="X1360:X1371" si="819">ROUND(CY1360,2)</f>
        <v>19399</v>
      </c>
      <c r="Y1360">
        <f t="shared" ref="Y1360:Y1371" si="820">ROUND(CZ1360,2)</f>
        <v>2771.29</v>
      </c>
      <c r="AA1360">
        <v>1423013546</v>
      </c>
      <c r="AB1360">
        <f t="shared" ref="AB1360:AB1371" si="821">ROUND((AC1360+AD1360+AF1360),6)</f>
        <v>1192.32</v>
      </c>
      <c r="AC1360">
        <f t="shared" ref="AC1360:AC1371" si="822">ROUND((ES1360),6)</f>
        <v>51.32</v>
      </c>
      <c r="AD1360">
        <f t="shared" ref="AD1360:AD1371" si="823">ROUND((((ET1360)-(EU1360))+AE1360),6)</f>
        <v>7.55</v>
      </c>
      <c r="AE1360">
        <f t="shared" ref="AE1360:AE1371" si="824">ROUND((EU1360),6)</f>
        <v>0.04</v>
      </c>
      <c r="AF1360">
        <f t="shared" ref="AF1360:AF1371" si="825">ROUND((EV1360),6)</f>
        <v>1133.45</v>
      </c>
      <c r="AG1360">
        <f t="shared" ref="AG1360:AG1371" si="826">ROUND((AP1360),6)</f>
        <v>0</v>
      </c>
      <c r="AH1360">
        <f t="shared" ref="AH1360:AH1371" si="827">(EW1360)</f>
        <v>2.42</v>
      </c>
      <c r="AI1360">
        <f t="shared" ref="AI1360:AI1371" si="828">(EX1360)</f>
        <v>0</v>
      </c>
      <c r="AJ1360">
        <f t="shared" ref="AJ1360:AJ1371" si="829">(AS1360)</f>
        <v>0</v>
      </c>
      <c r="AK1360">
        <v>1192.32</v>
      </c>
      <c r="AL1360">
        <v>51.32</v>
      </c>
      <c r="AM1360">
        <v>7.55</v>
      </c>
      <c r="AN1360">
        <v>0.04</v>
      </c>
      <c r="AO1360">
        <v>1133.45</v>
      </c>
      <c r="AP1360">
        <v>0</v>
      </c>
      <c r="AQ1360">
        <v>2.42</v>
      </c>
      <c r="AR1360">
        <v>0</v>
      </c>
      <c r="AS1360">
        <v>0</v>
      </c>
      <c r="AT1360">
        <v>70</v>
      </c>
      <c r="AU1360">
        <v>10</v>
      </c>
      <c r="AV1360">
        <v>1</v>
      </c>
      <c r="AW1360">
        <v>1</v>
      </c>
      <c r="AZ1360">
        <v>1</v>
      </c>
      <c r="BA1360">
        <v>1</v>
      </c>
      <c r="BB1360">
        <v>1</v>
      </c>
      <c r="BC1360">
        <v>1</v>
      </c>
      <c r="BD1360" t="s">
        <v>3</v>
      </c>
      <c r="BE1360" t="s">
        <v>3</v>
      </c>
      <c r="BF1360" t="s">
        <v>3</v>
      </c>
      <c r="BG1360" t="s">
        <v>3</v>
      </c>
      <c r="BH1360">
        <v>0</v>
      </c>
      <c r="BI1360">
        <v>4</v>
      </c>
      <c r="BJ1360" t="s">
        <v>146</v>
      </c>
      <c r="BM1360">
        <v>0</v>
      </c>
      <c r="BN1360">
        <v>0</v>
      </c>
      <c r="BO1360" t="s">
        <v>3</v>
      </c>
      <c r="BP1360">
        <v>0</v>
      </c>
      <c r="BQ1360">
        <v>1</v>
      </c>
      <c r="BR1360">
        <v>0</v>
      </c>
      <c r="BS1360">
        <v>1</v>
      </c>
      <c r="BT1360">
        <v>1</v>
      </c>
      <c r="BU1360">
        <v>1</v>
      </c>
      <c r="BV1360">
        <v>1</v>
      </c>
      <c r="BW1360">
        <v>1</v>
      </c>
      <c r="BX1360">
        <v>1</v>
      </c>
      <c r="BY1360" t="s">
        <v>3</v>
      </c>
      <c r="BZ1360">
        <v>70</v>
      </c>
      <c r="CA1360">
        <v>10</v>
      </c>
      <c r="CB1360" t="s">
        <v>3</v>
      </c>
      <c r="CE1360">
        <v>0</v>
      </c>
      <c r="CF1360">
        <v>0</v>
      </c>
      <c r="CG1360">
        <v>0</v>
      </c>
      <c r="CM1360">
        <v>0</v>
      </c>
      <c r="CN1360" t="s">
        <v>3</v>
      </c>
      <c r="CO1360">
        <v>0</v>
      </c>
      <c r="CP1360">
        <f t="shared" ref="CP1360:CP1371" si="830">(P1360+Q1360+S1360)</f>
        <v>29152.219999999998</v>
      </c>
      <c r="CQ1360">
        <f t="shared" ref="CQ1360:CQ1371" si="831">(AC1360*BC1360*AW1360)</f>
        <v>51.32</v>
      </c>
      <c r="CR1360">
        <f t="shared" ref="CR1360:CR1371" si="832">((((ET1360)*BB1360-(EU1360)*BS1360)+AE1360*BS1360)*AV1360)</f>
        <v>7.55</v>
      </c>
      <c r="CS1360">
        <f t="shared" ref="CS1360:CS1371" si="833">(AE1360*BS1360*AV1360)</f>
        <v>0.04</v>
      </c>
      <c r="CT1360">
        <f t="shared" ref="CT1360:CT1371" si="834">(AF1360*BA1360*AV1360)</f>
        <v>1133.45</v>
      </c>
      <c r="CU1360">
        <f t="shared" ref="CU1360:CU1371" si="835">AG1360</f>
        <v>0</v>
      </c>
      <c r="CV1360">
        <f t="shared" ref="CV1360:CV1371" si="836">(AH1360*AV1360)</f>
        <v>2.42</v>
      </c>
      <c r="CW1360">
        <f t="shared" ref="CW1360:CW1371" si="837">AI1360</f>
        <v>0</v>
      </c>
      <c r="CX1360">
        <f t="shared" ref="CX1360:CX1371" si="838">AJ1360</f>
        <v>0</v>
      </c>
      <c r="CY1360">
        <f t="shared" ref="CY1360:CY1371" si="839">((S1360*BZ1360)/100)</f>
        <v>19398.994999999999</v>
      </c>
      <c r="CZ1360">
        <f t="shared" ref="CZ1360:CZ1371" si="840">((S1360*CA1360)/100)</f>
        <v>2771.2849999999999</v>
      </c>
      <c r="DC1360" t="s">
        <v>3</v>
      </c>
      <c r="DD1360" t="s">
        <v>3</v>
      </c>
      <c r="DE1360" t="s">
        <v>3</v>
      </c>
      <c r="DF1360" t="s">
        <v>3</v>
      </c>
      <c r="DG1360" t="s">
        <v>3</v>
      </c>
      <c r="DH1360" t="s">
        <v>3</v>
      </c>
      <c r="DI1360" t="s">
        <v>3</v>
      </c>
      <c r="DJ1360" t="s">
        <v>3</v>
      </c>
      <c r="DK1360" t="s">
        <v>3</v>
      </c>
      <c r="DL1360" t="s">
        <v>3</v>
      </c>
      <c r="DM1360" t="s">
        <v>3</v>
      </c>
      <c r="DN1360">
        <v>0</v>
      </c>
      <c r="DO1360">
        <v>0</v>
      </c>
      <c r="DP1360">
        <v>1</v>
      </c>
      <c r="DQ1360">
        <v>1</v>
      </c>
      <c r="DU1360">
        <v>1003</v>
      </c>
      <c r="DV1360" t="s">
        <v>56</v>
      </c>
      <c r="DW1360" t="s">
        <v>56</v>
      </c>
      <c r="DX1360">
        <v>100</v>
      </c>
      <c r="DZ1360" t="s">
        <v>3</v>
      </c>
      <c r="EA1360" t="s">
        <v>3</v>
      </c>
      <c r="EB1360" t="s">
        <v>3</v>
      </c>
      <c r="EC1360" t="s">
        <v>3</v>
      </c>
      <c r="EE1360">
        <v>1306206291</v>
      </c>
      <c r="EF1360">
        <v>1</v>
      </c>
      <c r="EG1360" t="s">
        <v>23</v>
      </c>
      <c r="EH1360">
        <v>0</v>
      </c>
      <c r="EI1360" t="s">
        <v>3</v>
      </c>
      <c r="EJ1360">
        <v>4</v>
      </c>
      <c r="EK1360">
        <v>0</v>
      </c>
      <c r="EL1360" t="s">
        <v>24</v>
      </c>
      <c r="EM1360" t="s">
        <v>25</v>
      </c>
      <c r="EO1360" t="s">
        <v>3</v>
      </c>
      <c r="EQ1360">
        <v>0</v>
      </c>
      <c r="ER1360">
        <v>1192.32</v>
      </c>
      <c r="ES1360">
        <v>51.32</v>
      </c>
      <c r="ET1360">
        <v>7.55</v>
      </c>
      <c r="EU1360">
        <v>0.04</v>
      </c>
      <c r="EV1360">
        <v>1133.45</v>
      </c>
      <c r="EW1360">
        <v>2.42</v>
      </c>
      <c r="EX1360">
        <v>0</v>
      </c>
      <c r="EY1360">
        <v>0</v>
      </c>
      <c r="FQ1360">
        <v>0</v>
      </c>
      <c r="FR1360">
        <f t="shared" ref="FR1360:FR1371" si="841">ROUND(IF(BI1360=3,GM1360,0),2)</f>
        <v>0</v>
      </c>
      <c r="FS1360">
        <v>0</v>
      </c>
      <c r="FX1360">
        <v>70</v>
      </c>
      <c r="FY1360">
        <v>10</v>
      </c>
      <c r="GA1360" t="s">
        <v>3</v>
      </c>
      <c r="GD1360">
        <v>0</v>
      </c>
      <c r="GF1360">
        <v>1102977517</v>
      </c>
      <c r="GG1360">
        <v>2</v>
      </c>
      <c r="GH1360">
        <v>1</v>
      </c>
      <c r="GI1360">
        <v>-2</v>
      </c>
      <c r="GJ1360">
        <v>0</v>
      </c>
      <c r="GK1360">
        <f>ROUND(R1360*(R12)/100,2)</f>
        <v>1.57</v>
      </c>
      <c r="GL1360">
        <f t="shared" ref="GL1360:GL1371" si="842">ROUND(IF(AND(BH1360=3,BI1360=3,FS1360&lt;&gt;0),P1360,0),2)</f>
        <v>0</v>
      </c>
      <c r="GM1360">
        <f t="shared" ref="GM1360:GM1371" si="843">ROUND(O1360+X1360+Y1360+GK1360,2)+GX1360</f>
        <v>51324.08</v>
      </c>
      <c r="GN1360">
        <f t="shared" ref="GN1360:GN1371" si="844">IF(OR(BI1360=0,BI1360=1),ROUND(O1360+X1360+Y1360+GK1360,2),0)</f>
        <v>0</v>
      </c>
      <c r="GO1360">
        <f t="shared" ref="GO1360:GO1371" si="845">IF(BI1360=2,ROUND(O1360+X1360+Y1360+GK1360,2),0)</f>
        <v>0</v>
      </c>
      <c r="GP1360">
        <f t="shared" ref="GP1360:GP1371" si="846">IF(BI1360=4,ROUND(O1360+X1360+Y1360+GK1360,2)+GX1360,0)</f>
        <v>51324.08</v>
      </c>
      <c r="GR1360">
        <v>0</v>
      </c>
      <c r="GS1360">
        <v>3</v>
      </c>
      <c r="GT1360">
        <v>0</v>
      </c>
      <c r="GU1360" t="s">
        <v>3</v>
      </c>
      <c r="GV1360">
        <f t="shared" ref="GV1360:GV1371" si="847">ROUND((GT1360),6)</f>
        <v>0</v>
      </c>
      <c r="GW1360">
        <v>1</v>
      </c>
      <c r="GX1360">
        <f t="shared" ref="GX1360:GX1371" si="848">ROUND(HC1360*I1360,2)</f>
        <v>0</v>
      </c>
      <c r="HA1360">
        <v>0</v>
      </c>
      <c r="HB1360">
        <v>0</v>
      </c>
      <c r="HC1360">
        <f t="shared" ref="HC1360:HC1371" si="849">GV1360*GW1360</f>
        <v>0</v>
      </c>
      <c r="HE1360" t="s">
        <v>3</v>
      </c>
      <c r="HF1360" t="s">
        <v>3</v>
      </c>
      <c r="HM1360" t="s">
        <v>3</v>
      </c>
      <c r="HN1360" t="s">
        <v>3</v>
      </c>
      <c r="HO1360" t="s">
        <v>3</v>
      </c>
      <c r="HP1360" t="s">
        <v>3</v>
      </c>
      <c r="HQ1360" t="s">
        <v>3</v>
      </c>
      <c r="IK1360">
        <v>0</v>
      </c>
    </row>
    <row r="1361" spans="1:245" x14ac:dyDescent="0.2">
      <c r="A1361">
        <v>17</v>
      </c>
      <c r="B1361">
        <v>1</v>
      </c>
      <c r="C1361">
        <f>ROW(SmtRes!A435)</f>
        <v>435</v>
      </c>
      <c r="D1361">
        <f>ROW(EtalonRes!A441)</f>
        <v>441</v>
      </c>
      <c r="E1361" t="s">
        <v>398</v>
      </c>
      <c r="F1361" t="s">
        <v>54</v>
      </c>
      <c r="G1361" t="s">
        <v>55</v>
      </c>
      <c r="H1361" t="s">
        <v>56</v>
      </c>
      <c r="I1361">
        <f>ROUND(2445/100,9)</f>
        <v>24.45</v>
      </c>
      <c r="J1361">
        <v>0</v>
      </c>
      <c r="K1361">
        <f>ROUND(2445/100,9)</f>
        <v>24.45</v>
      </c>
      <c r="O1361">
        <f t="shared" si="810"/>
        <v>135922.93</v>
      </c>
      <c r="P1361">
        <f t="shared" si="811"/>
        <v>1218.3399999999999</v>
      </c>
      <c r="Q1361">
        <f t="shared" si="812"/>
        <v>0</v>
      </c>
      <c r="R1361">
        <f t="shared" si="813"/>
        <v>0</v>
      </c>
      <c r="S1361">
        <f t="shared" si="814"/>
        <v>134704.59</v>
      </c>
      <c r="T1361">
        <f t="shared" si="815"/>
        <v>0</v>
      </c>
      <c r="U1361">
        <f t="shared" si="816"/>
        <v>260.14800000000002</v>
      </c>
      <c r="V1361">
        <f t="shared" si="817"/>
        <v>0</v>
      </c>
      <c r="W1361">
        <f t="shared" si="818"/>
        <v>0</v>
      </c>
      <c r="X1361">
        <f t="shared" si="819"/>
        <v>94293.21</v>
      </c>
      <c r="Y1361">
        <f t="shared" si="820"/>
        <v>13470.46</v>
      </c>
      <c r="AA1361">
        <v>1423013546</v>
      </c>
      <c r="AB1361">
        <f t="shared" si="821"/>
        <v>5559.22</v>
      </c>
      <c r="AC1361">
        <f t="shared" si="822"/>
        <v>49.83</v>
      </c>
      <c r="AD1361">
        <f t="shared" si="823"/>
        <v>0</v>
      </c>
      <c r="AE1361">
        <f t="shared" si="824"/>
        <v>0</v>
      </c>
      <c r="AF1361">
        <f t="shared" si="825"/>
        <v>5509.39</v>
      </c>
      <c r="AG1361">
        <f t="shared" si="826"/>
        <v>0</v>
      </c>
      <c r="AH1361">
        <f t="shared" si="827"/>
        <v>10.64</v>
      </c>
      <c r="AI1361">
        <f t="shared" si="828"/>
        <v>0</v>
      </c>
      <c r="AJ1361">
        <f t="shared" si="829"/>
        <v>0</v>
      </c>
      <c r="AK1361">
        <v>5559.22</v>
      </c>
      <c r="AL1361">
        <v>49.83</v>
      </c>
      <c r="AM1361">
        <v>0</v>
      </c>
      <c r="AN1361">
        <v>0</v>
      </c>
      <c r="AO1361">
        <v>5509.39</v>
      </c>
      <c r="AP1361">
        <v>0</v>
      </c>
      <c r="AQ1361">
        <v>10.64</v>
      </c>
      <c r="AR1361">
        <v>0</v>
      </c>
      <c r="AS1361">
        <v>0</v>
      </c>
      <c r="AT1361">
        <v>70</v>
      </c>
      <c r="AU1361">
        <v>10</v>
      </c>
      <c r="AV1361">
        <v>1</v>
      </c>
      <c r="AW1361">
        <v>1</v>
      </c>
      <c r="AZ1361">
        <v>1</v>
      </c>
      <c r="BA1361">
        <v>1</v>
      </c>
      <c r="BB1361">
        <v>1</v>
      </c>
      <c r="BC1361">
        <v>1</v>
      </c>
      <c r="BD1361" t="s">
        <v>3</v>
      </c>
      <c r="BE1361" t="s">
        <v>3</v>
      </c>
      <c r="BF1361" t="s">
        <v>3</v>
      </c>
      <c r="BG1361" t="s">
        <v>3</v>
      </c>
      <c r="BH1361">
        <v>0</v>
      </c>
      <c r="BI1361">
        <v>4</v>
      </c>
      <c r="BJ1361" t="s">
        <v>57</v>
      </c>
      <c r="BM1361">
        <v>0</v>
      </c>
      <c r="BN1361">
        <v>0</v>
      </c>
      <c r="BO1361" t="s">
        <v>3</v>
      </c>
      <c r="BP1361">
        <v>0</v>
      </c>
      <c r="BQ1361">
        <v>1</v>
      </c>
      <c r="BR1361">
        <v>0</v>
      </c>
      <c r="BS1361">
        <v>1</v>
      </c>
      <c r="BT1361">
        <v>1</v>
      </c>
      <c r="BU1361">
        <v>1</v>
      </c>
      <c r="BV1361">
        <v>1</v>
      </c>
      <c r="BW1361">
        <v>1</v>
      </c>
      <c r="BX1361">
        <v>1</v>
      </c>
      <c r="BY1361" t="s">
        <v>3</v>
      </c>
      <c r="BZ1361">
        <v>70</v>
      </c>
      <c r="CA1361">
        <v>10</v>
      </c>
      <c r="CB1361" t="s">
        <v>3</v>
      </c>
      <c r="CE1361">
        <v>0</v>
      </c>
      <c r="CF1361">
        <v>0</v>
      </c>
      <c r="CG1361">
        <v>0</v>
      </c>
      <c r="CM1361">
        <v>0</v>
      </c>
      <c r="CN1361" t="s">
        <v>3</v>
      </c>
      <c r="CO1361">
        <v>0</v>
      </c>
      <c r="CP1361">
        <f t="shared" si="830"/>
        <v>135922.93</v>
      </c>
      <c r="CQ1361">
        <f t="shared" si="831"/>
        <v>49.83</v>
      </c>
      <c r="CR1361">
        <f t="shared" si="832"/>
        <v>0</v>
      </c>
      <c r="CS1361">
        <f t="shared" si="833"/>
        <v>0</v>
      </c>
      <c r="CT1361">
        <f t="shared" si="834"/>
        <v>5509.39</v>
      </c>
      <c r="CU1361">
        <f t="shared" si="835"/>
        <v>0</v>
      </c>
      <c r="CV1361">
        <f t="shared" si="836"/>
        <v>10.64</v>
      </c>
      <c r="CW1361">
        <f t="shared" si="837"/>
        <v>0</v>
      </c>
      <c r="CX1361">
        <f t="shared" si="838"/>
        <v>0</v>
      </c>
      <c r="CY1361">
        <f t="shared" si="839"/>
        <v>94293.212999999989</v>
      </c>
      <c r="CZ1361">
        <f t="shared" si="840"/>
        <v>13470.458999999999</v>
      </c>
      <c r="DC1361" t="s">
        <v>3</v>
      </c>
      <c r="DD1361" t="s">
        <v>3</v>
      </c>
      <c r="DE1361" t="s">
        <v>3</v>
      </c>
      <c r="DF1361" t="s">
        <v>3</v>
      </c>
      <c r="DG1361" t="s">
        <v>3</v>
      </c>
      <c r="DH1361" t="s">
        <v>3</v>
      </c>
      <c r="DI1361" t="s">
        <v>3</v>
      </c>
      <c r="DJ1361" t="s">
        <v>3</v>
      </c>
      <c r="DK1361" t="s">
        <v>3</v>
      </c>
      <c r="DL1361" t="s">
        <v>3</v>
      </c>
      <c r="DM1361" t="s">
        <v>3</v>
      </c>
      <c r="DN1361">
        <v>0</v>
      </c>
      <c r="DO1361">
        <v>0</v>
      </c>
      <c r="DP1361">
        <v>1</v>
      </c>
      <c r="DQ1361">
        <v>1</v>
      </c>
      <c r="DU1361">
        <v>1003</v>
      </c>
      <c r="DV1361" t="s">
        <v>56</v>
      </c>
      <c r="DW1361" t="s">
        <v>56</v>
      </c>
      <c r="DX1361">
        <v>100</v>
      </c>
      <c r="DZ1361" t="s">
        <v>3</v>
      </c>
      <c r="EA1361" t="s">
        <v>3</v>
      </c>
      <c r="EB1361" t="s">
        <v>3</v>
      </c>
      <c r="EC1361" t="s">
        <v>3</v>
      </c>
      <c r="EE1361">
        <v>1306206291</v>
      </c>
      <c r="EF1361">
        <v>1</v>
      </c>
      <c r="EG1361" t="s">
        <v>23</v>
      </c>
      <c r="EH1361">
        <v>0</v>
      </c>
      <c r="EI1361" t="s">
        <v>3</v>
      </c>
      <c r="EJ1361">
        <v>4</v>
      </c>
      <c r="EK1361">
        <v>0</v>
      </c>
      <c r="EL1361" t="s">
        <v>24</v>
      </c>
      <c r="EM1361" t="s">
        <v>25</v>
      </c>
      <c r="EO1361" t="s">
        <v>3</v>
      </c>
      <c r="EQ1361">
        <v>0</v>
      </c>
      <c r="ER1361">
        <v>5559.22</v>
      </c>
      <c r="ES1361">
        <v>49.83</v>
      </c>
      <c r="ET1361">
        <v>0</v>
      </c>
      <c r="EU1361">
        <v>0</v>
      </c>
      <c r="EV1361">
        <v>5509.39</v>
      </c>
      <c r="EW1361">
        <v>10.64</v>
      </c>
      <c r="EX1361">
        <v>0</v>
      </c>
      <c r="EY1361">
        <v>0</v>
      </c>
      <c r="FQ1361">
        <v>0</v>
      </c>
      <c r="FR1361">
        <f t="shared" si="841"/>
        <v>0</v>
      </c>
      <c r="FS1361">
        <v>0</v>
      </c>
      <c r="FX1361">
        <v>70</v>
      </c>
      <c r="FY1361">
        <v>10</v>
      </c>
      <c r="GA1361" t="s">
        <v>3</v>
      </c>
      <c r="GD1361">
        <v>0</v>
      </c>
      <c r="GF1361">
        <v>378867325</v>
      </c>
      <c r="GG1361">
        <v>2</v>
      </c>
      <c r="GH1361">
        <v>1</v>
      </c>
      <c r="GI1361">
        <v>-2</v>
      </c>
      <c r="GJ1361">
        <v>0</v>
      </c>
      <c r="GK1361">
        <f>ROUND(R1361*(R12)/100,2)</f>
        <v>0</v>
      </c>
      <c r="GL1361">
        <f t="shared" si="842"/>
        <v>0</v>
      </c>
      <c r="GM1361">
        <f t="shared" si="843"/>
        <v>243686.6</v>
      </c>
      <c r="GN1361">
        <f t="shared" si="844"/>
        <v>0</v>
      </c>
      <c r="GO1361">
        <f t="shared" si="845"/>
        <v>0</v>
      </c>
      <c r="GP1361">
        <f t="shared" si="846"/>
        <v>243686.6</v>
      </c>
      <c r="GR1361">
        <v>0</v>
      </c>
      <c r="GS1361">
        <v>3</v>
      </c>
      <c r="GT1361">
        <v>0</v>
      </c>
      <c r="GU1361" t="s">
        <v>3</v>
      </c>
      <c r="GV1361">
        <f t="shared" si="847"/>
        <v>0</v>
      </c>
      <c r="GW1361">
        <v>1</v>
      </c>
      <c r="GX1361">
        <f t="shared" si="848"/>
        <v>0</v>
      </c>
      <c r="HA1361">
        <v>0</v>
      </c>
      <c r="HB1361">
        <v>0</v>
      </c>
      <c r="HC1361">
        <f t="shared" si="849"/>
        <v>0</v>
      </c>
      <c r="HE1361" t="s">
        <v>3</v>
      </c>
      <c r="HF1361" t="s">
        <v>3</v>
      </c>
      <c r="HM1361" t="s">
        <v>3</v>
      </c>
      <c r="HN1361" t="s">
        <v>3</v>
      </c>
      <c r="HO1361" t="s">
        <v>3</v>
      </c>
      <c r="HP1361" t="s">
        <v>3</v>
      </c>
      <c r="HQ1361" t="s">
        <v>3</v>
      </c>
      <c r="IK1361">
        <v>0</v>
      </c>
    </row>
    <row r="1362" spans="1:245" x14ac:dyDescent="0.2">
      <c r="A1362">
        <v>17</v>
      </c>
      <c r="B1362">
        <v>1</v>
      </c>
      <c r="C1362">
        <f>ROW(SmtRes!A437)</f>
        <v>437</v>
      </c>
      <c r="D1362">
        <f>ROW(EtalonRes!A443)</f>
        <v>443</v>
      </c>
      <c r="E1362" t="s">
        <v>399</v>
      </c>
      <c r="F1362" t="s">
        <v>400</v>
      </c>
      <c r="G1362" t="s">
        <v>401</v>
      </c>
      <c r="H1362" t="s">
        <v>21</v>
      </c>
      <c r="I1362">
        <v>21</v>
      </c>
      <c r="J1362">
        <v>0</v>
      </c>
      <c r="K1362">
        <v>21</v>
      </c>
      <c r="O1362">
        <f t="shared" si="810"/>
        <v>2752.05</v>
      </c>
      <c r="P1362">
        <f t="shared" si="811"/>
        <v>2.31</v>
      </c>
      <c r="Q1362">
        <f t="shared" si="812"/>
        <v>0</v>
      </c>
      <c r="R1362">
        <f t="shared" si="813"/>
        <v>0</v>
      </c>
      <c r="S1362">
        <f t="shared" si="814"/>
        <v>2749.74</v>
      </c>
      <c r="T1362">
        <f t="shared" si="815"/>
        <v>0</v>
      </c>
      <c r="U1362">
        <f t="shared" si="816"/>
        <v>6.9300000000000006</v>
      </c>
      <c r="V1362">
        <f t="shared" si="817"/>
        <v>0</v>
      </c>
      <c r="W1362">
        <f t="shared" si="818"/>
        <v>0</v>
      </c>
      <c r="X1362">
        <f t="shared" si="819"/>
        <v>1924.82</v>
      </c>
      <c r="Y1362">
        <f t="shared" si="820"/>
        <v>274.97000000000003</v>
      </c>
      <c r="AA1362">
        <v>1423013546</v>
      </c>
      <c r="AB1362">
        <f t="shared" si="821"/>
        <v>131.05000000000001</v>
      </c>
      <c r="AC1362">
        <f t="shared" si="822"/>
        <v>0.11</v>
      </c>
      <c r="AD1362">
        <f t="shared" si="823"/>
        <v>0</v>
      </c>
      <c r="AE1362">
        <f t="shared" si="824"/>
        <v>0</v>
      </c>
      <c r="AF1362">
        <f t="shared" si="825"/>
        <v>130.94</v>
      </c>
      <c r="AG1362">
        <f t="shared" si="826"/>
        <v>0</v>
      </c>
      <c r="AH1362">
        <f t="shared" si="827"/>
        <v>0.33</v>
      </c>
      <c r="AI1362">
        <f t="shared" si="828"/>
        <v>0</v>
      </c>
      <c r="AJ1362">
        <f t="shared" si="829"/>
        <v>0</v>
      </c>
      <c r="AK1362">
        <v>131.05000000000001</v>
      </c>
      <c r="AL1362">
        <v>0.11</v>
      </c>
      <c r="AM1362">
        <v>0</v>
      </c>
      <c r="AN1362">
        <v>0</v>
      </c>
      <c r="AO1362">
        <v>130.94</v>
      </c>
      <c r="AP1362">
        <v>0</v>
      </c>
      <c r="AQ1362">
        <v>0.33</v>
      </c>
      <c r="AR1362">
        <v>0</v>
      </c>
      <c r="AS1362">
        <v>0</v>
      </c>
      <c r="AT1362">
        <v>70</v>
      </c>
      <c r="AU1362">
        <v>10</v>
      </c>
      <c r="AV1362">
        <v>1</v>
      </c>
      <c r="AW1362">
        <v>1</v>
      </c>
      <c r="AZ1362">
        <v>1</v>
      </c>
      <c r="BA1362">
        <v>1</v>
      </c>
      <c r="BB1362">
        <v>1</v>
      </c>
      <c r="BC1362">
        <v>1</v>
      </c>
      <c r="BD1362" t="s">
        <v>3</v>
      </c>
      <c r="BE1362" t="s">
        <v>3</v>
      </c>
      <c r="BF1362" t="s">
        <v>3</v>
      </c>
      <c r="BG1362" t="s">
        <v>3</v>
      </c>
      <c r="BH1362">
        <v>0</v>
      </c>
      <c r="BI1362">
        <v>4</v>
      </c>
      <c r="BJ1362" t="s">
        <v>402</v>
      </c>
      <c r="BM1362">
        <v>0</v>
      </c>
      <c r="BN1362">
        <v>0</v>
      </c>
      <c r="BO1362" t="s">
        <v>3</v>
      </c>
      <c r="BP1362">
        <v>0</v>
      </c>
      <c r="BQ1362">
        <v>1</v>
      </c>
      <c r="BR1362">
        <v>0</v>
      </c>
      <c r="BS1362">
        <v>1</v>
      </c>
      <c r="BT1362">
        <v>1</v>
      </c>
      <c r="BU1362">
        <v>1</v>
      </c>
      <c r="BV1362">
        <v>1</v>
      </c>
      <c r="BW1362">
        <v>1</v>
      </c>
      <c r="BX1362">
        <v>1</v>
      </c>
      <c r="BY1362" t="s">
        <v>3</v>
      </c>
      <c r="BZ1362">
        <v>70</v>
      </c>
      <c r="CA1362">
        <v>10</v>
      </c>
      <c r="CB1362" t="s">
        <v>3</v>
      </c>
      <c r="CE1362">
        <v>0</v>
      </c>
      <c r="CF1362">
        <v>0</v>
      </c>
      <c r="CG1362">
        <v>0</v>
      </c>
      <c r="CM1362">
        <v>0</v>
      </c>
      <c r="CN1362" t="s">
        <v>3</v>
      </c>
      <c r="CO1362">
        <v>0</v>
      </c>
      <c r="CP1362">
        <f t="shared" si="830"/>
        <v>2752.0499999999997</v>
      </c>
      <c r="CQ1362">
        <f t="shared" si="831"/>
        <v>0.11</v>
      </c>
      <c r="CR1362">
        <f t="shared" si="832"/>
        <v>0</v>
      </c>
      <c r="CS1362">
        <f t="shared" si="833"/>
        <v>0</v>
      </c>
      <c r="CT1362">
        <f t="shared" si="834"/>
        <v>130.94</v>
      </c>
      <c r="CU1362">
        <f t="shared" si="835"/>
        <v>0</v>
      </c>
      <c r="CV1362">
        <f t="shared" si="836"/>
        <v>0.33</v>
      </c>
      <c r="CW1362">
        <f t="shared" si="837"/>
        <v>0</v>
      </c>
      <c r="CX1362">
        <f t="shared" si="838"/>
        <v>0</v>
      </c>
      <c r="CY1362">
        <f t="shared" si="839"/>
        <v>1924.818</v>
      </c>
      <c r="CZ1362">
        <f t="shared" si="840"/>
        <v>274.97399999999999</v>
      </c>
      <c r="DC1362" t="s">
        <v>3</v>
      </c>
      <c r="DD1362" t="s">
        <v>3</v>
      </c>
      <c r="DE1362" t="s">
        <v>3</v>
      </c>
      <c r="DF1362" t="s">
        <v>3</v>
      </c>
      <c r="DG1362" t="s">
        <v>3</v>
      </c>
      <c r="DH1362" t="s">
        <v>3</v>
      </c>
      <c r="DI1362" t="s">
        <v>3</v>
      </c>
      <c r="DJ1362" t="s">
        <v>3</v>
      </c>
      <c r="DK1362" t="s">
        <v>3</v>
      </c>
      <c r="DL1362" t="s">
        <v>3</v>
      </c>
      <c r="DM1362" t="s">
        <v>3</v>
      </c>
      <c r="DN1362">
        <v>0</v>
      </c>
      <c r="DO1362">
        <v>0</v>
      </c>
      <c r="DP1362">
        <v>1</v>
      </c>
      <c r="DQ1362">
        <v>1</v>
      </c>
      <c r="DU1362">
        <v>16987630</v>
      </c>
      <c r="DV1362" t="s">
        <v>21</v>
      </c>
      <c r="DW1362" t="s">
        <v>21</v>
      </c>
      <c r="DX1362">
        <v>1</v>
      </c>
      <c r="DZ1362" t="s">
        <v>3</v>
      </c>
      <c r="EA1362" t="s">
        <v>3</v>
      </c>
      <c r="EB1362" t="s">
        <v>3</v>
      </c>
      <c r="EC1362" t="s">
        <v>3</v>
      </c>
      <c r="EE1362">
        <v>1306206291</v>
      </c>
      <c r="EF1362">
        <v>1</v>
      </c>
      <c r="EG1362" t="s">
        <v>23</v>
      </c>
      <c r="EH1362">
        <v>0</v>
      </c>
      <c r="EI1362" t="s">
        <v>3</v>
      </c>
      <c r="EJ1362">
        <v>4</v>
      </c>
      <c r="EK1362">
        <v>0</v>
      </c>
      <c r="EL1362" t="s">
        <v>24</v>
      </c>
      <c r="EM1362" t="s">
        <v>25</v>
      </c>
      <c r="EO1362" t="s">
        <v>3</v>
      </c>
      <c r="EQ1362">
        <v>0</v>
      </c>
      <c r="ER1362">
        <v>131.05000000000001</v>
      </c>
      <c r="ES1362">
        <v>0.11</v>
      </c>
      <c r="ET1362">
        <v>0</v>
      </c>
      <c r="EU1362">
        <v>0</v>
      </c>
      <c r="EV1362">
        <v>130.94</v>
      </c>
      <c r="EW1362">
        <v>0.33</v>
      </c>
      <c r="EX1362">
        <v>0</v>
      </c>
      <c r="EY1362">
        <v>0</v>
      </c>
      <c r="FQ1362">
        <v>0</v>
      </c>
      <c r="FR1362">
        <f t="shared" si="841"/>
        <v>0</v>
      </c>
      <c r="FS1362">
        <v>0</v>
      </c>
      <c r="FX1362">
        <v>70</v>
      </c>
      <c r="FY1362">
        <v>10</v>
      </c>
      <c r="GA1362" t="s">
        <v>3</v>
      </c>
      <c r="GD1362">
        <v>0</v>
      </c>
      <c r="GF1362">
        <v>-1249445416</v>
      </c>
      <c r="GG1362">
        <v>2</v>
      </c>
      <c r="GH1362">
        <v>1</v>
      </c>
      <c r="GI1362">
        <v>-2</v>
      </c>
      <c r="GJ1362">
        <v>0</v>
      </c>
      <c r="GK1362">
        <f>ROUND(R1362*(R12)/100,2)</f>
        <v>0</v>
      </c>
      <c r="GL1362">
        <f t="shared" si="842"/>
        <v>0</v>
      </c>
      <c r="GM1362">
        <f t="shared" si="843"/>
        <v>4951.84</v>
      </c>
      <c r="GN1362">
        <f t="shared" si="844"/>
        <v>0</v>
      </c>
      <c r="GO1362">
        <f t="shared" si="845"/>
        <v>0</v>
      </c>
      <c r="GP1362">
        <f t="shared" si="846"/>
        <v>4951.84</v>
      </c>
      <c r="GR1362">
        <v>0</v>
      </c>
      <c r="GS1362">
        <v>3</v>
      </c>
      <c r="GT1362">
        <v>0</v>
      </c>
      <c r="GU1362" t="s">
        <v>3</v>
      </c>
      <c r="GV1362">
        <f t="shared" si="847"/>
        <v>0</v>
      </c>
      <c r="GW1362">
        <v>1</v>
      </c>
      <c r="GX1362">
        <f t="shared" si="848"/>
        <v>0</v>
      </c>
      <c r="HA1362">
        <v>0</v>
      </c>
      <c r="HB1362">
        <v>0</v>
      </c>
      <c r="HC1362">
        <f t="shared" si="849"/>
        <v>0</v>
      </c>
      <c r="HE1362" t="s">
        <v>3</v>
      </c>
      <c r="HF1362" t="s">
        <v>3</v>
      </c>
      <c r="HM1362" t="s">
        <v>3</v>
      </c>
      <c r="HN1362" t="s">
        <v>3</v>
      </c>
      <c r="HO1362" t="s">
        <v>3</v>
      </c>
      <c r="HP1362" t="s">
        <v>3</v>
      </c>
      <c r="HQ1362" t="s">
        <v>3</v>
      </c>
      <c r="IK1362">
        <v>0</v>
      </c>
    </row>
    <row r="1363" spans="1:245" x14ac:dyDescent="0.2">
      <c r="A1363">
        <v>17</v>
      </c>
      <c r="B1363">
        <v>1</v>
      </c>
      <c r="C1363">
        <f>ROW(SmtRes!A438)</f>
        <v>438</v>
      </c>
      <c r="D1363">
        <f>ROW(EtalonRes!A444)</f>
        <v>444</v>
      </c>
      <c r="E1363" t="s">
        <v>403</v>
      </c>
      <c r="F1363" t="s">
        <v>19</v>
      </c>
      <c r="G1363" t="s">
        <v>20</v>
      </c>
      <c r="H1363" t="s">
        <v>21</v>
      </c>
      <c r="I1363">
        <v>14</v>
      </c>
      <c r="J1363">
        <v>0</v>
      </c>
      <c r="K1363">
        <v>14</v>
      </c>
      <c r="O1363">
        <f t="shared" si="810"/>
        <v>7139.02</v>
      </c>
      <c r="P1363">
        <f t="shared" si="811"/>
        <v>0</v>
      </c>
      <c r="Q1363">
        <f t="shared" si="812"/>
        <v>0</v>
      </c>
      <c r="R1363">
        <f t="shared" si="813"/>
        <v>0</v>
      </c>
      <c r="S1363">
        <f t="shared" si="814"/>
        <v>7139.02</v>
      </c>
      <c r="T1363">
        <f t="shared" si="815"/>
        <v>0</v>
      </c>
      <c r="U1363">
        <f t="shared" si="816"/>
        <v>16.38</v>
      </c>
      <c r="V1363">
        <f t="shared" si="817"/>
        <v>0</v>
      </c>
      <c r="W1363">
        <f t="shared" si="818"/>
        <v>0</v>
      </c>
      <c r="X1363">
        <f t="shared" si="819"/>
        <v>4997.3100000000004</v>
      </c>
      <c r="Y1363">
        <f t="shared" si="820"/>
        <v>713.9</v>
      </c>
      <c r="AA1363">
        <v>1423013546</v>
      </c>
      <c r="AB1363">
        <f t="shared" si="821"/>
        <v>509.93</v>
      </c>
      <c r="AC1363">
        <f t="shared" si="822"/>
        <v>0</v>
      </c>
      <c r="AD1363">
        <f t="shared" si="823"/>
        <v>0</v>
      </c>
      <c r="AE1363">
        <f t="shared" si="824"/>
        <v>0</v>
      </c>
      <c r="AF1363">
        <f t="shared" si="825"/>
        <v>509.93</v>
      </c>
      <c r="AG1363">
        <f t="shared" si="826"/>
        <v>0</v>
      </c>
      <c r="AH1363">
        <f t="shared" si="827"/>
        <v>1.17</v>
      </c>
      <c r="AI1363">
        <f t="shared" si="828"/>
        <v>0</v>
      </c>
      <c r="AJ1363">
        <f t="shared" si="829"/>
        <v>0</v>
      </c>
      <c r="AK1363">
        <v>509.93</v>
      </c>
      <c r="AL1363">
        <v>0</v>
      </c>
      <c r="AM1363">
        <v>0</v>
      </c>
      <c r="AN1363">
        <v>0</v>
      </c>
      <c r="AO1363">
        <v>509.93</v>
      </c>
      <c r="AP1363">
        <v>0</v>
      </c>
      <c r="AQ1363">
        <v>1.17</v>
      </c>
      <c r="AR1363">
        <v>0</v>
      </c>
      <c r="AS1363">
        <v>0</v>
      </c>
      <c r="AT1363">
        <v>70</v>
      </c>
      <c r="AU1363">
        <v>10</v>
      </c>
      <c r="AV1363">
        <v>1</v>
      </c>
      <c r="AW1363">
        <v>1</v>
      </c>
      <c r="AZ1363">
        <v>1</v>
      </c>
      <c r="BA1363">
        <v>1</v>
      </c>
      <c r="BB1363">
        <v>1</v>
      </c>
      <c r="BC1363">
        <v>1</v>
      </c>
      <c r="BD1363" t="s">
        <v>3</v>
      </c>
      <c r="BE1363" t="s">
        <v>3</v>
      </c>
      <c r="BF1363" t="s">
        <v>3</v>
      </c>
      <c r="BG1363" t="s">
        <v>3</v>
      </c>
      <c r="BH1363">
        <v>0</v>
      </c>
      <c r="BI1363">
        <v>4</v>
      </c>
      <c r="BJ1363" t="s">
        <v>22</v>
      </c>
      <c r="BM1363">
        <v>0</v>
      </c>
      <c r="BN1363">
        <v>0</v>
      </c>
      <c r="BO1363" t="s">
        <v>3</v>
      </c>
      <c r="BP1363">
        <v>0</v>
      </c>
      <c r="BQ1363">
        <v>1</v>
      </c>
      <c r="BR1363">
        <v>0</v>
      </c>
      <c r="BS1363">
        <v>1</v>
      </c>
      <c r="BT1363">
        <v>1</v>
      </c>
      <c r="BU1363">
        <v>1</v>
      </c>
      <c r="BV1363">
        <v>1</v>
      </c>
      <c r="BW1363">
        <v>1</v>
      </c>
      <c r="BX1363">
        <v>1</v>
      </c>
      <c r="BY1363" t="s">
        <v>3</v>
      </c>
      <c r="BZ1363">
        <v>70</v>
      </c>
      <c r="CA1363">
        <v>10</v>
      </c>
      <c r="CB1363" t="s">
        <v>3</v>
      </c>
      <c r="CE1363">
        <v>0</v>
      </c>
      <c r="CF1363">
        <v>0</v>
      </c>
      <c r="CG1363">
        <v>0</v>
      </c>
      <c r="CM1363">
        <v>0</v>
      </c>
      <c r="CN1363" t="s">
        <v>3</v>
      </c>
      <c r="CO1363">
        <v>0</v>
      </c>
      <c r="CP1363">
        <f t="shared" si="830"/>
        <v>7139.02</v>
      </c>
      <c r="CQ1363">
        <f t="shared" si="831"/>
        <v>0</v>
      </c>
      <c r="CR1363">
        <f t="shared" si="832"/>
        <v>0</v>
      </c>
      <c r="CS1363">
        <f t="shared" si="833"/>
        <v>0</v>
      </c>
      <c r="CT1363">
        <f t="shared" si="834"/>
        <v>509.93</v>
      </c>
      <c r="CU1363">
        <f t="shared" si="835"/>
        <v>0</v>
      </c>
      <c r="CV1363">
        <f t="shared" si="836"/>
        <v>1.17</v>
      </c>
      <c r="CW1363">
        <f t="shared" si="837"/>
        <v>0</v>
      </c>
      <c r="CX1363">
        <f t="shared" si="838"/>
        <v>0</v>
      </c>
      <c r="CY1363">
        <f t="shared" si="839"/>
        <v>4997.3140000000003</v>
      </c>
      <c r="CZ1363">
        <f t="shared" si="840"/>
        <v>713.90200000000016</v>
      </c>
      <c r="DC1363" t="s">
        <v>3</v>
      </c>
      <c r="DD1363" t="s">
        <v>3</v>
      </c>
      <c r="DE1363" t="s">
        <v>3</v>
      </c>
      <c r="DF1363" t="s">
        <v>3</v>
      </c>
      <c r="DG1363" t="s">
        <v>3</v>
      </c>
      <c r="DH1363" t="s">
        <v>3</v>
      </c>
      <c r="DI1363" t="s">
        <v>3</v>
      </c>
      <c r="DJ1363" t="s">
        <v>3</v>
      </c>
      <c r="DK1363" t="s">
        <v>3</v>
      </c>
      <c r="DL1363" t="s">
        <v>3</v>
      </c>
      <c r="DM1363" t="s">
        <v>3</v>
      </c>
      <c r="DN1363">
        <v>0</v>
      </c>
      <c r="DO1363">
        <v>0</v>
      </c>
      <c r="DP1363">
        <v>1</v>
      </c>
      <c r="DQ1363">
        <v>1</v>
      </c>
      <c r="DU1363">
        <v>16987630</v>
      </c>
      <c r="DV1363" t="s">
        <v>21</v>
      </c>
      <c r="DW1363" t="s">
        <v>21</v>
      </c>
      <c r="DX1363">
        <v>1</v>
      </c>
      <c r="DZ1363" t="s">
        <v>3</v>
      </c>
      <c r="EA1363" t="s">
        <v>3</v>
      </c>
      <c r="EB1363" t="s">
        <v>3</v>
      </c>
      <c r="EC1363" t="s">
        <v>3</v>
      </c>
      <c r="EE1363">
        <v>1306206291</v>
      </c>
      <c r="EF1363">
        <v>1</v>
      </c>
      <c r="EG1363" t="s">
        <v>23</v>
      </c>
      <c r="EH1363">
        <v>0</v>
      </c>
      <c r="EI1363" t="s">
        <v>3</v>
      </c>
      <c r="EJ1363">
        <v>4</v>
      </c>
      <c r="EK1363">
        <v>0</v>
      </c>
      <c r="EL1363" t="s">
        <v>24</v>
      </c>
      <c r="EM1363" t="s">
        <v>25</v>
      </c>
      <c r="EO1363" t="s">
        <v>3</v>
      </c>
      <c r="EQ1363">
        <v>0</v>
      </c>
      <c r="ER1363">
        <v>509.93</v>
      </c>
      <c r="ES1363">
        <v>0</v>
      </c>
      <c r="ET1363">
        <v>0</v>
      </c>
      <c r="EU1363">
        <v>0</v>
      </c>
      <c r="EV1363">
        <v>509.93</v>
      </c>
      <c r="EW1363">
        <v>1.17</v>
      </c>
      <c r="EX1363">
        <v>0</v>
      </c>
      <c r="EY1363">
        <v>0</v>
      </c>
      <c r="FQ1363">
        <v>0</v>
      </c>
      <c r="FR1363">
        <f t="shared" si="841"/>
        <v>0</v>
      </c>
      <c r="FS1363">
        <v>0</v>
      </c>
      <c r="FX1363">
        <v>70</v>
      </c>
      <c r="FY1363">
        <v>10</v>
      </c>
      <c r="GA1363" t="s">
        <v>3</v>
      </c>
      <c r="GD1363">
        <v>0</v>
      </c>
      <c r="GF1363">
        <v>-1066154073</v>
      </c>
      <c r="GG1363">
        <v>2</v>
      </c>
      <c r="GH1363">
        <v>1</v>
      </c>
      <c r="GI1363">
        <v>-2</v>
      </c>
      <c r="GJ1363">
        <v>0</v>
      </c>
      <c r="GK1363">
        <f>ROUND(R1363*(R12)/100,2)</f>
        <v>0</v>
      </c>
      <c r="GL1363">
        <f t="shared" si="842"/>
        <v>0</v>
      </c>
      <c r="GM1363">
        <f t="shared" si="843"/>
        <v>12850.23</v>
      </c>
      <c r="GN1363">
        <f t="shared" si="844"/>
        <v>0</v>
      </c>
      <c r="GO1363">
        <f t="shared" si="845"/>
        <v>0</v>
      </c>
      <c r="GP1363">
        <f t="shared" si="846"/>
        <v>12850.23</v>
      </c>
      <c r="GR1363">
        <v>0</v>
      </c>
      <c r="GS1363">
        <v>3</v>
      </c>
      <c r="GT1363">
        <v>0</v>
      </c>
      <c r="GU1363" t="s">
        <v>3</v>
      </c>
      <c r="GV1363">
        <f t="shared" si="847"/>
        <v>0</v>
      </c>
      <c r="GW1363">
        <v>1</v>
      </c>
      <c r="GX1363">
        <f t="shared" si="848"/>
        <v>0</v>
      </c>
      <c r="HA1363">
        <v>0</v>
      </c>
      <c r="HB1363">
        <v>0</v>
      </c>
      <c r="HC1363">
        <f t="shared" si="849"/>
        <v>0</v>
      </c>
      <c r="HE1363" t="s">
        <v>3</v>
      </c>
      <c r="HF1363" t="s">
        <v>3</v>
      </c>
      <c r="HM1363" t="s">
        <v>3</v>
      </c>
      <c r="HN1363" t="s">
        <v>3</v>
      </c>
      <c r="HO1363" t="s">
        <v>3</v>
      </c>
      <c r="HP1363" t="s">
        <v>3</v>
      </c>
      <c r="HQ1363" t="s">
        <v>3</v>
      </c>
      <c r="IK1363">
        <v>0</v>
      </c>
    </row>
    <row r="1364" spans="1:245" x14ac:dyDescent="0.2">
      <c r="A1364">
        <v>17</v>
      </c>
      <c r="B1364">
        <v>1</v>
      </c>
      <c r="E1364" t="s">
        <v>3</v>
      </c>
      <c r="F1364" t="s">
        <v>26</v>
      </c>
      <c r="G1364" t="s">
        <v>27</v>
      </c>
      <c r="H1364" t="s">
        <v>21</v>
      </c>
      <c r="I1364">
        <v>14</v>
      </c>
      <c r="J1364">
        <v>0</v>
      </c>
      <c r="K1364">
        <v>14</v>
      </c>
      <c r="O1364">
        <f t="shared" si="810"/>
        <v>2520</v>
      </c>
      <c r="P1364">
        <f t="shared" si="811"/>
        <v>2520</v>
      </c>
      <c r="Q1364">
        <f t="shared" si="812"/>
        <v>0</v>
      </c>
      <c r="R1364">
        <f t="shared" si="813"/>
        <v>0</v>
      </c>
      <c r="S1364">
        <f t="shared" si="814"/>
        <v>0</v>
      </c>
      <c r="T1364">
        <f t="shared" si="815"/>
        <v>0</v>
      </c>
      <c r="U1364">
        <f t="shared" si="816"/>
        <v>0</v>
      </c>
      <c r="V1364">
        <f t="shared" si="817"/>
        <v>0</v>
      </c>
      <c r="W1364">
        <f t="shared" si="818"/>
        <v>0</v>
      </c>
      <c r="X1364">
        <f t="shared" si="819"/>
        <v>0</v>
      </c>
      <c r="Y1364">
        <f t="shared" si="820"/>
        <v>0</v>
      </c>
      <c r="AA1364">
        <v>-1</v>
      </c>
      <c r="AB1364">
        <f t="shared" si="821"/>
        <v>180</v>
      </c>
      <c r="AC1364">
        <f t="shared" si="822"/>
        <v>180</v>
      </c>
      <c r="AD1364">
        <f t="shared" si="823"/>
        <v>0</v>
      </c>
      <c r="AE1364">
        <f t="shared" si="824"/>
        <v>0</v>
      </c>
      <c r="AF1364">
        <f t="shared" si="825"/>
        <v>0</v>
      </c>
      <c r="AG1364">
        <f t="shared" si="826"/>
        <v>0</v>
      </c>
      <c r="AH1364">
        <f t="shared" si="827"/>
        <v>0</v>
      </c>
      <c r="AI1364">
        <f t="shared" si="828"/>
        <v>0</v>
      </c>
      <c r="AJ1364">
        <f t="shared" si="829"/>
        <v>0</v>
      </c>
      <c r="AK1364">
        <v>180</v>
      </c>
      <c r="AL1364">
        <v>180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1</v>
      </c>
      <c r="AW1364">
        <v>1</v>
      </c>
      <c r="AZ1364">
        <v>1</v>
      </c>
      <c r="BA1364">
        <v>1</v>
      </c>
      <c r="BB1364">
        <v>1</v>
      </c>
      <c r="BC1364">
        <v>1</v>
      </c>
      <c r="BD1364" t="s">
        <v>3</v>
      </c>
      <c r="BE1364" t="s">
        <v>3</v>
      </c>
      <c r="BF1364" t="s">
        <v>3</v>
      </c>
      <c r="BG1364" t="s">
        <v>3</v>
      </c>
      <c r="BH1364">
        <v>3</v>
      </c>
      <c r="BI1364">
        <v>1</v>
      </c>
      <c r="BJ1364" t="s">
        <v>3</v>
      </c>
      <c r="BM1364">
        <v>6001</v>
      </c>
      <c r="BN1364">
        <v>0</v>
      </c>
      <c r="BO1364" t="s">
        <v>3</v>
      </c>
      <c r="BP1364">
        <v>0</v>
      </c>
      <c r="BQ1364">
        <v>0</v>
      </c>
      <c r="BR1364">
        <v>0</v>
      </c>
      <c r="BS1364">
        <v>1</v>
      </c>
      <c r="BT1364">
        <v>1</v>
      </c>
      <c r="BU1364">
        <v>1</v>
      </c>
      <c r="BV1364">
        <v>1</v>
      </c>
      <c r="BW1364">
        <v>1</v>
      </c>
      <c r="BX1364">
        <v>1</v>
      </c>
      <c r="BY1364" t="s">
        <v>3</v>
      </c>
      <c r="BZ1364">
        <v>0</v>
      </c>
      <c r="CA1364">
        <v>0</v>
      </c>
      <c r="CB1364" t="s">
        <v>3</v>
      </c>
      <c r="CE1364">
        <v>0</v>
      </c>
      <c r="CF1364">
        <v>0</v>
      </c>
      <c r="CG1364">
        <v>0</v>
      </c>
      <c r="CM1364">
        <v>0</v>
      </c>
      <c r="CN1364" t="s">
        <v>3</v>
      </c>
      <c r="CO1364">
        <v>0</v>
      </c>
      <c r="CP1364">
        <f t="shared" si="830"/>
        <v>2520</v>
      </c>
      <c r="CQ1364">
        <f t="shared" si="831"/>
        <v>180</v>
      </c>
      <c r="CR1364">
        <f t="shared" si="832"/>
        <v>0</v>
      </c>
      <c r="CS1364">
        <f t="shared" si="833"/>
        <v>0</v>
      </c>
      <c r="CT1364">
        <f t="shared" si="834"/>
        <v>0</v>
      </c>
      <c r="CU1364">
        <f t="shared" si="835"/>
        <v>0</v>
      </c>
      <c r="CV1364">
        <f t="shared" si="836"/>
        <v>0</v>
      </c>
      <c r="CW1364">
        <f t="shared" si="837"/>
        <v>0</v>
      </c>
      <c r="CX1364">
        <f t="shared" si="838"/>
        <v>0</v>
      </c>
      <c r="CY1364">
        <f t="shared" si="839"/>
        <v>0</v>
      </c>
      <c r="CZ1364">
        <f t="shared" si="840"/>
        <v>0</v>
      </c>
      <c r="DC1364" t="s">
        <v>3</v>
      </c>
      <c r="DD1364" t="s">
        <v>3</v>
      </c>
      <c r="DE1364" t="s">
        <v>3</v>
      </c>
      <c r="DF1364" t="s">
        <v>3</v>
      </c>
      <c r="DG1364" t="s">
        <v>3</v>
      </c>
      <c r="DH1364" t="s">
        <v>3</v>
      </c>
      <c r="DI1364" t="s">
        <v>3</v>
      </c>
      <c r="DJ1364" t="s">
        <v>3</v>
      </c>
      <c r="DK1364" t="s">
        <v>3</v>
      </c>
      <c r="DL1364" t="s">
        <v>3</v>
      </c>
      <c r="DM1364" t="s">
        <v>3</v>
      </c>
      <c r="DN1364">
        <v>0</v>
      </c>
      <c r="DO1364">
        <v>0</v>
      </c>
      <c r="DP1364">
        <v>1</v>
      </c>
      <c r="DQ1364">
        <v>1</v>
      </c>
      <c r="DU1364">
        <v>16987630</v>
      </c>
      <c r="DV1364" t="s">
        <v>21</v>
      </c>
      <c r="DW1364" t="s">
        <v>21</v>
      </c>
      <c r="DX1364">
        <v>1</v>
      </c>
      <c r="DZ1364" t="s">
        <v>3</v>
      </c>
      <c r="EA1364" t="s">
        <v>3</v>
      </c>
      <c r="EB1364" t="s">
        <v>3</v>
      </c>
      <c r="EC1364" t="s">
        <v>3</v>
      </c>
      <c r="EE1364">
        <v>1308063889</v>
      </c>
      <c r="EF1364">
        <v>0</v>
      </c>
      <c r="EG1364" t="s">
        <v>28</v>
      </c>
      <c r="EH1364">
        <v>0</v>
      </c>
      <c r="EI1364" t="s">
        <v>3</v>
      </c>
      <c r="EJ1364">
        <v>1</v>
      </c>
      <c r="EK1364">
        <v>6001</v>
      </c>
      <c r="EL1364" t="s">
        <v>29</v>
      </c>
      <c r="EM1364" t="s">
        <v>28</v>
      </c>
      <c r="EO1364" t="s">
        <v>3</v>
      </c>
      <c r="EQ1364">
        <v>1024</v>
      </c>
      <c r="ER1364">
        <v>180</v>
      </c>
      <c r="ES1364">
        <v>180</v>
      </c>
      <c r="ET1364">
        <v>0</v>
      </c>
      <c r="EU1364">
        <v>0</v>
      </c>
      <c r="EV1364">
        <v>0</v>
      </c>
      <c r="EW1364">
        <v>0</v>
      </c>
      <c r="EX1364">
        <v>0</v>
      </c>
      <c r="EY1364">
        <v>0</v>
      </c>
      <c r="FQ1364">
        <v>0</v>
      </c>
      <c r="FR1364">
        <f t="shared" si="841"/>
        <v>0</v>
      </c>
      <c r="FS1364">
        <v>0</v>
      </c>
      <c r="FX1364">
        <v>0</v>
      </c>
      <c r="FY1364">
        <v>0</v>
      </c>
      <c r="GA1364" t="s">
        <v>30</v>
      </c>
      <c r="GD1364">
        <v>0</v>
      </c>
      <c r="GF1364">
        <v>-1463382402</v>
      </c>
      <c r="GG1364">
        <v>2</v>
      </c>
      <c r="GH1364">
        <v>0</v>
      </c>
      <c r="GI1364">
        <v>-2</v>
      </c>
      <c r="GJ1364">
        <v>0</v>
      </c>
      <c r="GK1364">
        <f>ROUND(R1364*(R12)/100,2)</f>
        <v>0</v>
      </c>
      <c r="GL1364">
        <f t="shared" si="842"/>
        <v>0</v>
      </c>
      <c r="GM1364">
        <f t="shared" si="843"/>
        <v>2520</v>
      </c>
      <c r="GN1364">
        <f t="shared" si="844"/>
        <v>2520</v>
      </c>
      <c r="GO1364">
        <f t="shared" si="845"/>
        <v>0</v>
      </c>
      <c r="GP1364">
        <f t="shared" si="846"/>
        <v>0</v>
      </c>
      <c r="GR1364">
        <v>0</v>
      </c>
      <c r="GS1364">
        <v>4</v>
      </c>
      <c r="GT1364">
        <v>0</v>
      </c>
      <c r="GU1364" t="s">
        <v>3</v>
      </c>
      <c r="GV1364">
        <f t="shared" si="847"/>
        <v>0</v>
      </c>
      <c r="GW1364">
        <v>1</v>
      </c>
      <c r="GX1364">
        <f t="shared" si="848"/>
        <v>0</v>
      </c>
      <c r="HA1364">
        <v>0</v>
      </c>
      <c r="HB1364">
        <v>0</v>
      </c>
      <c r="HC1364">
        <f t="shared" si="849"/>
        <v>0</v>
      </c>
      <c r="HE1364" t="s">
        <v>3</v>
      </c>
      <c r="HF1364" t="s">
        <v>3</v>
      </c>
      <c r="HM1364" t="s">
        <v>3</v>
      </c>
      <c r="HN1364" t="s">
        <v>3</v>
      </c>
      <c r="HO1364" t="s">
        <v>3</v>
      </c>
      <c r="HP1364" t="s">
        <v>3</v>
      </c>
      <c r="HQ1364" t="s">
        <v>3</v>
      </c>
      <c r="IK1364">
        <v>0</v>
      </c>
    </row>
    <row r="1365" spans="1:245" x14ac:dyDescent="0.2">
      <c r="A1365">
        <v>17</v>
      </c>
      <c r="B1365">
        <v>1</v>
      </c>
      <c r="C1365">
        <f>ROW(SmtRes!A439)</f>
        <v>439</v>
      </c>
      <c r="D1365">
        <f>ROW(EtalonRes!A445)</f>
        <v>445</v>
      </c>
      <c r="E1365" t="s">
        <v>404</v>
      </c>
      <c r="F1365" t="s">
        <v>19</v>
      </c>
      <c r="G1365" t="s">
        <v>20</v>
      </c>
      <c r="H1365" t="s">
        <v>21</v>
      </c>
      <c r="I1365">
        <v>8</v>
      </c>
      <c r="J1365">
        <v>0</v>
      </c>
      <c r="K1365">
        <v>8</v>
      </c>
      <c r="O1365">
        <f t="shared" si="810"/>
        <v>4079.44</v>
      </c>
      <c r="P1365">
        <f t="shared" si="811"/>
        <v>0</v>
      </c>
      <c r="Q1365">
        <f t="shared" si="812"/>
        <v>0</v>
      </c>
      <c r="R1365">
        <f t="shared" si="813"/>
        <v>0</v>
      </c>
      <c r="S1365">
        <f t="shared" si="814"/>
        <v>4079.44</v>
      </c>
      <c r="T1365">
        <f t="shared" si="815"/>
        <v>0</v>
      </c>
      <c r="U1365">
        <f t="shared" si="816"/>
        <v>9.36</v>
      </c>
      <c r="V1365">
        <f t="shared" si="817"/>
        <v>0</v>
      </c>
      <c r="W1365">
        <f t="shared" si="818"/>
        <v>0</v>
      </c>
      <c r="X1365">
        <f t="shared" si="819"/>
        <v>2855.61</v>
      </c>
      <c r="Y1365">
        <f t="shared" si="820"/>
        <v>407.94</v>
      </c>
      <c r="AA1365">
        <v>1423013546</v>
      </c>
      <c r="AB1365">
        <f t="shared" si="821"/>
        <v>509.93</v>
      </c>
      <c r="AC1365">
        <f t="shared" si="822"/>
        <v>0</v>
      </c>
      <c r="AD1365">
        <f t="shared" si="823"/>
        <v>0</v>
      </c>
      <c r="AE1365">
        <f t="shared" si="824"/>
        <v>0</v>
      </c>
      <c r="AF1365">
        <f t="shared" si="825"/>
        <v>509.93</v>
      </c>
      <c r="AG1365">
        <f t="shared" si="826"/>
        <v>0</v>
      </c>
      <c r="AH1365">
        <f t="shared" si="827"/>
        <v>1.17</v>
      </c>
      <c r="AI1365">
        <f t="shared" si="828"/>
        <v>0</v>
      </c>
      <c r="AJ1365">
        <f t="shared" si="829"/>
        <v>0</v>
      </c>
      <c r="AK1365">
        <v>509.93</v>
      </c>
      <c r="AL1365">
        <v>0</v>
      </c>
      <c r="AM1365">
        <v>0</v>
      </c>
      <c r="AN1365">
        <v>0</v>
      </c>
      <c r="AO1365">
        <v>509.93</v>
      </c>
      <c r="AP1365">
        <v>0</v>
      </c>
      <c r="AQ1365">
        <v>1.17</v>
      </c>
      <c r="AR1365">
        <v>0</v>
      </c>
      <c r="AS1365">
        <v>0</v>
      </c>
      <c r="AT1365">
        <v>70</v>
      </c>
      <c r="AU1365">
        <v>10</v>
      </c>
      <c r="AV1365">
        <v>1</v>
      </c>
      <c r="AW1365">
        <v>1</v>
      </c>
      <c r="AZ1365">
        <v>1</v>
      </c>
      <c r="BA1365">
        <v>1</v>
      </c>
      <c r="BB1365">
        <v>1</v>
      </c>
      <c r="BC1365">
        <v>1</v>
      </c>
      <c r="BD1365" t="s">
        <v>3</v>
      </c>
      <c r="BE1365" t="s">
        <v>3</v>
      </c>
      <c r="BF1365" t="s">
        <v>3</v>
      </c>
      <c r="BG1365" t="s">
        <v>3</v>
      </c>
      <c r="BH1365">
        <v>0</v>
      </c>
      <c r="BI1365">
        <v>4</v>
      </c>
      <c r="BJ1365" t="s">
        <v>22</v>
      </c>
      <c r="BM1365">
        <v>0</v>
      </c>
      <c r="BN1365">
        <v>0</v>
      </c>
      <c r="BO1365" t="s">
        <v>3</v>
      </c>
      <c r="BP1365">
        <v>0</v>
      </c>
      <c r="BQ1365">
        <v>1</v>
      </c>
      <c r="BR1365">
        <v>0</v>
      </c>
      <c r="BS1365">
        <v>1</v>
      </c>
      <c r="BT1365">
        <v>1</v>
      </c>
      <c r="BU1365">
        <v>1</v>
      </c>
      <c r="BV1365">
        <v>1</v>
      </c>
      <c r="BW1365">
        <v>1</v>
      </c>
      <c r="BX1365">
        <v>1</v>
      </c>
      <c r="BY1365" t="s">
        <v>3</v>
      </c>
      <c r="BZ1365">
        <v>70</v>
      </c>
      <c r="CA1365">
        <v>10</v>
      </c>
      <c r="CB1365" t="s">
        <v>3</v>
      </c>
      <c r="CE1365">
        <v>0</v>
      </c>
      <c r="CF1365">
        <v>0</v>
      </c>
      <c r="CG1365">
        <v>0</v>
      </c>
      <c r="CM1365">
        <v>0</v>
      </c>
      <c r="CN1365" t="s">
        <v>3</v>
      </c>
      <c r="CO1365">
        <v>0</v>
      </c>
      <c r="CP1365">
        <f t="shared" si="830"/>
        <v>4079.44</v>
      </c>
      <c r="CQ1365">
        <f t="shared" si="831"/>
        <v>0</v>
      </c>
      <c r="CR1365">
        <f t="shared" si="832"/>
        <v>0</v>
      </c>
      <c r="CS1365">
        <f t="shared" si="833"/>
        <v>0</v>
      </c>
      <c r="CT1365">
        <f t="shared" si="834"/>
        <v>509.93</v>
      </c>
      <c r="CU1365">
        <f t="shared" si="835"/>
        <v>0</v>
      </c>
      <c r="CV1365">
        <f t="shared" si="836"/>
        <v>1.17</v>
      </c>
      <c r="CW1365">
        <f t="shared" si="837"/>
        <v>0</v>
      </c>
      <c r="CX1365">
        <f t="shared" si="838"/>
        <v>0</v>
      </c>
      <c r="CY1365">
        <f t="shared" si="839"/>
        <v>2855.6079999999997</v>
      </c>
      <c r="CZ1365">
        <f t="shared" si="840"/>
        <v>407.94400000000002</v>
      </c>
      <c r="DC1365" t="s">
        <v>3</v>
      </c>
      <c r="DD1365" t="s">
        <v>3</v>
      </c>
      <c r="DE1365" t="s">
        <v>3</v>
      </c>
      <c r="DF1365" t="s">
        <v>3</v>
      </c>
      <c r="DG1365" t="s">
        <v>3</v>
      </c>
      <c r="DH1365" t="s">
        <v>3</v>
      </c>
      <c r="DI1365" t="s">
        <v>3</v>
      </c>
      <c r="DJ1365" t="s">
        <v>3</v>
      </c>
      <c r="DK1365" t="s">
        <v>3</v>
      </c>
      <c r="DL1365" t="s">
        <v>3</v>
      </c>
      <c r="DM1365" t="s">
        <v>3</v>
      </c>
      <c r="DN1365">
        <v>0</v>
      </c>
      <c r="DO1365">
        <v>0</v>
      </c>
      <c r="DP1365">
        <v>1</v>
      </c>
      <c r="DQ1365">
        <v>1</v>
      </c>
      <c r="DU1365">
        <v>16987630</v>
      </c>
      <c r="DV1365" t="s">
        <v>21</v>
      </c>
      <c r="DW1365" t="s">
        <v>21</v>
      </c>
      <c r="DX1365">
        <v>1</v>
      </c>
      <c r="DZ1365" t="s">
        <v>3</v>
      </c>
      <c r="EA1365" t="s">
        <v>3</v>
      </c>
      <c r="EB1365" t="s">
        <v>3</v>
      </c>
      <c r="EC1365" t="s">
        <v>3</v>
      </c>
      <c r="EE1365">
        <v>1306206291</v>
      </c>
      <c r="EF1365">
        <v>1</v>
      </c>
      <c r="EG1365" t="s">
        <v>23</v>
      </c>
      <c r="EH1365">
        <v>0</v>
      </c>
      <c r="EI1365" t="s">
        <v>3</v>
      </c>
      <c r="EJ1365">
        <v>4</v>
      </c>
      <c r="EK1365">
        <v>0</v>
      </c>
      <c r="EL1365" t="s">
        <v>24</v>
      </c>
      <c r="EM1365" t="s">
        <v>25</v>
      </c>
      <c r="EO1365" t="s">
        <v>3</v>
      </c>
      <c r="EQ1365">
        <v>0</v>
      </c>
      <c r="ER1365">
        <v>509.93</v>
      </c>
      <c r="ES1365">
        <v>0</v>
      </c>
      <c r="ET1365">
        <v>0</v>
      </c>
      <c r="EU1365">
        <v>0</v>
      </c>
      <c r="EV1365">
        <v>509.93</v>
      </c>
      <c r="EW1365">
        <v>1.17</v>
      </c>
      <c r="EX1365">
        <v>0</v>
      </c>
      <c r="EY1365">
        <v>0</v>
      </c>
      <c r="FQ1365">
        <v>0</v>
      </c>
      <c r="FR1365">
        <f t="shared" si="841"/>
        <v>0</v>
      </c>
      <c r="FS1365">
        <v>0</v>
      </c>
      <c r="FX1365">
        <v>70</v>
      </c>
      <c r="FY1365">
        <v>10</v>
      </c>
      <c r="GA1365" t="s">
        <v>3</v>
      </c>
      <c r="GD1365">
        <v>0</v>
      </c>
      <c r="GF1365">
        <v>-1066154073</v>
      </c>
      <c r="GG1365">
        <v>2</v>
      </c>
      <c r="GH1365">
        <v>1</v>
      </c>
      <c r="GI1365">
        <v>-2</v>
      </c>
      <c r="GJ1365">
        <v>0</v>
      </c>
      <c r="GK1365">
        <f>ROUND(R1365*(R12)/100,2)</f>
        <v>0</v>
      </c>
      <c r="GL1365">
        <f t="shared" si="842"/>
        <v>0</v>
      </c>
      <c r="GM1365">
        <f t="shared" si="843"/>
        <v>7342.99</v>
      </c>
      <c r="GN1365">
        <f t="shared" si="844"/>
        <v>0</v>
      </c>
      <c r="GO1365">
        <f t="shared" si="845"/>
        <v>0</v>
      </c>
      <c r="GP1365">
        <f t="shared" si="846"/>
        <v>7342.99</v>
      </c>
      <c r="GR1365">
        <v>0</v>
      </c>
      <c r="GS1365">
        <v>3</v>
      </c>
      <c r="GT1365">
        <v>0</v>
      </c>
      <c r="GU1365" t="s">
        <v>3</v>
      </c>
      <c r="GV1365">
        <f t="shared" si="847"/>
        <v>0</v>
      </c>
      <c r="GW1365">
        <v>1</v>
      </c>
      <c r="GX1365">
        <f t="shared" si="848"/>
        <v>0</v>
      </c>
      <c r="HA1365">
        <v>0</v>
      </c>
      <c r="HB1365">
        <v>0</v>
      </c>
      <c r="HC1365">
        <f t="shared" si="849"/>
        <v>0</v>
      </c>
      <c r="HE1365" t="s">
        <v>3</v>
      </c>
      <c r="HF1365" t="s">
        <v>3</v>
      </c>
      <c r="HM1365" t="s">
        <v>3</v>
      </c>
      <c r="HN1365" t="s">
        <v>3</v>
      </c>
      <c r="HO1365" t="s">
        <v>3</v>
      </c>
      <c r="HP1365" t="s">
        <v>3</v>
      </c>
      <c r="HQ1365" t="s">
        <v>3</v>
      </c>
      <c r="IK1365">
        <v>0</v>
      </c>
    </row>
    <row r="1366" spans="1:245" x14ac:dyDescent="0.2">
      <c r="A1366">
        <v>17</v>
      </c>
      <c r="B1366">
        <v>1</v>
      </c>
      <c r="E1366" t="s">
        <v>3</v>
      </c>
      <c r="F1366" t="s">
        <v>26</v>
      </c>
      <c r="G1366" t="s">
        <v>27</v>
      </c>
      <c r="H1366" t="s">
        <v>21</v>
      </c>
      <c r="I1366">
        <v>8</v>
      </c>
      <c r="J1366">
        <v>0</v>
      </c>
      <c r="K1366">
        <v>8</v>
      </c>
      <c r="O1366">
        <f t="shared" si="810"/>
        <v>1440</v>
      </c>
      <c r="P1366">
        <f t="shared" si="811"/>
        <v>1440</v>
      </c>
      <c r="Q1366">
        <f t="shared" si="812"/>
        <v>0</v>
      </c>
      <c r="R1366">
        <f t="shared" si="813"/>
        <v>0</v>
      </c>
      <c r="S1366">
        <f t="shared" si="814"/>
        <v>0</v>
      </c>
      <c r="T1366">
        <f t="shared" si="815"/>
        <v>0</v>
      </c>
      <c r="U1366">
        <f t="shared" si="816"/>
        <v>0</v>
      </c>
      <c r="V1366">
        <f t="shared" si="817"/>
        <v>0</v>
      </c>
      <c r="W1366">
        <f t="shared" si="818"/>
        <v>0</v>
      </c>
      <c r="X1366">
        <f t="shared" si="819"/>
        <v>0</v>
      </c>
      <c r="Y1366">
        <f t="shared" si="820"/>
        <v>0</v>
      </c>
      <c r="AA1366">
        <v>-1</v>
      </c>
      <c r="AB1366">
        <f t="shared" si="821"/>
        <v>180</v>
      </c>
      <c r="AC1366">
        <f t="shared" si="822"/>
        <v>180</v>
      </c>
      <c r="AD1366">
        <f t="shared" si="823"/>
        <v>0</v>
      </c>
      <c r="AE1366">
        <f t="shared" si="824"/>
        <v>0</v>
      </c>
      <c r="AF1366">
        <f t="shared" si="825"/>
        <v>0</v>
      </c>
      <c r="AG1366">
        <f t="shared" si="826"/>
        <v>0</v>
      </c>
      <c r="AH1366">
        <f t="shared" si="827"/>
        <v>0</v>
      </c>
      <c r="AI1366">
        <f t="shared" si="828"/>
        <v>0</v>
      </c>
      <c r="AJ1366">
        <f t="shared" si="829"/>
        <v>0</v>
      </c>
      <c r="AK1366">
        <v>180</v>
      </c>
      <c r="AL1366">
        <v>180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1</v>
      </c>
      <c r="AW1366">
        <v>1</v>
      </c>
      <c r="AZ1366">
        <v>1</v>
      </c>
      <c r="BA1366">
        <v>1</v>
      </c>
      <c r="BB1366">
        <v>1</v>
      </c>
      <c r="BC1366">
        <v>1</v>
      </c>
      <c r="BD1366" t="s">
        <v>3</v>
      </c>
      <c r="BE1366" t="s">
        <v>3</v>
      </c>
      <c r="BF1366" t="s">
        <v>3</v>
      </c>
      <c r="BG1366" t="s">
        <v>3</v>
      </c>
      <c r="BH1366">
        <v>3</v>
      </c>
      <c r="BI1366">
        <v>1</v>
      </c>
      <c r="BJ1366" t="s">
        <v>3</v>
      </c>
      <c r="BM1366">
        <v>6001</v>
      </c>
      <c r="BN1366">
        <v>0</v>
      </c>
      <c r="BO1366" t="s">
        <v>3</v>
      </c>
      <c r="BP1366">
        <v>0</v>
      </c>
      <c r="BQ1366">
        <v>0</v>
      </c>
      <c r="BR1366">
        <v>0</v>
      </c>
      <c r="BS1366">
        <v>1</v>
      </c>
      <c r="BT1366">
        <v>1</v>
      </c>
      <c r="BU1366">
        <v>1</v>
      </c>
      <c r="BV1366">
        <v>1</v>
      </c>
      <c r="BW1366">
        <v>1</v>
      </c>
      <c r="BX1366">
        <v>1</v>
      </c>
      <c r="BY1366" t="s">
        <v>3</v>
      </c>
      <c r="BZ1366">
        <v>0</v>
      </c>
      <c r="CA1366">
        <v>0</v>
      </c>
      <c r="CB1366" t="s">
        <v>3</v>
      </c>
      <c r="CE1366">
        <v>0</v>
      </c>
      <c r="CF1366">
        <v>0</v>
      </c>
      <c r="CG1366">
        <v>0</v>
      </c>
      <c r="CM1366">
        <v>0</v>
      </c>
      <c r="CN1366" t="s">
        <v>3</v>
      </c>
      <c r="CO1366">
        <v>0</v>
      </c>
      <c r="CP1366">
        <f t="shared" si="830"/>
        <v>1440</v>
      </c>
      <c r="CQ1366">
        <f t="shared" si="831"/>
        <v>180</v>
      </c>
      <c r="CR1366">
        <f t="shared" si="832"/>
        <v>0</v>
      </c>
      <c r="CS1366">
        <f t="shared" si="833"/>
        <v>0</v>
      </c>
      <c r="CT1366">
        <f t="shared" si="834"/>
        <v>0</v>
      </c>
      <c r="CU1366">
        <f t="shared" si="835"/>
        <v>0</v>
      </c>
      <c r="CV1366">
        <f t="shared" si="836"/>
        <v>0</v>
      </c>
      <c r="CW1366">
        <f t="shared" si="837"/>
        <v>0</v>
      </c>
      <c r="CX1366">
        <f t="shared" si="838"/>
        <v>0</v>
      </c>
      <c r="CY1366">
        <f t="shared" si="839"/>
        <v>0</v>
      </c>
      <c r="CZ1366">
        <f t="shared" si="840"/>
        <v>0</v>
      </c>
      <c r="DC1366" t="s">
        <v>3</v>
      </c>
      <c r="DD1366" t="s">
        <v>3</v>
      </c>
      <c r="DE1366" t="s">
        <v>3</v>
      </c>
      <c r="DF1366" t="s">
        <v>3</v>
      </c>
      <c r="DG1366" t="s">
        <v>3</v>
      </c>
      <c r="DH1366" t="s">
        <v>3</v>
      </c>
      <c r="DI1366" t="s">
        <v>3</v>
      </c>
      <c r="DJ1366" t="s">
        <v>3</v>
      </c>
      <c r="DK1366" t="s">
        <v>3</v>
      </c>
      <c r="DL1366" t="s">
        <v>3</v>
      </c>
      <c r="DM1366" t="s">
        <v>3</v>
      </c>
      <c r="DN1366">
        <v>0</v>
      </c>
      <c r="DO1366">
        <v>0</v>
      </c>
      <c r="DP1366">
        <v>1</v>
      </c>
      <c r="DQ1366">
        <v>1</v>
      </c>
      <c r="DU1366">
        <v>16987630</v>
      </c>
      <c r="DV1366" t="s">
        <v>21</v>
      </c>
      <c r="DW1366" t="s">
        <v>21</v>
      </c>
      <c r="DX1366">
        <v>1</v>
      </c>
      <c r="DZ1366" t="s">
        <v>3</v>
      </c>
      <c r="EA1366" t="s">
        <v>3</v>
      </c>
      <c r="EB1366" t="s">
        <v>3</v>
      </c>
      <c r="EC1366" t="s">
        <v>3</v>
      </c>
      <c r="EE1366">
        <v>1308063889</v>
      </c>
      <c r="EF1366">
        <v>0</v>
      </c>
      <c r="EG1366" t="s">
        <v>28</v>
      </c>
      <c r="EH1366">
        <v>0</v>
      </c>
      <c r="EI1366" t="s">
        <v>3</v>
      </c>
      <c r="EJ1366">
        <v>1</v>
      </c>
      <c r="EK1366">
        <v>6001</v>
      </c>
      <c r="EL1366" t="s">
        <v>29</v>
      </c>
      <c r="EM1366" t="s">
        <v>28</v>
      </c>
      <c r="EO1366" t="s">
        <v>3</v>
      </c>
      <c r="EQ1366">
        <v>1024</v>
      </c>
      <c r="ER1366">
        <v>180</v>
      </c>
      <c r="ES1366">
        <v>180</v>
      </c>
      <c r="ET1366">
        <v>0</v>
      </c>
      <c r="EU1366">
        <v>0</v>
      </c>
      <c r="EV1366">
        <v>0</v>
      </c>
      <c r="EW1366">
        <v>0</v>
      </c>
      <c r="EX1366">
        <v>0</v>
      </c>
      <c r="EY1366">
        <v>0</v>
      </c>
      <c r="FQ1366">
        <v>0</v>
      </c>
      <c r="FR1366">
        <f t="shared" si="841"/>
        <v>0</v>
      </c>
      <c r="FS1366">
        <v>0</v>
      </c>
      <c r="FX1366">
        <v>0</v>
      </c>
      <c r="FY1366">
        <v>0</v>
      </c>
      <c r="GA1366" t="s">
        <v>30</v>
      </c>
      <c r="GD1366">
        <v>0</v>
      </c>
      <c r="GF1366">
        <v>-1463382402</v>
      </c>
      <c r="GG1366">
        <v>2</v>
      </c>
      <c r="GH1366">
        <v>0</v>
      </c>
      <c r="GI1366">
        <v>-2</v>
      </c>
      <c r="GJ1366">
        <v>0</v>
      </c>
      <c r="GK1366">
        <f>ROUND(R1366*(R12)/100,2)</f>
        <v>0</v>
      </c>
      <c r="GL1366">
        <f t="shared" si="842"/>
        <v>0</v>
      </c>
      <c r="GM1366">
        <f t="shared" si="843"/>
        <v>1440</v>
      </c>
      <c r="GN1366">
        <f t="shared" si="844"/>
        <v>1440</v>
      </c>
      <c r="GO1366">
        <f t="shared" si="845"/>
        <v>0</v>
      </c>
      <c r="GP1366">
        <f t="shared" si="846"/>
        <v>0</v>
      </c>
      <c r="GR1366">
        <v>0</v>
      </c>
      <c r="GS1366">
        <v>4</v>
      </c>
      <c r="GT1366">
        <v>0</v>
      </c>
      <c r="GU1366" t="s">
        <v>3</v>
      </c>
      <c r="GV1366">
        <f t="shared" si="847"/>
        <v>0</v>
      </c>
      <c r="GW1366">
        <v>1</v>
      </c>
      <c r="GX1366">
        <f t="shared" si="848"/>
        <v>0</v>
      </c>
      <c r="HA1366">
        <v>0</v>
      </c>
      <c r="HB1366">
        <v>0</v>
      </c>
      <c r="HC1366">
        <f t="shared" si="849"/>
        <v>0</v>
      </c>
      <c r="HE1366" t="s">
        <v>3</v>
      </c>
      <c r="HF1366" t="s">
        <v>3</v>
      </c>
      <c r="HM1366" t="s">
        <v>3</v>
      </c>
      <c r="HN1366" t="s">
        <v>3</v>
      </c>
      <c r="HO1366" t="s">
        <v>3</v>
      </c>
      <c r="HP1366" t="s">
        <v>3</v>
      </c>
      <c r="HQ1366" t="s">
        <v>3</v>
      </c>
      <c r="IK1366">
        <v>0</v>
      </c>
    </row>
    <row r="1367" spans="1:245" x14ac:dyDescent="0.2">
      <c r="A1367">
        <v>17</v>
      </c>
      <c r="B1367">
        <v>1</v>
      </c>
      <c r="C1367">
        <f>ROW(SmtRes!A440)</f>
        <v>440</v>
      </c>
      <c r="D1367">
        <f>ROW(EtalonRes!A446)</f>
        <v>446</v>
      </c>
      <c r="E1367" t="s">
        <v>405</v>
      </c>
      <c r="F1367" t="s">
        <v>19</v>
      </c>
      <c r="G1367" t="s">
        <v>20</v>
      </c>
      <c r="H1367" t="s">
        <v>21</v>
      </c>
      <c r="I1367">
        <v>36</v>
      </c>
      <c r="J1367">
        <v>0</v>
      </c>
      <c r="K1367">
        <v>36</v>
      </c>
      <c r="O1367">
        <f t="shared" si="810"/>
        <v>18357.48</v>
      </c>
      <c r="P1367">
        <f t="shared" si="811"/>
        <v>0</v>
      </c>
      <c r="Q1367">
        <f t="shared" si="812"/>
        <v>0</v>
      </c>
      <c r="R1367">
        <f t="shared" si="813"/>
        <v>0</v>
      </c>
      <c r="S1367">
        <f t="shared" si="814"/>
        <v>18357.48</v>
      </c>
      <c r="T1367">
        <f t="shared" si="815"/>
        <v>0</v>
      </c>
      <c r="U1367">
        <f t="shared" si="816"/>
        <v>42.12</v>
      </c>
      <c r="V1367">
        <f t="shared" si="817"/>
        <v>0</v>
      </c>
      <c r="W1367">
        <f t="shared" si="818"/>
        <v>0</v>
      </c>
      <c r="X1367">
        <f t="shared" si="819"/>
        <v>12850.24</v>
      </c>
      <c r="Y1367">
        <f t="shared" si="820"/>
        <v>1835.75</v>
      </c>
      <c r="AA1367">
        <v>1423013546</v>
      </c>
      <c r="AB1367">
        <f t="shared" si="821"/>
        <v>509.93</v>
      </c>
      <c r="AC1367">
        <f t="shared" si="822"/>
        <v>0</v>
      </c>
      <c r="AD1367">
        <f t="shared" si="823"/>
        <v>0</v>
      </c>
      <c r="AE1367">
        <f t="shared" si="824"/>
        <v>0</v>
      </c>
      <c r="AF1367">
        <f t="shared" si="825"/>
        <v>509.93</v>
      </c>
      <c r="AG1367">
        <f t="shared" si="826"/>
        <v>0</v>
      </c>
      <c r="AH1367">
        <f t="shared" si="827"/>
        <v>1.17</v>
      </c>
      <c r="AI1367">
        <f t="shared" si="828"/>
        <v>0</v>
      </c>
      <c r="AJ1367">
        <f t="shared" si="829"/>
        <v>0</v>
      </c>
      <c r="AK1367">
        <v>509.93</v>
      </c>
      <c r="AL1367">
        <v>0</v>
      </c>
      <c r="AM1367">
        <v>0</v>
      </c>
      <c r="AN1367">
        <v>0</v>
      </c>
      <c r="AO1367">
        <v>509.93</v>
      </c>
      <c r="AP1367">
        <v>0</v>
      </c>
      <c r="AQ1367">
        <v>1.17</v>
      </c>
      <c r="AR1367">
        <v>0</v>
      </c>
      <c r="AS1367">
        <v>0</v>
      </c>
      <c r="AT1367">
        <v>70</v>
      </c>
      <c r="AU1367">
        <v>10</v>
      </c>
      <c r="AV1367">
        <v>1</v>
      </c>
      <c r="AW1367">
        <v>1</v>
      </c>
      <c r="AZ1367">
        <v>1</v>
      </c>
      <c r="BA1367">
        <v>1</v>
      </c>
      <c r="BB1367">
        <v>1</v>
      </c>
      <c r="BC1367">
        <v>1</v>
      </c>
      <c r="BD1367" t="s">
        <v>3</v>
      </c>
      <c r="BE1367" t="s">
        <v>3</v>
      </c>
      <c r="BF1367" t="s">
        <v>3</v>
      </c>
      <c r="BG1367" t="s">
        <v>3</v>
      </c>
      <c r="BH1367">
        <v>0</v>
      </c>
      <c r="BI1367">
        <v>4</v>
      </c>
      <c r="BJ1367" t="s">
        <v>22</v>
      </c>
      <c r="BM1367">
        <v>0</v>
      </c>
      <c r="BN1367">
        <v>0</v>
      </c>
      <c r="BO1367" t="s">
        <v>3</v>
      </c>
      <c r="BP1367">
        <v>0</v>
      </c>
      <c r="BQ1367">
        <v>1</v>
      </c>
      <c r="BR1367">
        <v>0</v>
      </c>
      <c r="BS1367">
        <v>1</v>
      </c>
      <c r="BT1367">
        <v>1</v>
      </c>
      <c r="BU1367">
        <v>1</v>
      </c>
      <c r="BV1367">
        <v>1</v>
      </c>
      <c r="BW1367">
        <v>1</v>
      </c>
      <c r="BX1367">
        <v>1</v>
      </c>
      <c r="BY1367" t="s">
        <v>3</v>
      </c>
      <c r="BZ1367">
        <v>70</v>
      </c>
      <c r="CA1367">
        <v>10</v>
      </c>
      <c r="CB1367" t="s">
        <v>3</v>
      </c>
      <c r="CE1367">
        <v>0</v>
      </c>
      <c r="CF1367">
        <v>0</v>
      </c>
      <c r="CG1367">
        <v>0</v>
      </c>
      <c r="CM1367">
        <v>0</v>
      </c>
      <c r="CN1367" t="s">
        <v>3</v>
      </c>
      <c r="CO1367">
        <v>0</v>
      </c>
      <c r="CP1367">
        <f t="shared" si="830"/>
        <v>18357.48</v>
      </c>
      <c r="CQ1367">
        <f t="shared" si="831"/>
        <v>0</v>
      </c>
      <c r="CR1367">
        <f t="shared" si="832"/>
        <v>0</v>
      </c>
      <c r="CS1367">
        <f t="shared" si="833"/>
        <v>0</v>
      </c>
      <c r="CT1367">
        <f t="shared" si="834"/>
        <v>509.93</v>
      </c>
      <c r="CU1367">
        <f t="shared" si="835"/>
        <v>0</v>
      </c>
      <c r="CV1367">
        <f t="shared" si="836"/>
        <v>1.17</v>
      </c>
      <c r="CW1367">
        <f t="shared" si="837"/>
        <v>0</v>
      </c>
      <c r="CX1367">
        <f t="shared" si="838"/>
        <v>0</v>
      </c>
      <c r="CY1367">
        <f t="shared" si="839"/>
        <v>12850.235999999999</v>
      </c>
      <c r="CZ1367">
        <f t="shared" si="840"/>
        <v>1835.7479999999998</v>
      </c>
      <c r="DC1367" t="s">
        <v>3</v>
      </c>
      <c r="DD1367" t="s">
        <v>3</v>
      </c>
      <c r="DE1367" t="s">
        <v>3</v>
      </c>
      <c r="DF1367" t="s">
        <v>3</v>
      </c>
      <c r="DG1367" t="s">
        <v>3</v>
      </c>
      <c r="DH1367" t="s">
        <v>3</v>
      </c>
      <c r="DI1367" t="s">
        <v>3</v>
      </c>
      <c r="DJ1367" t="s">
        <v>3</v>
      </c>
      <c r="DK1367" t="s">
        <v>3</v>
      </c>
      <c r="DL1367" t="s">
        <v>3</v>
      </c>
      <c r="DM1367" t="s">
        <v>3</v>
      </c>
      <c r="DN1367">
        <v>0</v>
      </c>
      <c r="DO1367">
        <v>0</v>
      </c>
      <c r="DP1367">
        <v>1</v>
      </c>
      <c r="DQ1367">
        <v>1</v>
      </c>
      <c r="DU1367">
        <v>16987630</v>
      </c>
      <c r="DV1367" t="s">
        <v>21</v>
      </c>
      <c r="DW1367" t="s">
        <v>21</v>
      </c>
      <c r="DX1367">
        <v>1</v>
      </c>
      <c r="DZ1367" t="s">
        <v>3</v>
      </c>
      <c r="EA1367" t="s">
        <v>3</v>
      </c>
      <c r="EB1367" t="s">
        <v>3</v>
      </c>
      <c r="EC1367" t="s">
        <v>3</v>
      </c>
      <c r="EE1367">
        <v>1306206291</v>
      </c>
      <c r="EF1367">
        <v>1</v>
      </c>
      <c r="EG1367" t="s">
        <v>23</v>
      </c>
      <c r="EH1367">
        <v>0</v>
      </c>
      <c r="EI1367" t="s">
        <v>3</v>
      </c>
      <c r="EJ1367">
        <v>4</v>
      </c>
      <c r="EK1367">
        <v>0</v>
      </c>
      <c r="EL1367" t="s">
        <v>24</v>
      </c>
      <c r="EM1367" t="s">
        <v>25</v>
      </c>
      <c r="EO1367" t="s">
        <v>3</v>
      </c>
      <c r="EQ1367">
        <v>0</v>
      </c>
      <c r="ER1367">
        <v>509.93</v>
      </c>
      <c r="ES1367">
        <v>0</v>
      </c>
      <c r="ET1367">
        <v>0</v>
      </c>
      <c r="EU1367">
        <v>0</v>
      </c>
      <c r="EV1367">
        <v>509.93</v>
      </c>
      <c r="EW1367">
        <v>1.17</v>
      </c>
      <c r="EX1367">
        <v>0</v>
      </c>
      <c r="EY1367">
        <v>0</v>
      </c>
      <c r="FQ1367">
        <v>0</v>
      </c>
      <c r="FR1367">
        <f t="shared" si="841"/>
        <v>0</v>
      </c>
      <c r="FS1367">
        <v>0</v>
      </c>
      <c r="FX1367">
        <v>70</v>
      </c>
      <c r="FY1367">
        <v>10</v>
      </c>
      <c r="GA1367" t="s">
        <v>3</v>
      </c>
      <c r="GD1367">
        <v>0</v>
      </c>
      <c r="GF1367">
        <v>-1066154073</v>
      </c>
      <c r="GG1367">
        <v>2</v>
      </c>
      <c r="GH1367">
        <v>1</v>
      </c>
      <c r="GI1367">
        <v>-2</v>
      </c>
      <c r="GJ1367">
        <v>0</v>
      </c>
      <c r="GK1367">
        <f>ROUND(R1367*(R12)/100,2)</f>
        <v>0</v>
      </c>
      <c r="GL1367">
        <f t="shared" si="842"/>
        <v>0</v>
      </c>
      <c r="GM1367">
        <f t="shared" si="843"/>
        <v>33043.47</v>
      </c>
      <c r="GN1367">
        <f t="shared" si="844"/>
        <v>0</v>
      </c>
      <c r="GO1367">
        <f t="shared" si="845"/>
        <v>0</v>
      </c>
      <c r="GP1367">
        <f t="shared" si="846"/>
        <v>33043.47</v>
      </c>
      <c r="GR1367">
        <v>0</v>
      </c>
      <c r="GS1367">
        <v>3</v>
      </c>
      <c r="GT1367">
        <v>0</v>
      </c>
      <c r="GU1367" t="s">
        <v>3</v>
      </c>
      <c r="GV1367">
        <f t="shared" si="847"/>
        <v>0</v>
      </c>
      <c r="GW1367">
        <v>1</v>
      </c>
      <c r="GX1367">
        <f t="shared" si="848"/>
        <v>0</v>
      </c>
      <c r="HA1367">
        <v>0</v>
      </c>
      <c r="HB1367">
        <v>0</v>
      </c>
      <c r="HC1367">
        <f t="shared" si="849"/>
        <v>0</v>
      </c>
      <c r="HE1367" t="s">
        <v>3</v>
      </c>
      <c r="HF1367" t="s">
        <v>3</v>
      </c>
      <c r="HM1367" t="s">
        <v>3</v>
      </c>
      <c r="HN1367" t="s">
        <v>3</v>
      </c>
      <c r="HO1367" t="s">
        <v>3</v>
      </c>
      <c r="HP1367" t="s">
        <v>3</v>
      </c>
      <c r="HQ1367" t="s">
        <v>3</v>
      </c>
      <c r="IK1367">
        <v>0</v>
      </c>
    </row>
    <row r="1368" spans="1:245" x14ac:dyDescent="0.2">
      <c r="A1368">
        <v>17</v>
      </c>
      <c r="B1368">
        <v>1</v>
      </c>
      <c r="E1368" t="s">
        <v>3</v>
      </c>
      <c r="F1368" t="s">
        <v>26</v>
      </c>
      <c r="G1368" t="s">
        <v>27</v>
      </c>
      <c r="H1368" t="s">
        <v>21</v>
      </c>
      <c r="I1368">
        <v>36</v>
      </c>
      <c r="J1368">
        <v>0</v>
      </c>
      <c r="K1368">
        <v>36</v>
      </c>
      <c r="O1368">
        <f t="shared" si="810"/>
        <v>6480</v>
      </c>
      <c r="P1368">
        <f t="shared" si="811"/>
        <v>6480</v>
      </c>
      <c r="Q1368">
        <f t="shared" si="812"/>
        <v>0</v>
      </c>
      <c r="R1368">
        <f t="shared" si="813"/>
        <v>0</v>
      </c>
      <c r="S1368">
        <f t="shared" si="814"/>
        <v>0</v>
      </c>
      <c r="T1368">
        <f t="shared" si="815"/>
        <v>0</v>
      </c>
      <c r="U1368">
        <f t="shared" si="816"/>
        <v>0</v>
      </c>
      <c r="V1368">
        <f t="shared" si="817"/>
        <v>0</v>
      </c>
      <c r="W1368">
        <f t="shared" si="818"/>
        <v>0</v>
      </c>
      <c r="X1368">
        <f t="shared" si="819"/>
        <v>0</v>
      </c>
      <c r="Y1368">
        <f t="shared" si="820"/>
        <v>0</v>
      </c>
      <c r="AA1368">
        <v>-1</v>
      </c>
      <c r="AB1368">
        <f t="shared" si="821"/>
        <v>180</v>
      </c>
      <c r="AC1368">
        <f t="shared" si="822"/>
        <v>180</v>
      </c>
      <c r="AD1368">
        <f t="shared" si="823"/>
        <v>0</v>
      </c>
      <c r="AE1368">
        <f t="shared" si="824"/>
        <v>0</v>
      </c>
      <c r="AF1368">
        <f t="shared" si="825"/>
        <v>0</v>
      </c>
      <c r="AG1368">
        <f t="shared" si="826"/>
        <v>0</v>
      </c>
      <c r="AH1368">
        <f t="shared" si="827"/>
        <v>0</v>
      </c>
      <c r="AI1368">
        <f t="shared" si="828"/>
        <v>0</v>
      </c>
      <c r="AJ1368">
        <f t="shared" si="829"/>
        <v>0</v>
      </c>
      <c r="AK1368">
        <v>180</v>
      </c>
      <c r="AL1368">
        <v>180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1</v>
      </c>
      <c r="AW1368">
        <v>1</v>
      </c>
      <c r="AZ1368">
        <v>1</v>
      </c>
      <c r="BA1368">
        <v>1</v>
      </c>
      <c r="BB1368">
        <v>1</v>
      </c>
      <c r="BC1368">
        <v>1</v>
      </c>
      <c r="BD1368" t="s">
        <v>3</v>
      </c>
      <c r="BE1368" t="s">
        <v>3</v>
      </c>
      <c r="BF1368" t="s">
        <v>3</v>
      </c>
      <c r="BG1368" t="s">
        <v>3</v>
      </c>
      <c r="BH1368">
        <v>3</v>
      </c>
      <c r="BI1368">
        <v>1</v>
      </c>
      <c r="BJ1368" t="s">
        <v>3</v>
      </c>
      <c r="BM1368">
        <v>6001</v>
      </c>
      <c r="BN1368">
        <v>0</v>
      </c>
      <c r="BO1368" t="s">
        <v>3</v>
      </c>
      <c r="BP1368">
        <v>0</v>
      </c>
      <c r="BQ1368">
        <v>0</v>
      </c>
      <c r="BR1368">
        <v>0</v>
      </c>
      <c r="BS1368">
        <v>1</v>
      </c>
      <c r="BT1368">
        <v>1</v>
      </c>
      <c r="BU1368">
        <v>1</v>
      </c>
      <c r="BV1368">
        <v>1</v>
      </c>
      <c r="BW1368">
        <v>1</v>
      </c>
      <c r="BX1368">
        <v>1</v>
      </c>
      <c r="BY1368" t="s">
        <v>3</v>
      </c>
      <c r="BZ1368">
        <v>0</v>
      </c>
      <c r="CA1368">
        <v>0</v>
      </c>
      <c r="CB1368" t="s">
        <v>3</v>
      </c>
      <c r="CE1368">
        <v>0</v>
      </c>
      <c r="CF1368">
        <v>0</v>
      </c>
      <c r="CG1368">
        <v>0</v>
      </c>
      <c r="CM1368">
        <v>0</v>
      </c>
      <c r="CN1368" t="s">
        <v>3</v>
      </c>
      <c r="CO1368">
        <v>0</v>
      </c>
      <c r="CP1368">
        <f t="shared" si="830"/>
        <v>6480</v>
      </c>
      <c r="CQ1368">
        <f t="shared" si="831"/>
        <v>180</v>
      </c>
      <c r="CR1368">
        <f t="shared" si="832"/>
        <v>0</v>
      </c>
      <c r="CS1368">
        <f t="shared" si="833"/>
        <v>0</v>
      </c>
      <c r="CT1368">
        <f t="shared" si="834"/>
        <v>0</v>
      </c>
      <c r="CU1368">
        <f t="shared" si="835"/>
        <v>0</v>
      </c>
      <c r="CV1368">
        <f t="shared" si="836"/>
        <v>0</v>
      </c>
      <c r="CW1368">
        <f t="shared" si="837"/>
        <v>0</v>
      </c>
      <c r="CX1368">
        <f t="shared" si="838"/>
        <v>0</v>
      </c>
      <c r="CY1368">
        <f t="shared" si="839"/>
        <v>0</v>
      </c>
      <c r="CZ1368">
        <f t="shared" si="840"/>
        <v>0</v>
      </c>
      <c r="DC1368" t="s">
        <v>3</v>
      </c>
      <c r="DD1368" t="s">
        <v>3</v>
      </c>
      <c r="DE1368" t="s">
        <v>3</v>
      </c>
      <c r="DF1368" t="s">
        <v>3</v>
      </c>
      <c r="DG1368" t="s">
        <v>3</v>
      </c>
      <c r="DH1368" t="s">
        <v>3</v>
      </c>
      <c r="DI1368" t="s">
        <v>3</v>
      </c>
      <c r="DJ1368" t="s">
        <v>3</v>
      </c>
      <c r="DK1368" t="s">
        <v>3</v>
      </c>
      <c r="DL1368" t="s">
        <v>3</v>
      </c>
      <c r="DM1368" t="s">
        <v>3</v>
      </c>
      <c r="DN1368">
        <v>0</v>
      </c>
      <c r="DO1368">
        <v>0</v>
      </c>
      <c r="DP1368">
        <v>1</v>
      </c>
      <c r="DQ1368">
        <v>1</v>
      </c>
      <c r="DU1368">
        <v>16987630</v>
      </c>
      <c r="DV1368" t="s">
        <v>21</v>
      </c>
      <c r="DW1368" t="s">
        <v>21</v>
      </c>
      <c r="DX1368">
        <v>1</v>
      </c>
      <c r="DZ1368" t="s">
        <v>3</v>
      </c>
      <c r="EA1368" t="s">
        <v>3</v>
      </c>
      <c r="EB1368" t="s">
        <v>3</v>
      </c>
      <c r="EC1368" t="s">
        <v>3</v>
      </c>
      <c r="EE1368">
        <v>1308063889</v>
      </c>
      <c r="EF1368">
        <v>0</v>
      </c>
      <c r="EG1368" t="s">
        <v>28</v>
      </c>
      <c r="EH1368">
        <v>0</v>
      </c>
      <c r="EI1368" t="s">
        <v>3</v>
      </c>
      <c r="EJ1368">
        <v>1</v>
      </c>
      <c r="EK1368">
        <v>6001</v>
      </c>
      <c r="EL1368" t="s">
        <v>29</v>
      </c>
      <c r="EM1368" t="s">
        <v>28</v>
      </c>
      <c r="EO1368" t="s">
        <v>3</v>
      </c>
      <c r="EQ1368">
        <v>1024</v>
      </c>
      <c r="ER1368">
        <v>180</v>
      </c>
      <c r="ES1368">
        <v>180</v>
      </c>
      <c r="ET1368">
        <v>0</v>
      </c>
      <c r="EU1368">
        <v>0</v>
      </c>
      <c r="EV1368">
        <v>0</v>
      </c>
      <c r="EW1368">
        <v>0</v>
      </c>
      <c r="EX1368">
        <v>0</v>
      </c>
      <c r="EY1368">
        <v>0</v>
      </c>
      <c r="FQ1368">
        <v>0</v>
      </c>
      <c r="FR1368">
        <f t="shared" si="841"/>
        <v>0</v>
      </c>
      <c r="FS1368">
        <v>0</v>
      </c>
      <c r="FX1368">
        <v>0</v>
      </c>
      <c r="FY1368">
        <v>0</v>
      </c>
      <c r="GA1368" t="s">
        <v>30</v>
      </c>
      <c r="GD1368">
        <v>0</v>
      </c>
      <c r="GF1368">
        <v>-1463382402</v>
      </c>
      <c r="GG1368">
        <v>2</v>
      </c>
      <c r="GH1368">
        <v>0</v>
      </c>
      <c r="GI1368">
        <v>-2</v>
      </c>
      <c r="GJ1368">
        <v>0</v>
      </c>
      <c r="GK1368">
        <f>ROUND(R1368*(R12)/100,2)</f>
        <v>0</v>
      </c>
      <c r="GL1368">
        <f t="shared" si="842"/>
        <v>0</v>
      </c>
      <c r="GM1368">
        <f t="shared" si="843"/>
        <v>6480</v>
      </c>
      <c r="GN1368">
        <f t="shared" si="844"/>
        <v>6480</v>
      </c>
      <c r="GO1368">
        <f t="shared" si="845"/>
        <v>0</v>
      </c>
      <c r="GP1368">
        <f t="shared" si="846"/>
        <v>0</v>
      </c>
      <c r="GR1368">
        <v>0</v>
      </c>
      <c r="GS1368">
        <v>4</v>
      </c>
      <c r="GT1368">
        <v>0</v>
      </c>
      <c r="GU1368" t="s">
        <v>3</v>
      </c>
      <c r="GV1368">
        <f t="shared" si="847"/>
        <v>0</v>
      </c>
      <c r="GW1368">
        <v>1</v>
      </c>
      <c r="GX1368">
        <f t="shared" si="848"/>
        <v>0</v>
      </c>
      <c r="HA1368">
        <v>0</v>
      </c>
      <c r="HB1368">
        <v>0</v>
      </c>
      <c r="HC1368">
        <f t="shared" si="849"/>
        <v>0</v>
      </c>
      <c r="HE1368" t="s">
        <v>3</v>
      </c>
      <c r="HF1368" t="s">
        <v>3</v>
      </c>
      <c r="HM1368" t="s">
        <v>3</v>
      </c>
      <c r="HN1368" t="s">
        <v>3</v>
      </c>
      <c r="HO1368" t="s">
        <v>3</v>
      </c>
      <c r="HP1368" t="s">
        <v>3</v>
      </c>
      <c r="HQ1368" t="s">
        <v>3</v>
      </c>
      <c r="IK1368">
        <v>0</v>
      </c>
    </row>
    <row r="1369" spans="1:245" x14ac:dyDescent="0.2">
      <c r="A1369">
        <v>17</v>
      </c>
      <c r="B1369">
        <v>1</v>
      </c>
      <c r="C1369">
        <f>ROW(SmtRes!A441)</f>
        <v>441</v>
      </c>
      <c r="D1369">
        <f>ROW(EtalonRes!A447)</f>
        <v>447</v>
      </c>
      <c r="E1369" t="s">
        <v>406</v>
      </c>
      <c r="F1369" t="s">
        <v>19</v>
      </c>
      <c r="G1369" t="s">
        <v>20</v>
      </c>
      <c r="H1369" t="s">
        <v>21</v>
      </c>
      <c r="I1369">
        <v>4</v>
      </c>
      <c r="J1369">
        <v>0</v>
      </c>
      <c r="K1369">
        <v>4</v>
      </c>
      <c r="O1369">
        <f t="shared" si="810"/>
        <v>2039.72</v>
      </c>
      <c r="P1369">
        <f t="shared" si="811"/>
        <v>0</v>
      </c>
      <c r="Q1369">
        <f t="shared" si="812"/>
        <v>0</v>
      </c>
      <c r="R1369">
        <f t="shared" si="813"/>
        <v>0</v>
      </c>
      <c r="S1369">
        <f t="shared" si="814"/>
        <v>2039.72</v>
      </c>
      <c r="T1369">
        <f t="shared" si="815"/>
        <v>0</v>
      </c>
      <c r="U1369">
        <f t="shared" si="816"/>
        <v>4.68</v>
      </c>
      <c r="V1369">
        <f t="shared" si="817"/>
        <v>0</v>
      </c>
      <c r="W1369">
        <f t="shared" si="818"/>
        <v>0</v>
      </c>
      <c r="X1369">
        <f t="shared" si="819"/>
        <v>1427.8</v>
      </c>
      <c r="Y1369">
        <f t="shared" si="820"/>
        <v>203.97</v>
      </c>
      <c r="AA1369">
        <v>1423013546</v>
      </c>
      <c r="AB1369">
        <f t="shared" si="821"/>
        <v>509.93</v>
      </c>
      <c r="AC1369">
        <f t="shared" si="822"/>
        <v>0</v>
      </c>
      <c r="AD1369">
        <f t="shared" si="823"/>
        <v>0</v>
      </c>
      <c r="AE1369">
        <f t="shared" si="824"/>
        <v>0</v>
      </c>
      <c r="AF1369">
        <f t="shared" si="825"/>
        <v>509.93</v>
      </c>
      <c r="AG1369">
        <f t="shared" si="826"/>
        <v>0</v>
      </c>
      <c r="AH1369">
        <f t="shared" si="827"/>
        <v>1.17</v>
      </c>
      <c r="AI1369">
        <f t="shared" si="828"/>
        <v>0</v>
      </c>
      <c r="AJ1369">
        <f t="shared" si="829"/>
        <v>0</v>
      </c>
      <c r="AK1369">
        <v>509.93</v>
      </c>
      <c r="AL1369">
        <v>0</v>
      </c>
      <c r="AM1369">
        <v>0</v>
      </c>
      <c r="AN1369">
        <v>0</v>
      </c>
      <c r="AO1369">
        <v>509.93</v>
      </c>
      <c r="AP1369">
        <v>0</v>
      </c>
      <c r="AQ1369">
        <v>1.17</v>
      </c>
      <c r="AR1369">
        <v>0</v>
      </c>
      <c r="AS1369">
        <v>0</v>
      </c>
      <c r="AT1369">
        <v>70</v>
      </c>
      <c r="AU1369">
        <v>10</v>
      </c>
      <c r="AV1369">
        <v>1</v>
      </c>
      <c r="AW1369">
        <v>1</v>
      </c>
      <c r="AZ1369">
        <v>1</v>
      </c>
      <c r="BA1369">
        <v>1</v>
      </c>
      <c r="BB1369">
        <v>1</v>
      </c>
      <c r="BC1369">
        <v>1</v>
      </c>
      <c r="BD1369" t="s">
        <v>3</v>
      </c>
      <c r="BE1369" t="s">
        <v>3</v>
      </c>
      <c r="BF1369" t="s">
        <v>3</v>
      </c>
      <c r="BG1369" t="s">
        <v>3</v>
      </c>
      <c r="BH1369">
        <v>0</v>
      </c>
      <c r="BI1369">
        <v>4</v>
      </c>
      <c r="BJ1369" t="s">
        <v>22</v>
      </c>
      <c r="BM1369">
        <v>0</v>
      </c>
      <c r="BN1369">
        <v>0</v>
      </c>
      <c r="BO1369" t="s">
        <v>3</v>
      </c>
      <c r="BP1369">
        <v>0</v>
      </c>
      <c r="BQ1369">
        <v>1</v>
      </c>
      <c r="BR1369">
        <v>0</v>
      </c>
      <c r="BS1369">
        <v>1</v>
      </c>
      <c r="BT1369">
        <v>1</v>
      </c>
      <c r="BU1369">
        <v>1</v>
      </c>
      <c r="BV1369">
        <v>1</v>
      </c>
      <c r="BW1369">
        <v>1</v>
      </c>
      <c r="BX1369">
        <v>1</v>
      </c>
      <c r="BY1369" t="s">
        <v>3</v>
      </c>
      <c r="BZ1369">
        <v>70</v>
      </c>
      <c r="CA1369">
        <v>10</v>
      </c>
      <c r="CB1369" t="s">
        <v>3</v>
      </c>
      <c r="CE1369">
        <v>0</v>
      </c>
      <c r="CF1369">
        <v>0</v>
      </c>
      <c r="CG1369">
        <v>0</v>
      </c>
      <c r="CM1369">
        <v>0</v>
      </c>
      <c r="CN1369" t="s">
        <v>3</v>
      </c>
      <c r="CO1369">
        <v>0</v>
      </c>
      <c r="CP1369">
        <f t="shared" si="830"/>
        <v>2039.72</v>
      </c>
      <c r="CQ1369">
        <f t="shared" si="831"/>
        <v>0</v>
      </c>
      <c r="CR1369">
        <f t="shared" si="832"/>
        <v>0</v>
      </c>
      <c r="CS1369">
        <f t="shared" si="833"/>
        <v>0</v>
      </c>
      <c r="CT1369">
        <f t="shared" si="834"/>
        <v>509.93</v>
      </c>
      <c r="CU1369">
        <f t="shared" si="835"/>
        <v>0</v>
      </c>
      <c r="CV1369">
        <f t="shared" si="836"/>
        <v>1.17</v>
      </c>
      <c r="CW1369">
        <f t="shared" si="837"/>
        <v>0</v>
      </c>
      <c r="CX1369">
        <f t="shared" si="838"/>
        <v>0</v>
      </c>
      <c r="CY1369">
        <f t="shared" si="839"/>
        <v>1427.8039999999999</v>
      </c>
      <c r="CZ1369">
        <f t="shared" si="840"/>
        <v>203.97200000000001</v>
      </c>
      <c r="DC1369" t="s">
        <v>3</v>
      </c>
      <c r="DD1369" t="s">
        <v>3</v>
      </c>
      <c r="DE1369" t="s">
        <v>3</v>
      </c>
      <c r="DF1369" t="s">
        <v>3</v>
      </c>
      <c r="DG1369" t="s">
        <v>3</v>
      </c>
      <c r="DH1369" t="s">
        <v>3</v>
      </c>
      <c r="DI1369" t="s">
        <v>3</v>
      </c>
      <c r="DJ1369" t="s">
        <v>3</v>
      </c>
      <c r="DK1369" t="s">
        <v>3</v>
      </c>
      <c r="DL1369" t="s">
        <v>3</v>
      </c>
      <c r="DM1369" t="s">
        <v>3</v>
      </c>
      <c r="DN1369">
        <v>0</v>
      </c>
      <c r="DO1369">
        <v>0</v>
      </c>
      <c r="DP1369">
        <v>1</v>
      </c>
      <c r="DQ1369">
        <v>1</v>
      </c>
      <c r="DU1369">
        <v>16987630</v>
      </c>
      <c r="DV1369" t="s">
        <v>21</v>
      </c>
      <c r="DW1369" t="s">
        <v>21</v>
      </c>
      <c r="DX1369">
        <v>1</v>
      </c>
      <c r="DZ1369" t="s">
        <v>3</v>
      </c>
      <c r="EA1369" t="s">
        <v>3</v>
      </c>
      <c r="EB1369" t="s">
        <v>3</v>
      </c>
      <c r="EC1369" t="s">
        <v>3</v>
      </c>
      <c r="EE1369">
        <v>1306206291</v>
      </c>
      <c r="EF1369">
        <v>1</v>
      </c>
      <c r="EG1369" t="s">
        <v>23</v>
      </c>
      <c r="EH1369">
        <v>0</v>
      </c>
      <c r="EI1369" t="s">
        <v>3</v>
      </c>
      <c r="EJ1369">
        <v>4</v>
      </c>
      <c r="EK1369">
        <v>0</v>
      </c>
      <c r="EL1369" t="s">
        <v>24</v>
      </c>
      <c r="EM1369" t="s">
        <v>25</v>
      </c>
      <c r="EO1369" t="s">
        <v>3</v>
      </c>
      <c r="EQ1369">
        <v>0</v>
      </c>
      <c r="ER1369">
        <v>509.93</v>
      </c>
      <c r="ES1369">
        <v>0</v>
      </c>
      <c r="ET1369">
        <v>0</v>
      </c>
      <c r="EU1369">
        <v>0</v>
      </c>
      <c r="EV1369">
        <v>509.93</v>
      </c>
      <c r="EW1369">
        <v>1.17</v>
      </c>
      <c r="EX1369">
        <v>0</v>
      </c>
      <c r="EY1369">
        <v>0</v>
      </c>
      <c r="FQ1369">
        <v>0</v>
      </c>
      <c r="FR1369">
        <f t="shared" si="841"/>
        <v>0</v>
      </c>
      <c r="FS1369">
        <v>0</v>
      </c>
      <c r="FX1369">
        <v>70</v>
      </c>
      <c r="FY1369">
        <v>10</v>
      </c>
      <c r="GA1369" t="s">
        <v>3</v>
      </c>
      <c r="GD1369">
        <v>0</v>
      </c>
      <c r="GF1369">
        <v>-1066154073</v>
      </c>
      <c r="GG1369">
        <v>2</v>
      </c>
      <c r="GH1369">
        <v>1</v>
      </c>
      <c r="GI1369">
        <v>-2</v>
      </c>
      <c r="GJ1369">
        <v>0</v>
      </c>
      <c r="GK1369">
        <f>ROUND(R1369*(R12)/100,2)</f>
        <v>0</v>
      </c>
      <c r="GL1369">
        <f t="shared" si="842"/>
        <v>0</v>
      </c>
      <c r="GM1369">
        <f t="shared" si="843"/>
        <v>3671.49</v>
      </c>
      <c r="GN1369">
        <f t="shared" si="844"/>
        <v>0</v>
      </c>
      <c r="GO1369">
        <f t="shared" si="845"/>
        <v>0</v>
      </c>
      <c r="GP1369">
        <f t="shared" si="846"/>
        <v>3671.49</v>
      </c>
      <c r="GR1369">
        <v>0</v>
      </c>
      <c r="GS1369">
        <v>3</v>
      </c>
      <c r="GT1369">
        <v>0</v>
      </c>
      <c r="GU1369" t="s">
        <v>3</v>
      </c>
      <c r="GV1369">
        <f t="shared" si="847"/>
        <v>0</v>
      </c>
      <c r="GW1369">
        <v>1</v>
      </c>
      <c r="GX1369">
        <f t="shared" si="848"/>
        <v>0</v>
      </c>
      <c r="HA1369">
        <v>0</v>
      </c>
      <c r="HB1369">
        <v>0</v>
      </c>
      <c r="HC1369">
        <f t="shared" si="849"/>
        <v>0</v>
      </c>
      <c r="HE1369" t="s">
        <v>3</v>
      </c>
      <c r="HF1369" t="s">
        <v>3</v>
      </c>
      <c r="HM1369" t="s">
        <v>3</v>
      </c>
      <c r="HN1369" t="s">
        <v>3</v>
      </c>
      <c r="HO1369" t="s">
        <v>3</v>
      </c>
      <c r="HP1369" t="s">
        <v>3</v>
      </c>
      <c r="HQ1369" t="s">
        <v>3</v>
      </c>
      <c r="IK1369">
        <v>0</v>
      </c>
    </row>
    <row r="1370" spans="1:245" x14ac:dyDescent="0.2">
      <c r="A1370">
        <v>17</v>
      </c>
      <c r="B1370">
        <v>1</v>
      </c>
      <c r="E1370" t="s">
        <v>3</v>
      </c>
      <c r="F1370" t="s">
        <v>26</v>
      </c>
      <c r="G1370" t="s">
        <v>27</v>
      </c>
      <c r="H1370" t="s">
        <v>21</v>
      </c>
      <c r="I1370">
        <v>4</v>
      </c>
      <c r="J1370">
        <v>0</v>
      </c>
      <c r="K1370">
        <v>4</v>
      </c>
      <c r="O1370">
        <f t="shared" si="810"/>
        <v>720</v>
      </c>
      <c r="P1370">
        <f t="shared" si="811"/>
        <v>720</v>
      </c>
      <c r="Q1370">
        <f t="shared" si="812"/>
        <v>0</v>
      </c>
      <c r="R1370">
        <f t="shared" si="813"/>
        <v>0</v>
      </c>
      <c r="S1370">
        <f t="shared" si="814"/>
        <v>0</v>
      </c>
      <c r="T1370">
        <f t="shared" si="815"/>
        <v>0</v>
      </c>
      <c r="U1370">
        <f t="shared" si="816"/>
        <v>0</v>
      </c>
      <c r="V1370">
        <f t="shared" si="817"/>
        <v>0</v>
      </c>
      <c r="W1370">
        <f t="shared" si="818"/>
        <v>0</v>
      </c>
      <c r="X1370">
        <f t="shared" si="819"/>
        <v>0</v>
      </c>
      <c r="Y1370">
        <f t="shared" si="820"/>
        <v>0</v>
      </c>
      <c r="AA1370">
        <v>-1</v>
      </c>
      <c r="AB1370">
        <f t="shared" si="821"/>
        <v>180</v>
      </c>
      <c r="AC1370">
        <f t="shared" si="822"/>
        <v>180</v>
      </c>
      <c r="AD1370">
        <f t="shared" si="823"/>
        <v>0</v>
      </c>
      <c r="AE1370">
        <f t="shared" si="824"/>
        <v>0</v>
      </c>
      <c r="AF1370">
        <f t="shared" si="825"/>
        <v>0</v>
      </c>
      <c r="AG1370">
        <f t="shared" si="826"/>
        <v>0</v>
      </c>
      <c r="AH1370">
        <f t="shared" si="827"/>
        <v>0</v>
      </c>
      <c r="AI1370">
        <f t="shared" si="828"/>
        <v>0</v>
      </c>
      <c r="AJ1370">
        <f t="shared" si="829"/>
        <v>0</v>
      </c>
      <c r="AK1370">
        <v>180</v>
      </c>
      <c r="AL1370">
        <v>180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1</v>
      </c>
      <c r="AW1370">
        <v>1</v>
      </c>
      <c r="AZ1370">
        <v>1</v>
      </c>
      <c r="BA1370">
        <v>1</v>
      </c>
      <c r="BB1370">
        <v>1</v>
      </c>
      <c r="BC1370">
        <v>1</v>
      </c>
      <c r="BD1370" t="s">
        <v>3</v>
      </c>
      <c r="BE1370" t="s">
        <v>3</v>
      </c>
      <c r="BF1370" t="s">
        <v>3</v>
      </c>
      <c r="BG1370" t="s">
        <v>3</v>
      </c>
      <c r="BH1370">
        <v>3</v>
      </c>
      <c r="BI1370">
        <v>1</v>
      </c>
      <c r="BJ1370" t="s">
        <v>3</v>
      </c>
      <c r="BM1370">
        <v>6001</v>
      </c>
      <c r="BN1370">
        <v>0</v>
      </c>
      <c r="BO1370" t="s">
        <v>3</v>
      </c>
      <c r="BP1370">
        <v>0</v>
      </c>
      <c r="BQ1370">
        <v>0</v>
      </c>
      <c r="BR1370">
        <v>0</v>
      </c>
      <c r="BS1370">
        <v>1</v>
      </c>
      <c r="BT1370">
        <v>1</v>
      </c>
      <c r="BU1370">
        <v>1</v>
      </c>
      <c r="BV1370">
        <v>1</v>
      </c>
      <c r="BW1370">
        <v>1</v>
      </c>
      <c r="BX1370">
        <v>1</v>
      </c>
      <c r="BY1370" t="s">
        <v>3</v>
      </c>
      <c r="BZ1370">
        <v>0</v>
      </c>
      <c r="CA1370">
        <v>0</v>
      </c>
      <c r="CB1370" t="s">
        <v>3</v>
      </c>
      <c r="CE1370">
        <v>0</v>
      </c>
      <c r="CF1370">
        <v>0</v>
      </c>
      <c r="CG1370">
        <v>0</v>
      </c>
      <c r="CM1370">
        <v>0</v>
      </c>
      <c r="CN1370" t="s">
        <v>3</v>
      </c>
      <c r="CO1370">
        <v>0</v>
      </c>
      <c r="CP1370">
        <f t="shared" si="830"/>
        <v>720</v>
      </c>
      <c r="CQ1370">
        <f t="shared" si="831"/>
        <v>180</v>
      </c>
      <c r="CR1370">
        <f t="shared" si="832"/>
        <v>0</v>
      </c>
      <c r="CS1370">
        <f t="shared" si="833"/>
        <v>0</v>
      </c>
      <c r="CT1370">
        <f t="shared" si="834"/>
        <v>0</v>
      </c>
      <c r="CU1370">
        <f t="shared" si="835"/>
        <v>0</v>
      </c>
      <c r="CV1370">
        <f t="shared" si="836"/>
        <v>0</v>
      </c>
      <c r="CW1370">
        <f t="shared" si="837"/>
        <v>0</v>
      </c>
      <c r="CX1370">
        <f t="shared" si="838"/>
        <v>0</v>
      </c>
      <c r="CY1370">
        <f t="shared" si="839"/>
        <v>0</v>
      </c>
      <c r="CZ1370">
        <f t="shared" si="840"/>
        <v>0</v>
      </c>
      <c r="DC1370" t="s">
        <v>3</v>
      </c>
      <c r="DD1370" t="s">
        <v>3</v>
      </c>
      <c r="DE1370" t="s">
        <v>3</v>
      </c>
      <c r="DF1370" t="s">
        <v>3</v>
      </c>
      <c r="DG1370" t="s">
        <v>3</v>
      </c>
      <c r="DH1370" t="s">
        <v>3</v>
      </c>
      <c r="DI1370" t="s">
        <v>3</v>
      </c>
      <c r="DJ1370" t="s">
        <v>3</v>
      </c>
      <c r="DK1370" t="s">
        <v>3</v>
      </c>
      <c r="DL1370" t="s">
        <v>3</v>
      </c>
      <c r="DM1370" t="s">
        <v>3</v>
      </c>
      <c r="DN1370">
        <v>0</v>
      </c>
      <c r="DO1370">
        <v>0</v>
      </c>
      <c r="DP1370">
        <v>1</v>
      </c>
      <c r="DQ1370">
        <v>1</v>
      </c>
      <c r="DU1370">
        <v>16987630</v>
      </c>
      <c r="DV1370" t="s">
        <v>21</v>
      </c>
      <c r="DW1370" t="s">
        <v>21</v>
      </c>
      <c r="DX1370">
        <v>1</v>
      </c>
      <c r="DZ1370" t="s">
        <v>3</v>
      </c>
      <c r="EA1370" t="s">
        <v>3</v>
      </c>
      <c r="EB1370" t="s">
        <v>3</v>
      </c>
      <c r="EC1370" t="s">
        <v>3</v>
      </c>
      <c r="EE1370">
        <v>1308063889</v>
      </c>
      <c r="EF1370">
        <v>0</v>
      </c>
      <c r="EG1370" t="s">
        <v>28</v>
      </c>
      <c r="EH1370">
        <v>0</v>
      </c>
      <c r="EI1370" t="s">
        <v>3</v>
      </c>
      <c r="EJ1370">
        <v>1</v>
      </c>
      <c r="EK1370">
        <v>6001</v>
      </c>
      <c r="EL1370" t="s">
        <v>29</v>
      </c>
      <c r="EM1370" t="s">
        <v>28</v>
      </c>
      <c r="EO1370" t="s">
        <v>3</v>
      </c>
      <c r="EQ1370">
        <v>1024</v>
      </c>
      <c r="ER1370">
        <v>180</v>
      </c>
      <c r="ES1370">
        <v>180</v>
      </c>
      <c r="ET1370">
        <v>0</v>
      </c>
      <c r="EU1370">
        <v>0</v>
      </c>
      <c r="EV1370">
        <v>0</v>
      </c>
      <c r="EW1370">
        <v>0</v>
      </c>
      <c r="EX1370">
        <v>0</v>
      </c>
      <c r="EY1370">
        <v>0</v>
      </c>
      <c r="FQ1370">
        <v>0</v>
      </c>
      <c r="FR1370">
        <f t="shared" si="841"/>
        <v>0</v>
      </c>
      <c r="FS1370">
        <v>0</v>
      </c>
      <c r="FX1370">
        <v>0</v>
      </c>
      <c r="FY1370">
        <v>0</v>
      </c>
      <c r="GA1370" t="s">
        <v>30</v>
      </c>
      <c r="GD1370">
        <v>0</v>
      </c>
      <c r="GF1370">
        <v>-1463382402</v>
      </c>
      <c r="GG1370">
        <v>2</v>
      </c>
      <c r="GH1370">
        <v>0</v>
      </c>
      <c r="GI1370">
        <v>-2</v>
      </c>
      <c r="GJ1370">
        <v>0</v>
      </c>
      <c r="GK1370">
        <f>ROUND(R1370*(R12)/100,2)</f>
        <v>0</v>
      </c>
      <c r="GL1370">
        <f t="shared" si="842"/>
        <v>0</v>
      </c>
      <c r="GM1370">
        <f t="shared" si="843"/>
        <v>720</v>
      </c>
      <c r="GN1370">
        <f t="shared" si="844"/>
        <v>720</v>
      </c>
      <c r="GO1370">
        <f t="shared" si="845"/>
        <v>0</v>
      </c>
      <c r="GP1370">
        <f t="shared" si="846"/>
        <v>0</v>
      </c>
      <c r="GR1370">
        <v>0</v>
      </c>
      <c r="GS1370">
        <v>4</v>
      </c>
      <c r="GT1370">
        <v>0</v>
      </c>
      <c r="GU1370" t="s">
        <v>3</v>
      </c>
      <c r="GV1370">
        <f t="shared" si="847"/>
        <v>0</v>
      </c>
      <c r="GW1370">
        <v>1</v>
      </c>
      <c r="GX1370">
        <f t="shared" si="848"/>
        <v>0</v>
      </c>
      <c r="HA1370">
        <v>0</v>
      </c>
      <c r="HB1370">
        <v>0</v>
      </c>
      <c r="HC1370">
        <f t="shared" si="849"/>
        <v>0</v>
      </c>
      <c r="HE1370" t="s">
        <v>3</v>
      </c>
      <c r="HF1370" t="s">
        <v>3</v>
      </c>
      <c r="HM1370" t="s">
        <v>3</v>
      </c>
      <c r="HN1370" t="s">
        <v>3</v>
      </c>
      <c r="HO1370" t="s">
        <v>3</v>
      </c>
      <c r="HP1370" t="s">
        <v>3</v>
      </c>
      <c r="HQ1370" t="s">
        <v>3</v>
      </c>
      <c r="IK1370">
        <v>0</v>
      </c>
    </row>
    <row r="1371" spans="1:245" x14ac:dyDescent="0.2">
      <c r="A1371">
        <v>17</v>
      </c>
      <c r="B1371">
        <v>1</v>
      </c>
      <c r="C1371">
        <f>ROW(SmtRes!A443)</f>
        <v>443</v>
      </c>
      <c r="D1371">
        <f>ROW(EtalonRes!A449)</f>
        <v>449</v>
      </c>
      <c r="E1371" t="s">
        <v>407</v>
      </c>
      <c r="F1371" t="s">
        <v>32</v>
      </c>
      <c r="G1371" t="s">
        <v>33</v>
      </c>
      <c r="H1371" t="s">
        <v>34</v>
      </c>
      <c r="I1371">
        <f>ROUND((14+8+36+4)/10,9)</f>
        <v>6.2</v>
      </c>
      <c r="J1371">
        <v>0</v>
      </c>
      <c r="K1371">
        <f>ROUND((14+8+36+4)/10,9)</f>
        <v>6.2</v>
      </c>
      <c r="O1371">
        <f t="shared" si="810"/>
        <v>2433.5</v>
      </c>
      <c r="P1371">
        <f t="shared" si="811"/>
        <v>1.49</v>
      </c>
      <c r="Q1371">
        <f t="shared" si="812"/>
        <v>0</v>
      </c>
      <c r="R1371">
        <f t="shared" si="813"/>
        <v>0</v>
      </c>
      <c r="S1371">
        <f t="shared" si="814"/>
        <v>2432.0100000000002</v>
      </c>
      <c r="T1371">
        <f t="shared" si="815"/>
        <v>0</v>
      </c>
      <c r="U1371">
        <f t="shared" si="816"/>
        <v>5.58</v>
      </c>
      <c r="V1371">
        <f t="shared" si="817"/>
        <v>0</v>
      </c>
      <c r="W1371">
        <f t="shared" si="818"/>
        <v>0</v>
      </c>
      <c r="X1371">
        <f t="shared" si="819"/>
        <v>1702.41</v>
      </c>
      <c r="Y1371">
        <f t="shared" si="820"/>
        <v>243.2</v>
      </c>
      <c r="AA1371">
        <v>1423013546</v>
      </c>
      <c r="AB1371">
        <f t="shared" si="821"/>
        <v>392.5</v>
      </c>
      <c r="AC1371">
        <f t="shared" si="822"/>
        <v>0.24</v>
      </c>
      <c r="AD1371">
        <f t="shared" si="823"/>
        <v>0</v>
      </c>
      <c r="AE1371">
        <f t="shared" si="824"/>
        <v>0</v>
      </c>
      <c r="AF1371">
        <f t="shared" si="825"/>
        <v>392.26</v>
      </c>
      <c r="AG1371">
        <f t="shared" si="826"/>
        <v>0</v>
      </c>
      <c r="AH1371">
        <f t="shared" si="827"/>
        <v>0.9</v>
      </c>
      <c r="AI1371">
        <f t="shared" si="828"/>
        <v>0</v>
      </c>
      <c r="AJ1371">
        <f t="shared" si="829"/>
        <v>0</v>
      </c>
      <c r="AK1371">
        <v>392.5</v>
      </c>
      <c r="AL1371">
        <v>0.24</v>
      </c>
      <c r="AM1371">
        <v>0</v>
      </c>
      <c r="AN1371">
        <v>0</v>
      </c>
      <c r="AO1371">
        <v>392.26</v>
      </c>
      <c r="AP1371">
        <v>0</v>
      </c>
      <c r="AQ1371">
        <v>0.9</v>
      </c>
      <c r="AR1371">
        <v>0</v>
      </c>
      <c r="AS1371">
        <v>0</v>
      </c>
      <c r="AT1371">
        <v>70</v>
      </c>
      <c r="AU1371">
        <v>10</v>
      </c>
      <c r="AV1371">
        <v>1</v>
      </c>
      <c r="AW1371">
        <v>1</v>
      </c>
      <c r="AZ1371">
        <v>1</v>
      </c>
      <c r="BA1371">
        <v>1</v>
      </c>
      <c r="BB1371">
        <v>1</v>
      </c>
      <c r="BC1371">
        <v>1</v>
      </c>
      <c r="BD1371" t="s">
        <v>3</v>
      </c>
      <c r="BE1371" t="s">
        <v>3</v>
      </c>
      <c r="BF1371" t="s">
        <v>3</v>
      </c>
      <c r="BG1371" t="s">
        <v>3</v>
      </c>
      <c r="BH1371">
        <v>0</v>
      </c>
      <c r="BI1371">
        <v>4</v>
      </c>
      <c r="BJ1371" t="s">
        <v>35</v>
      </c>
      <c r="BM1371">
        <v>0</v>
      </c>
      <c r="BN1371">
        <v>0</v>
      </c>
      <c r="BO1371" t="s">
        <v>3</v>
      </c>
      <c r="BP1371">
        <v>0</v>
      </c>
      <c r="BQ1371">
        <v>1</v>
      </c>
      <c r="BR1371">
        <v>0</v>
      </c>
      <c r="BS1371">
        <v>1</v>
      </c>
      <c r="BT1371">
        <v>1</v>
      </c>
      <c r="BU1371">
        <v>1</v>
      </c>
      <c r="BV1371">
        <v>1</v>
      </c>
      <c r="BW1371">
        <v>1</v>
      </c>
      <c r="BX1371">
        <v>1</v>
      </c>
      <c r="BY1371" t="s">
        <v>3</v>
      </c>
      <c r="BZ1371">
        <v>70</v>
      </c>
      <c r="CA1371">
        <v>10</v>
      </c>
      <c r="CB1371" t="s">
        <v>3</v>
      </c>
      <c r="CE1371">
        <v>0</v>
      </c>
      <c r="CF1371">
        <v>0</v>
      </c>
      <c r="CG1371">
        <v>0</v>
      </c>
      <c r="CM1371">
        <v>0</v>
      </c>
      <c r="CN1371" t="s">
        <v>3</v>
      </c>
      <c r="CO1371">
        <v>0</v>
      </c>
      <c r="CP1371">
        <f t="shared" si="830"/>
        <v>2433.5</v>
      </c>
      <c r="CQ1371">
        <f t="shared" si="831"/>
        <v>0.24</v>
      </c>
      <c r="CR1371">
        <f t="shared" si="832"/>
        <v>0</v>
      </c>
      <c r="CS1371">
        <f t="shared" si="833"/>
        <v>0</v>
      </c>
      <c r="CT1371">
        <f t="shared" si="834"/>
        <v>392.26</v>
      </c>
      <c r="CU1371">
        <f t="shared" si="835"/>
        <v>0</v>
      </c>
      <c r="CV1371">
        <f t="shared" si="836"/>
        <v>0.9</v>
      </c>
      <c r="CW1371">
        <f t="shared" si="837"/>
        <v>0</v>
      </c>
      <c r="CX1371">
        <f t="shared" si="838"/>
        <v>0</v>
      </c>
      <c r="CY1371">
        <f t="shared" si="839"/>
        <v>1702.4070000000002</v>
      </c>
      <c r="CZ1371">
        <f t="shared" si="840"/>
        <v>243.20100000000002</v>
      </c>
      <c r="DC1371" t="s">
        <v>3</v>
      </c>
      <c r="DD1371" t="s">
        <v>3</v>
      </c>
      <c r="DE1371" t="s">
        <v>3</v>
      </c>
      <c r="DF1371" t="s">
        <v>3</v>
      </c>
      <c r="DG1371" t="s">
        <v>3</v>
      </c>
      <c r="DH1371" t="s">
        <v>3</v>
      </c>
      <c r="DI1371" t="s">
        <v>3</v>
      </c>
      <c r="DJ1371" t="s">
        <v>3</v>
      </c>
      <c r="DK1371" t="s">
        <v>3</v>
      </c>
      <c r="DL1371" t="s">
        <v>3</v>
      </c>
      <c r="DM1371" t="s">
        <v>3</v>
      </c>
      <c r="DN1371">
        <v>0</v>
      </c>
      <c r="DO1371">
        <v>0</v>
      </c>
      <c r="DP1371">
        <v>1</v>
      </c>
      <c r="DQ1371">
        <v>1</v>
      </c>
      <c r="DU1371">
        <v>16987630</v>
      </c>
      <c r="DV1371" t="s">
        <v>34</v>
      </c>
      <c r="DW1371" t="s">
        <v>34</v>
      </c>
      <c r="DX1371">
        <v>10</v>
      </c>
      <c r="DZ1371" t="s">
        <v>3</v>
      </c>
      <c r="EA1371" t="s">
        <v>3</v>
      </c>
      <c r="EB1371" t="s">
        <v>3</v>
      </c>
      <c r="EC1371" t="s">
        <v>3</v>
      </c>
      <c r="EE1371">
        <v>1306206291</v>
      </c>
      <c r="EF1371">
        <v>1</v>
      </c>
      <c r="EG1371" t="s">
        <v>23</v>
      </c>
      <c r="EH1371">
        <v>0</v>
      </c>
      <c r="EI1371" t="s">
        <v>3</v>
      </c>
      <c r="EJ1371">
        <v>4</v>
      </c>
      <c r="EK1371">
        <v>0</v>
      </c>
      <c r="EL1371" t="s">
        <v>24</v>
      </c>
      <c r="EM1371" t="s">
        <v>25</v>
      </c>
      <c r="EO1371" t="s">
        <v>3</v>
      </c>
      <c r="EQ1371">
        <v>0</v>
      </c>
      <c r="ER1371">
        <v>392.5</v>
      </c>
      <c r="ES1371">
        <v>0.24</v>
      </c>
      <c r="ET1371">
        <v>0</v>
      </c>
      <c r="EU1371">
        <v>0</v>
      </c>
      <c r="EV1371">
        <v>392.26</v>
      </c>
      <c r="EW1371">
        <v>0.9</v>
      </c>
      <c r="EX1371">
        <v>0</v>
      </c>
      <c r="EY1371">
        <v>0</v>
      </c>
      <c r="FQ1371">
        <v>0</v>
      </c>
      <c r="FR1371">
        <f t="shared" si="841"/>
        <v>0</v>
      </c>
      <c r="FS1371">
        <v>0</v>
      </c>
      <c r="FX1371">
        <v>70</v>
      </c>
      <c r="FY1371">
        <v>10</v>
      </c>
      <c r="GA1371" t="s">
        <v>3</v>
      </c>
      <c r="GD1371">
        <v>0</v>
      </c>
      <c r="GF1371">
        <v>1645473191</v>
      </c>
      <c r="GG1371">
        <v>2</v>
      </c>
      <c r="GH1371">
        <v>1</v>
      </c>
      <c r="GI1371">
        <v>-2</v>
      </c>
      <c r="GJ1371">
        <v>0</v>
      </c>
      <c r="GK1371">
        <f>ROUND(R1371*(R12)/100,2)</f>
        <v>0</v>
      </c>
      <c r="GL1371">
        <f t="shared" si="842"/>
        <v>0</v>
      </c>
      <c r="GM1371">
        <f t="shared" si="843"/>
        <v>4379.1099999999997</v>
      </c>
      <c r="GN1371">
        <f t="shared" si="844"/>
        <v>0</v>
      </c>
      <c r="GO1371">
        <f t="shared" si="845"/>
        <v>0</v>
      </c>
      <c r="GP1371">
        <f t="shared" si="846"/>
        <v>4379.1099999999997</v>
      </c>
      <c r="GR1371">
        <v>0</v>
      </c>
      <c r="GS1371">
        <v>3</v>
      </c>
      <c r="GT1371">
        <v>0</v>
      </c>
      <c r="GU1371" t="s">
        <v>3</v>
      </c>
      <c r="GV1371">
        <f t="shared" si="847"/>
        <v>0</v>
      </c>
      <c r="GW1371">
        <v>1</v>
      </c>
      <c r="GX1371">
        <f t="shared" si="848"/>
        <v>0</v>
      </c>
      <c r="HA1371">
        <v>0</v>
      </c>
      <c r="HB1371">
        <v>0</v>
      </c>
      <c r="HC1371">
        <f t="shared" si="849"/>
        <v>0</v>
      </c>
      <c r="HE1371" t="s">
        <v>3</v>
      </c>
      <c r="HF1371" t="s">
        <v>3</v>
      </c>
      <c r="HM1371" t="s">
        <v>3</v>
      </c>
      <c r="HN1371" t="s">
        <v>3</v>
      </c>
      <c r="HO1371" t="s">
        <v>3</v>
      </c>
      <c r="HP1371" t="s">
        <v>3</v>
      </c>
      <c r="HQ1371" t="s">
        <v>3</v>
      </c>
      <c r="IK1371">
        <v>0</v>
      </c>
    </row>
    <row r="1373" spans="1:245" x14ac:dyDescent="0.2">
      <c r="A1373" s="2">
        <v>51</v>
      </c>
      <c r="B1373" s="2">
        <f>B1356</f>
        <v>1</v>
      </c>
      <c r="C1373" s="2">
        <f>A1356</f>
        <v>5</v>
      </c>
      <c r="D1373" s="2">
        <f>ROW(A1356)</f>
        <v>1356</v>
      </c>
      <c r="E1373" s="2"/>
      <c r="F1373" s="2" t="str">
        <f>IF(F1356&lt;&gt;"",F1356,"")</f>
        <v>Новый подраздел</v>
      </c>
      <c r="G1373" s="2" t="str">
        <f>IF(G1356&lt;&gt;"",G1356,"")</f>
        <v>Отопление</v>
      </c>
      <c r="H1373" s="2">
        <v>0</v>
      </c>
      <c r="I1373" s="2"/>
      <c r="J1373" s="2"/>
      <c r="K1373" s="2"/>
      <c r="L1373" s="2"/>
      <c r="M1373" s="2"/>
      <c r="N1373" s="2"/>
      <c r="O1373" s="2">
        <f t="shared" ref="O1373:T1373" si="850">ROUND(AB1373,2)</f>
        <v>201876.36</v>
      </c>
      <c r="P1373" s="2">
        <f t="shared" si="850"/>
        <v>2476.91</v>
      </c>
      <c r="Q1373" s="2">
        <f t="shared" si="850"/>
        <v>184.6</v>
      </c>
      <c r="R1373" s="2">
        <f t="shared" si="850"/>
        <v>0.98</v>
      </c>
      <c r="S1373" s="2">
        <f t="shared" si="850"/>
        <v>199214.85</v>
      </c>
      <c r="T1373" s="2">
        <f t="shared" si="850"/>
        <v>0</v>
      </c>
      <c r="U1373" s="2">
        <f>AH1373</f>
        <v>404.36700000000002</v>
      </c>
      <c r="V1373" s="2">
        <f>AI1373</f>
        <v>0</v>
      </c>
      <c r="W1373" s="2">
        <f>ROUND(AJ1373,2)</f>
        <v>0</v>
      </c>
      <c r="X1373" s="2">
        <f>ROUND(AK1373,2)</f>
        <v>139450.4</v>
      </c>
      <c r="Y1373" s="2">
        <f>ROUND(AL1373,2)</f>
        <v>19921.48</v>
      </c>
      <c r="Z1373" s="2"/>
      <c r="AA1373" s="2"/>
      <c r="AB1373" s="2">
        <f>ROUND(SUMIF(AA1360:AA1371,"=1423013546",O1360:O1371),2)</f>
        <v>201876.36</v>
      </c>
      <c r="AC1373" s="2">
        <f>ROUND(SUMIF(AA1360:AA1371,"=1423013546",P1360:P1371),2)</f>
        <v>2476.91</v>
      </c>
      <c r="AD1373" s="2">
        <f>ROUND(SUMIF(AA1360:AA1371,"=1423013546",Q1360:Q1371),2)</f>
        <v>184.6</v>
      </c>
      <c r="AE1373" s="2">
        <f>ROUND(SUMIF(AA1360:AA1371,"=1423013546",R1360:R1371),2)</f>
        <v>0.98</v>
      </c>
      <c r="AF1373" s="2">
        <f>ROUND(SUMIF(AA1360:AA1371,"=1423013546",S1360:S1371),2)</f>
        <v>199214.85</v>
      </c>
      <c r="AG1373" s="2">
        <f>ROUND(SUMIF(AA1360:AA1371,"=1423013546",T1360:T1371),2)</f>
        <v>0</v>
      </c>
      <c r="AH1373" s="2">
        <f>SUMIF(AA1360:AA1371,"=1423013546",U1360:U1371)</f>
        <v>404.36700000000002</v>
      </c>
      <c r="AI1373" s="2">
        <f>SUMIF(AA1360:AA1371,"=1423013546",V1360:V1371)</f>
        <v>0</v>
      </c>
      <c r="AJ1373" s="2">
        <f>ROUND(SUMIF(AA1360:AA1371,"=1423013546",W1360:W1371),2)</f>
        <v>0</v>
      </c>
      <c r="AK1373" s="2">
        <f>ROUND(SUMIF(AA1360:AA1371,"=1423013546",X1360:X1371),2)</f>
        <v>139450.4</v>
      </c>
      <c r="AL1373" s="2">
        <f>ROUND(SUMIF(AA1360:AA1371,"=1423013546",Y1360:Y1371),2)</f>
        <v>19921.48</v>
      </c>
      <c r="AM1373" s="2"/>
      <c r="AN1373" s="2"/>
      <c r="AO1373" s="2">
        <f t="shared" ref="AO1373:BD1373" si="851">ROUND(BX1373,2)</f>
        <v>0</v>
      </c>
      <c r="AP1373" s="2">
        <f t="shared" si="851"/>
        <v>0</v>
      </c>
      <c r="AQ1373" s="2">
        <f t="shared" si="851"/>
        <v>0</v>
      </c>
      <c r="AR1373" s="2">
        <f t="shared" si="851"/>
        <v>361249.81</v>
      </c>
      <c r="AS1373" s="2">
        <f t="shared" si="851"/>
        <v>0</v>
      </c>
      <c r="AT1373" s="2">
        <f t="shared" si="851"/>
        <v>0</v>
      </c>
      <c r="AU1373" s="2">
        <f t="shared" si="851"/>
        <v>361249.81</v>
      </c>
      <c r="AV1373" s="2">
        <f t="shared" si="851"/>
        <v>2476.91</v>
      </c>
      <c r="AW1373" s="2">
        <f t="shared" si="851"/>
        <v>2476.91</v>
      </c>
      <c r="AX1373" s="2">
        <f t="shared" si="851"/>
        <v>0</v>
      </c>
      <c r="AY1373" s="2">
        <f t="shared" si="851"/>
        <v>2476.91</v>
      </c>
      <c r="AZ1373" s="2">
        <f t="shared" si="851"/>
        <v>0</v>
      </c>
      <c r="BA1373" s="2">
        <f t="shared" si="851"/>
        <v>0</v>
      </c>
      <c r="BB1373" s="2">
        <f t="shared" si="851"/>
        <v>0</v>
      </c>
      <c r="BC1373" s="2">
        <f t="shared" si="851"/>
        <v>0</v>
      </c>
      <c r="BD1373" s="2">
        <f t="shared" si="851"/>
        <v>0</v>
      </c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  <c r="BP1373" s="2"/>
      <c r="BQ1373" s="2"/>
      <c r="BR1373" s="2"/>
      <c r="BS1373" s="2"/>
      <c r="BT1373" s="2"/>
      <c r="BU1373" s="2"/>
      <c r="BV1373" s="2"/>
      <c r="BW1373" s="2"/>
      <c r="BX1373" s="2">
        <f>ROUND(SUMIF(AA1360:AA1371,"=1423013546",FQ1360:FQ1371),2)</f>
        <v>0</v>
      </c>
      <c r="BY1373" s="2">
        <f>ROUND(SUMIF(AA1360:AA1371,"=1423013546",FR1360:FR1371),2)</f>
        <v>0</v>
      </c>
      <c r="BZ1373" s="2">
        <f>ROUND(SUMIF(AA1360:AA1371,"=1423013546",GL1360:GL1371),2)</f>
        <v>0</v>
      </c>
      <c r="CA1373" s="2">
        <f>ROUND(SUMIF(AA1360:AA1371,"=1423013546",GM1360:GM1371),2)</f>
        <v>361249.81</v>
      </c>
      <c r="CB1373" s="2">
        <f>ROUND(SUMIF(AA1360:AA1371,"=1423013546",GN1360:GN1371),2)</f>
        <v>0</v>
      </c>
      <c r="CC1373" s="2">
        <f>ROUND(SUMIF(AA1360:AA1371,"=1423013546",GO1360:GO1371),2)</f>
        <v>0</v>
      </c>
      <c r="CD1373" s="2">
        <f>ROUND(SUMIF(AA1360:AA1371,"=1423013546",GP1360:GP1371),2)</f>
        <v>361249.81</v>
      </c>
      <c r="CE1373" s="2">
        <f>AC1373-BX1373</f>
        <v>2476.91</v>
      </c>
      <c r="CF1373" s="2">
        <f>AC1373-BY1373</f>
        <v>2476.91</v>
      </c>
      <c r="CG1373" s="2">
        <f>BX1373-BZ1373</f>
        <v>0</v>
      </c>
      <c r="CH1373" s="2">
        <f>AC1373-BX1373-BY1373+BZ1373</f>
        <v>2476.91</v>
      </c>
      <c r="CI1373" s="2">
        <f>BY1373-BZ1373</f>
        <v>0</v>
      </c>
      <c r="CJ1373" s="2">
        <f>ROUND(SUMIF(AA1360:AA1371,"=1423013546",GX1360:GX1371),2)</f>
        <v>0</v>
      </c>
      <c r="CK1373" s="2">
        <f>ROUND(SUMIF(AA1360:AA1371,"=1423013546",GY1360:GY1371),2)</f>
        <v>0</v>
      </c>
      <c r="CL1373" s="2">
        <f>ROUND(SUMIF(AA1360:AA1371,"=1423013546",GZ1360:GZ1371),2)</f>
        <v>0</v>
      </c>
      <c r="CM1373" s="2">
        <f>ROUND(SUMIF(AA1360:AA1371,"=1423013546",HD1360:HD1371),2)</f>
        <v>0</v>
      </c>
      <c r="CN1373" s="2"/>
      <c r="CO1373" s="2"/>
      <c r="CP1373" s="2"/>
      <c r="CQ1373" s="2"/>
      <c r="CR1373" s="2"/>
      <c r="CS1373" s="2"/>
      <c r="CT1373" s="2"/>
      <c r="CU1373" s="2"/>
      <c r="CV1373" s="2"/>
      <c r="CW1373" s="2"/>
      <c r="CX1373" s="2"/>
      <c r="CY1373" s="2"/>
      <c r="CZ1373" s="2"/>
      <c r="DA1373" s="2"/>
      <c r="DB1373" s="2"/>
      <c r="DC1373" s="2"/>
      <c r="DD1373" s="2"/>
      <c r="DE1373" s="2"/>
      <c r="DF1373" s="2"/>
      <c r="DG1373" s="3"/>
      <c r="DH1373" s="3"/>
      <c r="DI1373" s="3"/>
      <c r="DJ1373" s="3"/>
      <c r="DK1373" s="3"/>
      <c r="DL1373" s="3"/>
      <c r="DM1373" s="3"/>
      <c r="DN1373" s="3"/>
      <c r="DO1373" s="3"/>
      <c r="DP1373" s="3"/>
      <c r="DQ1373" s="3"/>
      <c r="DR1373" s="3"/>
      <c r="DS1373" s="3"/>
      <c r="DT1373" s="3"/>
      <c r="DU1373" s="3"/>
      <c r="DV1373" s="3"/>
      <c r="DW1373" s="3"/>
      <c r="DX1373" s="3"/>
      <c r="DY1373" s="3"/>
      <c r="DZ1373" s="3"/>
      <c r="EA1373" s="3"/>
      <c r="EB1373" s="3"/>
      <c r="EC1373" s="3"/>
      <c r="ED1373" s="3"/>
      <c r="EE1373" s="3"/>
      <c r="EF1373" s="3"/>
      <c r="EG1373" s="3"/>
      <c r="EH1373" s="3"/>
      <c r="EI1373" s="3"/>
      <c r="EJ1373" s="3"/>
      <c r="EK1373" s="3"/>
      <c r="EL1373" s="3"/>
      <c r="EM1373" s="3"/>
      <c r="EN1373" s="3"/>
      <c r="EO1373" s="3"/>
      <c r="EP1373" s="3"/>
      <c r="EQ1373" s="3"/>
      <c r="ER1373" s="3"/>
      <c r="ES1373" s="3"/>
      <c r="ET1373" s="3"/>
      <c r="EU1373" s="3"/>
      <c r="EV1373" s="3"/>
      <c r="EW1373" s="3"/>
      <c r="EX1373" s="3"/>
      <c r="EY1373" s="3"/>
      <c r="EZ1373" s="3"/>
      <c r="FA1373" s="3"/>
      <c r="FB1373" s="3"/>
      <c r="FC1373" s="3"/>
      <c r="FD1373" s="3"/>
      <c r="FE1373" s="3"/>
      <c r="FF1373" s="3"/>
      <c r="FG1373" s="3"/>
      <c r="FH1373" s="3"/>
      <c r="FI1373" s="3"/>
      <c r="FJ1373" s="3"/>
      <c r="FK1373" s="3"/>
      <c r="FL1373" s="3"/>
      <c r="FM1373" s="3"/>
      <c r="FN1373" s="3"/>
      <c r="FO1373" s="3"/>
      <c r="FP1373" s="3"/>
      <c r="FQ1373" s="3"/>
      <c r="FR1373" s="3"/>
      <c r="FS1373" s="3"/>
      <c r="FT1373" s="3"/>
      <c r="FU1373" s="3"/>
      <c r="FV1373" s="3"/>
      <c r="FW1373" s="3"/>
      <c r="FX1373" s="3"/>
      <c r="FY1373" s="3"/>
      <c r="FZ1373" s="3"/>
      <c r="GA1373" s="3"/>
      <c r="GB1373" s="3"/>
      <c r="GC1373" s="3"/>
      <c r="GD1373" s="3"/>
      <c r="GE1373" s="3"/>
      <c r="GF1373" s="3"/>
      <c r="GG1373" s="3"/>
      <c r="GH1373" s="3"/>
      <c r="GI1373" s="3"/>
      <c r="GJ1373" s="3"/>
      <c r="GK1373" s="3"/>
      <c r="GL1373" s="3"/>
      <c r="GM1373" s="3"/>
      <c r="GN1373" s="3"/>
      <c r="GO1373" s="3"/>
      <c r="GP1373" s="3"/>
      <c r="GQ1373" s="3"/>
      <c r="GR1373" s="3"/>
      <c r="GS1373" s="3"/>
      <c r="GT1373" s="3"/>
      <c r="GU1373" s="3"/>
      <c r="GV1373" s="3"/>
      <c r="GW1373" s="3"/>
      <c r="GX1373" s="3">
        <v>0</v>
      </c>
    </row>
    <row r="1375" spans="1:245" x14ac:dyDescent="0.2">
      <c r="A1375" s="4">
        <v>50</v>
      </c>
      <c r="B1375" s="4">
        <v>0</v>
      </c>
      <c r="C1375" s="4">
        <v>0</v>
      </c>
      <c r="D1375" s="4">
        <v>1</v>
      </c>
      <c r="E1375" s="4">
        <v>201</v>
      </c>
      <c r="F1375" s="4">
        <f>ROUND(Source!O1373,O1375)</f>
        <v>201876.36</v>
      </c>
      <c r="G1375" s="4" t="s">
        <v>66</v>
      </c>
      <c r="H1375" s="4" t="s">
        <v>67</v>
      </c>
      <c r="I1375" s="4"/>
      <c r="J1375" s="4"/>
      <c r="K1375" s="4">
        <v>201</v>
      </c>
      <c r="L1375" s="4">
        <v>1</v>
      </c>
      <c r="M1375" s="4">
        <v>3</v>
      </c>
      <c r="N1375" s="4" t="s">
        <v>3</v>
      </c>
      <c r="O1375" s="4">
        <v>2</v>
      </c>
      <c r="P1375" s="4"/>
      <c r="Q1375" s="4"/>
      <c r="R1375" s="4"/>
      <c r="S1375" s="4"/>
      <c r="T1375" s="4"/>
      <c r="U1375" s="4"/>
      <c r="V1375" s="4"/>
      <c r="W1375" s="4">
        <v>201876.36</v>
      </c>
      <c r="X1375" s="4">
        <v>1</v>
      </c>
      <c r="Y1375" s="4">
        <v>201876.36</v>
      </c>
      <c r="Z1375" s="4"/>
      <c r="AA1375" s="4"/>
      <c r="AB1375" s="4"/>
    </row>
    <row r="1376" spans="1:245" x14ac:dyDescent="0.2">
      <c r="A1376" s="4">
        <v>50</v>
      </c>
      <c r="B1376" s="4">
        <v>0</v>
      </c>
      <c r="C1376" s="4">
        <v>0</v>
      </c>
      <c r="D1376" s="4">
        <v>1</v>
      </c>
      <c r="E1376" s="4">
        <v>202</v>
      </c>
      <c r="F1376" s="4">
        <f>ROUND(Source!P1373,O1376)</f>
        <v>2476.91</v>
      </c>
      <c r="G1376" s="4" t="s">
        <v>68</v>
      </c>
      <c r="H1376" s="4" t="s">
        <v>69</v>
      </c>
      <c r="I1376" s="4"/>
      <c r="J1376" s="4"/>
      <c r="K1376" s="4">
        <v>202</v>
      </c>
      <c r="L1376" s="4">
        <v>2</v>
      </c>
      <c r="M1376" s="4">
        <v>3</v>
      </c>
      <c r="N1376" s="4" t="s">
        <v>3</v>
      </c>
      <c r="O1376" s="4">
        <v>2</v>
      </c>
      <c r="P1376" s="4"/>
      <c r="Q1376" s="4"/>
      <c r="R1376" s="4"/>
      <c r="S1376" s="4"/>
      <c r="T1376" s="4"/>
      <c r="U1376" s="4"/>
      <c r="V1376" s="4"/>
      <c r="W1376" s="4">
        <v>2476.91</v>
      </c>
      <c r="X1376" s="4">
        <v>1</v>
      </c>
      <c r="Y1376" s="4">
        <v>2476.91</v>
      </c>
      <c r="Z1376" s="4"/>
      <c r="AA1376" s="4"/>
      <c r="AB1376" s="4"/>
    </row>
    <row r="1377" spans="1:28" x14ac:dyDescent="0.2">
      <c r="A1377" s="4">
        <v>50</v>
      </c>
      <c r="B1377" s="4">
        <v>0</v>
      </c>
      <c r="C1377" s="4">
        <v>0</v>
      </c>
      <c r="D1377" s="4">
        <v>1</v>
      </c>
      <c r="E1377" s="4">
        <v>222</v>
      </c>
      <c r="F1377" s="4">
        <f>ROUND(Source!AO1373,O1377)</f>
        <v>0</v>
      </c>
      <c r="G1377" s="4" t="s">
        <v>70</v>
      </c>
      <c r="H1377" s="4" t="s">
        <v>71</v>
      </c>
      <c r="I1377" s="4"/>
      <c r="J1377" s="4"/>
      <c r="K1377" s="4">
        <v>222</v>
      </c>
      <c r="L1377" s="4">
        <v>3</v>
      </c>
      <c r="M1377" s="4">
        <v>3</v>
      </c>
      <c r="N1377" s="4" t="s">
        <v>3</v>
      </c>
      <c r="O1377" s="4">
        <v>2</v>
      </c>
      <c r="P1377" s="4"/>
      <c r="Q1377" s="4"/>
      <c r="R1377" s="4"/>
      <c r="S1377" s="4"/>
      <c r="T1377" s="4"/>
      <c r="U1377" s="4"/>
      <c r="V1377" s="4"/>
      <c r="W1377" s="4">
        <v>0</v>
      </c>
      <c r="X1377" s="4">
        <v>1</v>
      </c>
      <c r="Y1377" s="4">
        <v>0</v>
      </c>
      <c r="Z1377" s="4"/>
      <c r="AA1377" s="4"/>
      <c r="AB1377" s="4"/>
    </row>
    <row r="1378" spans="1:28" x14ac:dyDescent="0.2">
      <c r="A1378" s="4">
        <v>50</v>
      </c>
      <c r="B1378" s="4">
        <v>0</v>
      </c>
      <c r="C1378" s="4">
        <v>0</v>
      </c>
      <c r="D1378" s="4">
        <v>1</v>
      </c>
      <c r="E1378" s="4">
        <v>225</v>
      </c>
      <c r="F1378" s="4">
        <f>ROUND(Source!AV1373,O1378)</f>
        <v>2476.91</v>
      </c>
      <c r="G1378" s="4" t="s">
        <v>72</v>
      </c>
      <c r="H1378" s="4" t="s">
        <v>73</v>
      </c>
      <c r="I1378" s="4"/>
      <c r="J1378" s="4"/>
      <c r="K1378" s="4">
        <v>225</v>
      </c>
      <c r="L1378" s="4">
        <v>4</v>
      </c>
      <c r="M1378" s="4">
        <v>3</v>
      </c>
      <c r="N1378" s="4" t="s">
        <v>3</v>
      </c>
      <c r="O1378" s="4">
        <v>2</v>
      </c>
      <c r="P1378" s="4"/>
      <c r="Q1378" s="4"/>
      <c r="R1378" s="4"/>
      <c r="S1378" s="4"/>
      <c r="T1378" s="4"/>
      <c r="U1378" s="4"/>
      <c r="V1378" s="4"/>
      <c r="W1378" s="4">
        <v>2476.91</v>
      </c>
      <c r="X1378" s="4">
        <v>1</v>
      </c>
      <c r="Y1378" s="4">
        <v>2476.91</v>
      </c>
      <c r="Z1378" s="4"/>
      <c r="AA1378" s="4"/>
      <c r="AB1378" s="4"/>
    </row>
    <row r="1379" spans="1:28" x14ac:dyDescent="0.2">
      <c r="A1379" s="4">
        <v>50</v>
      </c>
      <c r="B1379" s="4">
        <v>0</v>
      </c>
      <c r="C1379" s="4">
        <v>0</v>
      </c>
      <c r="D1379" s="4">
        <v>1</v>
      </c>
      <c r="E1379" s="4">
        <v>226</v>
      </c>
      <c r="F1379" s="4">
        <f>ROUND(Source!AW1373,O1379)</f>
        <v>2476.91</v>
      </c>
      <c r="G1379" s="4" t="s">
        <v>74</v>
      </c>
      <c r="H1379" s="4" t="s">
        <v>75</v>
      </c>
      <c r="I1379" s="4"/>
      <c r="J1379" s="4"/>
      <c r="K1379" s="4">
        <v>226</v>
      </c>
      <c r="L1379" s="4">
        <v>5</v>
      </c>
      <c r="M1379" s="4">
        <v>3</v>
      </c>
      <c r="N1379" s="4" t="s">
        <v>3</v>
      </c>
      <c r="O1379" s="4">
        <v>2</v>
      </c>
      <c r="P1379" s="4"/>
      <c r="Q1379" s="4"/>
      <c r="R1379" s="4"/>
      <c r="S1379" s="4"/>
      <c r="T1379" s="4"/>
      <c r="U1379" s="4"/>
      <c r="V1379" s="4"/>
      <c r="W1379" s="4">
        <v>2476.91</v>
      </c>
      <c r="X1379" s="4">
        <v>1</v>
      </c>
      <c r="Y1379" s="4">
        <v>2476.91</v>
      </c>
      <c r="Z1379" s="4"/>
      <c r="AA1379" s="4"/>
      <c r="AB1379" s="4"/>
    </row>
    <row r="1380" spans="1:28" x14ac:dyDescent="0.2">
      <c r="A1380" s="4">
        <v>50</v>
      </c>
      <c r="B1380" s="4">
        <v>0</v>
      </c>
      <c r="C1380" s="4">
        <v>0</v>
      </c>
      <c r="D1380" s="4">
        <v>1</v>
      </c>
      <c r="E1380" s="4">
        <v>227</v>
      </c>
      <c r="F1380" s="4">
        <f>ROUND(Source!AX1373,O1380)</f>
        <v>0</v>
      </c>
      <c r="G1380" s="4" t="s">
        <v>76</v>
      </c>
      <c r="H1380" s="4" t="s">
        <v>77</v>
      </c>
      <c r="I1380" s="4"/>
      <c r="J1380" s="4"/>
      <c r="K1380" s="4">
        <v>227</v>
      </c>
      <c r="L1380" s="4">
        <v>6</v>
      </c>
      <c r="M1380" s="4">
        <v>3</v>
      </c>
      <c r="N1380" s="4" t="s">
        <v>3</v>
      </c>
      <c r="O1380" s="4">
        <v>2</v>
      </c>
      <c r="P1380" s="4"/>
      <c r="Q1380" s="4"/>
      <c r="R1380" s="4"/>
      <c r="S1380" s="4"/>
      <c r="T1380" s="4"/>
      <c r="U1380" s="4"/>
      <c r="V1380" s="4"/>
      <c r="W1380" s="4">
        <v>0</v>
      </c>
      <c r="X1380" s="4">
        <v>1</v>
      </c>
      <c r="Y1380" s="4">
        <v>0</v>
      </c>
      <c r="Z1380" s="4"/>
      <c r="AA1380" s="4"/>
      <c r="AB1380" s="4"/>
    </row>
    <row r="1381" spans="1:28" x14ac:dyDescent="0.2">
      <c r="A1381" s="4">
        <v>50</v>
      </c>
      <c r="B1381" s="4">
        <v>0</v>
      </c>
      <c r="C1381" s="4">
        <v>0</v>
      </c>
      <c r="D1381" s="4">
        <v>1</v>
      </c>
      <c r="E1381" s="4">
        <v>228</v>
      </c>
      <c r="F1381" s="4">
        <f>ROUND(Source!AY1373,O1381)</f>
        <v>2476.91</v>
      </c>
      <c r="G1381" s="4" t="s">
        <v>78</v>
      </c>
      <c r="H1381" s="4" t="s">
        <v>79</v>
      </c>
      <c r="I1381" s="4"/>
      <c r="J1381" s="4"/>
      <c r="K1381" s="4">
        <v>228</v>
      </c>
      <c r="L1381" s="4">
        <v>7</v>
      </c>
      <c r="M1381" s="4">
        <v>3</v>
      </c>
      <c r="N1381" s="4" t="s">
        <v>3</v>
      </c>
      <c r="O1381" s="4">
        <v>2</v>
      </c>
      <c r="P1381" s="4"/>
      <c r="Q1381" s="4"/>
      <c r="R1381" s="4"/>
      <c r="S1381" s="4"/>
      <c r="T1381" s="4"/>
      <c r="U1381" s="4"/>
      <c r="V1381" s="4"/>
      <c r="W1381" s="4">
        <v>2476.91</v>
      </c>
      <c r="X1381" s="4">
        <v>1</v>
      </c>
      <c r="Y1381" s="4">
        <v>2476.91</v>
      </c>
      <c r="Z1381" s="4"/>
      <c r="AA1381" s="4"/>
      <c r="AB1381" s="4"/>
    </row>
    <row r="1382" spans="1:28" x14ac:dyDescent="0.2">
      <c r="A1382" s="4">
        <v>50</v>
      </c>
      <c r="B1382" s="4">
        <v>0</v>
      </c>
      <c r="C1382" s="4">
        <v>0</v>
      </c>
      <c r="D1382" s="4">
        <v>1</v>
      </c>
      <c r="E1382" s="4">
        <v>216</v>
      </c>
      <c r="F1382" s="4">
        <f>ROUND(Source!AP1373,O1382)</f>
        <v>0</v>
      </c>
      <c r="G1382" s="4" t="s">
        <v>80</v>
      </c>
      <c r="H1382" s="4" t="s">
        <v>81</v>
      </c>
      <c r="I1382" s="4"/>
      <c r="J1382" s="4"/>
      <c r="K1382" s="4">
        <v>216</v>
      </c>
      <c r="L1382" s="4">
        <v>8</v>
      </c>
      <c r="M1382" s="4">
        <v>3</v>
      </c>
      <c r="N1382" s="4" t="s">
        <v>3</v>
      </c>
      <c r="O1382" s="4">
        <v>2</v>
      </c>
      <c r="P1382" s="4"/>
      <c r="Q1382" s="4"/>
      <c r="R1382" s="4"/>
      <c r="S1382" s="4"/>
      <c r="T1382" s="4"/>
      <c r="U1382" s="4"/>
      <c r="V1382" s="4"/>
      <c r="W1382" s="4">
        <v>0</v>
      </c>
      <c r="X1382" s="4">
        <v>1</v>
      </c>
      <c r="Y1382" s="4">
        <v>0</v>
      </c>
      <c r="Z1382" s="4"/>
      <c r="AA1382" s="4"/>
      <c r="AB1382" s="4"/>
    </row>
    <row r="1383" spans="1:28" x14ac:dyDescent="0.2">
      <c r="A1383" s="4">
        <v>50</v>
      </c>
      <c r="B1383" s="4">
        <v>0</v>
      </c>
      <c r="C1383" s="4">
        <v>0</v>
      </c>
      <c r="D1383" s="4">
        <v>1</v>
      </c>
      <c r="E1383" s="4">
        <v>223</v>
      </c>
      <c r="F1383" s="4">
        <f>ROUND(Source!AQ1373,O1383)</f>
        <v>0</v>
      </c>
      <c r="G1383" s="4" t="s">
        <v>82</v>
      </c>
      <c r="H1383" s="4" t="s">
        <v>83</v>
      </c>
      <c r="I1383" s="4"/>
      <c r="J1383" s="4"/>
      <c r="K1383" s="4">
        <v>223</v>
      </c>
      <c r="L1383" s="4">
        <v>9</v>
      </c>
      <c r="M1383" s="4">
        <v>3</v>
      </c>
      <c r="N1383" s="4" t="s">
        <v>3</v>
      </c>
      <c r="O1383" s="4">
        <v>2</v>
      </c>
      <c r="P1383" s="4"/>
      <c r="Q1383" s="4"/>
      <c r="R1383" s="4"/>
      <c r="S1383" s="4"/>
      <c r="T1383" s="4"/>
      <c r="U1383" s="4"/>
      <c r="V1383" s="4"/>
      <c r="W1383" s="4">
        <v>0</v>
      </c>
      <c r="X1383" s="4">
        <v>1</v>
      </c>
      <c r="Y1383" s="4">
        <v>0</v>
      </c>
      <c r="Z1383" s="4"/>
      <c r="AA1383" s="4"/>
      <c r="AB1383" s="4"/>
    </row>
    <row r="1384" spans="1:28" x14ac:dyDescent="0.2">
      <c r="A1384" s="4">
        <v>50</v>
      </c>
      <c r="B1384" s="4">
        <v>0</v>
      </c>
      <c r="C1384" s="4">
        <v>0</v>
      </c>
      <c r="D1384" s="4">
        <v>1</v>
      </c>
      <c r="E1384" s="4">
        <v>229</v>
      </c>
      <c r="F1384" s="4">
        <f>ROUND(Source!AZ1373,O1384)</f>
        <v>0</v>
      </c>
      <c r="G1384" s="4" t="s">
        <v>84</v>
      </c>
      <c r="H1384" s="4" t="s">
        <v>85</v>
      </c>
      <c r="I1384" s="4"/>
      <c r="J1384" s="4"/>
      <c r="K1384" s="4">
        <v>229</v>
      </c>
      <c r="L1384" s="4">
        <v>10</v>
      </c>
      <c r="M1384" s="4">
        <v>3</v>
      </c>
      <c r="N1384" s="4" t="s">
        <v>3</v>
      </c>
      <c r="O1384" s="4">
        <v>2</v>
      </c>
      <c r="P1384" s="4"/>
      <c r="Q1384" s="4"/>
      <c r="R1384" s="4"/>
      <c r="S1384" s="4"/>
      <c r="T1384" s="4"/>
      <c r="U1384" s="4"/>
      <c r="V1384" s="4"/>
      <c r="W1384" s="4">
        <v>0</v>
      </c>
      <c r="X1384" s="4">
        <v>1</v>
      </c>
      <c r="Y1384" s="4">
        <v>0</v>
      </c>
      <c r="Z1384" s="4"/>
      <c r="AA1384" s="4"/>
      <c r="AB1384" s="4"/>
    </row>
    <row r="1385" spans="1:28" x14ac:dyDescent="0.2">
      <c r="A1385" s="4">
        <v>50</v>
      </c>
      <c r="B1385" s="4">
        <v>0</v>
      </c>
      <c r="C1385" s="4">
        <v>0</v>
      </c>
      <c r="D1385" s="4">
        <v>1</v>
      </c>
      <c r="E1385" s="4">
        <v>203</v>
      </c>
      <c r="F1385" s="4">
        <f>ROUND(Source!Q1373,O1385)</f>
        <v>184.6</v>
      </c>
      <c r="G1385" s="4" t="s">
        <v>86</v>
      </c>
      <c r="H1385" s="4" t="s">
        <v>87</v>
      </c>
      <c r="I1385" s="4"/>
      <c r="J1385" s="4"/>
      <c r="K1385" s="4">
        <v>203</v>
      </c>
      <c r="L1385" s="4">
        <v>11</v>
      </c>
      <c r="M1385" s="4">
        <v>3</v>
      </c>
      <c r="N1385" s="4" t="s">
        <v>3</v>
      </c>
      <c r="O1385" s="4">
        <v>2</v>
      </c>
      <c r="P1385" s="4"/>
      <c r="Q1385" s="4"/>
      <c r="R1385" s="4"/>
      <c r="S1385" s="4"/>
      <c r="T1385" s="4"/>
      <c r="U1385" s="4"/>
      <c r="V1385" s="4"/>
      <c r="W1385" s="4">
        <v>184.6</v>
      </c>
      <c r="X1385" s="4">
        <v>1</v>
      </c>
      <c r="Y1385" s="4">
        <v>184.6</v>
      </c>
      <c r="Z1385" s="4"/>
      <c r="AA1385" s="4"/>
      <c r="AB1385" s="4"/>
    </row>
    <row r="1386" spans="1:28" x14ac:dyDescent="0.2">
      <c r="A1386" s="4">
        <v>50</v>
      </c>
      <c r="B1386" s="4">
        <v>0</v>
      </c>
      <c r="C1386" s="4">
        <v>0</v>
      </c>
      <c r="D1386" s="4">
        <v>1</v>
      </c>
      <c r="E1386" s="4">
        <v>231</v>
      </c>
      <c r="F1386" s="4">
        <f>ROUND(Source!BB1373,O1386)</f>
        <v>0</v>
      </c>
      <c r="G1386" s="4" t="s">
        <v>88</v>
      </c>
      <c r="H1386" s="4" t="s">
        <v>89</v>
      </c>
      <c r="I1386" s="4"/>
      <c r="J1386" s="4"/>
      <c r="K1386" s="4">
        <v>231</v>
      </c>
      <c r="L1386" s="4">
        <v>12</v>
      </c>
      <c r="M1386" s="4">
        <v>3</v>
      </c>
      <c r="N1386" s="4" t="s">
        <v>3</v>
      </c>
      <c r="O1386" s="4">
        <v>2</v>
      </c>
      <c r="P1386" s="4"/>
      <c r="Q1386" s="4"/>
      <c r="R1386" s="4"/>
      <c r="S1386" s="4"/>
      <c r="T1386" s="4"/>
      <c r="U1386" s="4"/>
      <c r="V1386" s="4"/>
      <c r="W1386" s="4">
        <v>0</v>
      </c>
      <c r="X1386" s="4">
        <v>1</v>
      </c>
      <c r="Y1386" s="4">
        <v>0</v>
      </c>
      <c r="Z1386" s="4"/>
      <c r="AA1386" s="4"/>
      <c r="AB1386" s="4"/>
    </row>
    <row r="1387" spans="1:28" x14ac:dyDescent="0.2">
      <c r="A1387" s="4">
        <v>50</v>
      </c>
      <c r="B1387" s="4">
        <v>0</v>
      </c>
      <c r="C1387" s="4">
        <v>0</v>
      </c>
      <c r="D1387" s="4">
        <v>1</v>
      </c>
      <c r="E1387" s="4">
        <v>204</v>
      </c>
      <c r="F1387" s="4">
        <f>ROUND(Source!R1373,O1387)</f>
        <v>0.98</v>
      </c>
      <c r="G1387" s="4" t="s">
        <v>90</v>
      </c>
      <c r="H1387" s="4" t="s">
        <v>91</v>
      </c>
      <c r="I1387" s="4"/>
      <c r="J1387" s="4"/>
      <c r="K1387" s="4">
        <v>204</v>
      </c>
      <c r="L1387" s="4">
        <v>13</v>
      </c>
      <c r="M1387" s="4">
        <v>3</v>
      </c>
      <c r="N1387" s="4" t="s">
        <v>3</v>
      </c>
      <c r="O1387" s="4">
        <v>2</v>
      </c>
      <c r="P1387" s="4"/>
      <c r="Q1387" s="4"/>
      <c r="R1387" s="4"/>
      <c r="S1387" s="4"/>
      <c r="T1387" s="4"/>
      <c r="U1387" s="4"/>
      <c r="V1387" s="4"/>
      <c r="W1387" s="4">
        <v>0.98</v>
      </c>
      <c r="X1387" s="4">
        <v>1</v>
      </c>
      <c r="Y1387" s="4">
        <v>0.98</v>
      </c>
      <c r="Z1387" s="4"/>
      <c r="AA1387" s="4"/>
      <c r="AB1387" s="4"/>
    </row>
    <row r="1388" spans="1:28" x14ac:dyDescent="0.2">
      <c r="A1388" s="4">
        <v>50</v>
      </c>
      <c r="B1388" s="4">
        <v>0</v>
      </c>
      <c r="C1388" s="4">
        <v>0</v>
      </c>
      <c r="D1388" s="4">
        <v>1</v>
      </c>
      <c r="E1388" s="4">
        <v>205</v>
      </c>
      <c r="F1388" s="4">
        <f>ROUND(Source!S1373,O1388)</f>
        <v>199214.85</v>
      </c>
      <c r="G1388" s="4" t="s">
        <v>92</v>
      </c>
      <c r="H1388" s="4" t="s">
        <v>93</v>
      </c>
      <c r="I1388" s="4"/>
      <c r="J1388" s="4"/>
      <c r="K1388" s="4">
        <v>205</v>
      </c>
      <c r="L1388" s="4">
        <v>14</v>
      </c>
      <c r="M1388" s="4">
        <v>3</v>
      </c>
      <c r="N1388" s="4" t="s">
        <v>3</v>
      </c>
      <c r="O1388" s="4">
        <v>2</v>
      </c>
      <c r="P1388" s="4"/>
      <c r="Q1388" s="4"/>
      <c r="R1388" s="4"/>
      <c r="S1388" s="4"/>
      <c r="T1388" s="4"/>
      <c r="U1388" s="4"/>
      <c r="V1388" s="4"/>
      <c r="W1388" s="4">
        <v>199214.85</v>
      </c>
      <c r="X1388" s="4">
        <v>1</v>
      </c>
      <c r="Y1388" s="4">
        <v>199214.85</v>
      </c>
      <c r="Z1388" s="4"/>
      <c r="AA1388" s="4"/>
      <c r="AB1388" s="4"/>
    </row>
    <row r="1389" spans="1:28" x14ac:dyDescent="0.2">
      <c r="A1389" s="4">
        <v>50</v>
      </c>
      <c r="B1389" s="4">
        <v>0</v>
      </c>
      <c r="C1389" s="4">
        <v>0</v>
      </c>
      <c r="D1389" s="4">
        <v>1</v>
      </c>
      <c r="E1389" s="4">
        <v>232</v>
      </c>
      <c r="F1389" s="4">
        <f>ROUND(Source!BC1373,O1389)</f>
        <v>0</v>
      </c>
      <c r="G1389" s="4" t="s">
        <v>94</v>
      </c>
      <c r="H1389" s="4" t="s">
        <v>95</v>
      </c>
      <c r="I1389" s="4"/>
      <c r="J1389" s="4"/>
      <c r="K1389" s="4">
        <v>232</v>
      </c>
      <c r="L1389" s="4">
        <v>15</v>
      </c>
      <c r="M1389" s="4">
        <v>3</v>
      </c>
      <c r="N1389" s="4" t="s">
        <v>3</v>
      </c>
      <c r="O1389" s="4">
        <v>2</v>
      </c>
      <c r="P1389" s="4"/>
      <c r="Q1389" s="4"/>
      <c r="R1389" s="4"/>
      <c r="S1389" s="4"/>
      <c r="T1389" s="4"/>
      <c r="U1389" s="4"/>
      <c r="V1389" s="4"/>
      <c r="W1389" s="4">
        <v>0</v>
      </c>
      <c r="X1389" s="4">
        <v>1</v>
      </c>
      <c r="Y1389" s="4">
        <v>0</v>
      </c>
      <c r="Z1389" s="4"/>
      <c r="AA1389" s="4"/>
      <c r="AB1389" s="4"/>
    </row>
    <row r="1390" spans="1:28" x14ac:dyDescent="0.2">
      <c r="A1390" s="4">
        <v>50</v>
      </c>
      <c r="B1390" s="4">
        <v>0</v>
      </c>
      <c r="C1390" s="4">
        <v>0</v>
      </c>
      <c r="D1390" s="4">
        <v>1</v>
      </c>
      <c r="E1390" s="4">
        <v>214</v>
      </c>
      <c r="F1390" s="4">
        <f>ROUND(Source!AS1373,O1390)</f>
        <v>0</v>
      </c>
      <c r="G1390" s="4" t="s">
        <v>96</v>
      </c>
      <c r="H1390" s="4" t="s">
        <v>97</v>
      </c>
      <c r="I1390" s="4"/>
      <c r="J1390" s="4"/>
      <c r="K1390" s="4">
        <v>214</v>
      </c>
      <c r="L1390" s="4">
        <v>16</v>
      </c>
      <c r="M1390" s="4">
        <v>3</v>
      </c>
      <c r="N1390" s="4" t="s">
        <v>3</v>
      </c>
      <c r="O1390" s="4">
        <v>2</v>
      </c>
      <c r="P1390" s="4"/>
      <c r="Q1390" s="4"/>
      <c r="R1390" s="4"/>
      <c r="S1390" s="4"/>
      <c r="T1390" s="4"/>
      <c r="U1390" s="4"/>
      <c r="V1390" s="4"/>
      <c r="W1390" s="4">
        <v>0</v>
      </c>
      <c r="X1390" s="4">
        <v>1</v>
      </c>
      <c r="Y1390" s="4">
        <v>0</v>
      </c>
      <c r="Z1390" s="4"/>
      <c r="AA1390" s="4"/>
      <c r="AB1390" s="4"/>
    </row>
    <row r="1391" spans="1:28" x14ac:dyDescent="0.2">
      <c r="A1391" s="4">
        <v>50</v>
      </c>
      <c r="B1391" s="4">
        <v>0</v>
      </c>
      <c r="C1391" s="4">
        <v>0</v>
      </c>
      <c r="D1391" s="4">
        <v>1</v>
      </c>
      <c r="E1391" s="4">
        <v>215</v>
      </c>
      <c r="F1391" s="4">
        <f>ROUND(Source!AT1373,O1391)</f>
        <v>0</v>
      </c>
      <c r="G1391" s="4" t="s">
        <v>98</v>
      </c>
      <c r="H1391" s="4" t="s">
        <v>99</v>
      </c>
      <c r="I1391" s="4"/>
      <c r="J1391" s="4"/>
      <c r="K1391" s="4">
        <v>215</v>
      </c>
      <c r="L1391" s="4">
        <v>17</v>
      </c>
      <c r="M1391" s="4">
        <v>3</v>
      </c>
      <c r="N1391" s="4" t="s">
        <v>3</v>
      </c>
      <c r="O1391" s="4">
        <v>2</v>
      </c>
      <c r="P1391" s="4"/>
      <c r="Q1391" s="4"/>
      <c r="R1391" s="4"/>
      <c r="S1391" s="4"/>
      <c r="T1391" s="4"/>
      <c r="U1391" s="4"/>
      <c r="V1391" s="4"/>
      <c r="W1391" s="4">
        <v>0</v>
      </c>
      <c r="X1391" s="4">
        <v>1</v>
      </c>
      <c r="Y1391" s="4">
        <v>0</v>
      </c>
      <c r="Z1391" s="4"/>
      <c r="AA1391" s="4"/>
      <c r="AB1391" s="4"/>
    </row>
    <row r="1392" spans="1:28" x14ac:dyDescent="0.2">
      <c r="A1392" s="4">
        <v>50</v>
      </c>
      <c r="B1392" s="4">
        <v>0</v>
      </c>
      <c r="C1392" s="4">
        <v>0</v>
      </c>
      <c r="D1392" s="4">
        <v>1</v>
      </c>
      <c r="E1392" s="4">
        <v>217</v>
      </c>
      <c r="F1392" s="4">
        <f>ROUND(Source!AU1373,O1392)</f>
        <v>361249.81</v>
      </c>
      <c r="G1392" s="4" t="s">
        <v>100</v>
      </c>
      <c r="H1392" s="4" t="s">
        <v>101</v>
      </c>
      <c r="I1392" s="4"/>
      <c r="J1392" s="4"/>
      <c r="K1392" s="4">
        <v>217</v>
      </c>
      <c r="L1392" s="4">
        <v>18</v>
      </c>
      <c r="M1392" s="4">
        <v>3</v>
      </c>
      <c r="N1392" s="4" t="s">
        <v>3</v>
      </c>
      <c r="O1392" s="4">
        <v>2</v>
      </c>
      <c r="P1392" s="4"/>
      <c r="Q1392" s="4"/>
      <c r="R1392" s="4"/>
      <c r="S1392" s="4"/>
      <c r="T1392" s="4"/>
      <c r="U1392" s="4"/>
      <c r="V1392" s="4"/>
      <c r="W1392" s="4">
        <v>361249.81</v>
      </c>
      <c r="X1392" s="4">
        <v>1</v>
      </c>
      <c r="Y1392" s="4">
        <v>361249.81</v>
      </c>
      <c r="Z1392" s="4"/>
      <c r="AA1392" s="4"/>
      <c r="AB1392" s="4"/>
    </row>
    <row r="1393" spans="1:245" x14ac:dyDescent="0.2">
      <c r="A1393" s="4">
        <v>50</v>
      </c>
      <c r="B1393" s="4">
        <v>0</v>
      </c>
      <c r="C1393" s="4">
        <v>0</v>
      </c>
      <c r="D1393" s="4">
        <v>1</v>
      </c>
      <c r="E1393" s="4">
        <v>230</v>
      </c>
      <c r="F1393" s="4">
        <f>ROUND(Source!BA1373,O1393)</f>
        <v>0</v>
      </c>
      <c r="G1393" s="4" t="s">
        <v>102</v>
      </c>
      <c r="H1393" s="4" t="s">
        <v>103</v>
      </c>
      <c r="I1393" s="4"/>
      <c r="J1393" s="4"/>
      <c r="K1393" s="4">
        <v>230</v>
      </c>
      <c r="L1393" s="4">
        <v>19</v>
      </c>
      <c r="M1393" s="4">
        <v>3</v>
      </c>
      <c r="N1393" s="4" t="s">
        <v>3</v>
      </c>
      <c r="O1393" s="4">
        <v>2</v>
      </c>
      <c r="P1393" s="4"/>
      <c r="Q1393" s="4"/>
      <c r="R1393" s="4"/>
      <c r="S1393" s="4"/>
      <c r="T1393" s="4"/>
      <c r="U1393" s="4"/>
      <c r="V1393" s="4"/>
      <c r="W1393" s="4">
        <v>0</v>
      </c>
      <c r="X1393" s="4">
        <v>1</v>
      </c>
      <c r="Y1393" s="4">
        <v>0</v>
      </c>
      <c r="Z1393" s="4"/>
      <c r="AA1393" s="4"/>
      <c r="AB1393" s="4"/>
    </row>
    <row r="1394" spans="1:245" x14ac:dyDescent="0.2">
      <c r="A1394" s="4">
        <v>50</v>
      </c>
      <c r="B1394" s="4">
        <v>0</v>
      </c>
      <c r="C1394" s="4">
        <v>0</v>
      </c>
      <c r="D1394" s="4">
        <v>1</v>
      </c>
      <c r="E1394" s="4">
        <v>206</v>
      </c>
      <c r="F1394" s="4">
        <f>ROUND(Source!T1373,O1394)</f>
        <v>0</v>
      </c>
      <c r="G1394" s="4" t="s">
        <v>104</v>
      </c>
      <c r="H1394" s="4" t="s">
        <v>105</v>
      </c>
      <c r="I1394" s="4"/>
      <c r="J1394" s="4"/>
      <c r="K1394" s="4">
        <v>206</v>
      </c>
      <c r="L1394" s="4">
        <v>20</v>
      </c>
      <c r="M1394" s="4">
        <v>3</v>
      </c>
      <c r="N1394" s="4" t="s">
        <v>3</v>
      </c>
      <c r="O1394" s="4">
        <v>2</v>
      </c>
      <c r="P1394" s="4"/>
      <c r="Q1394" s="4"/>
      <c r="R1394" s="4"/>
      <c r="S1394" s="4"/>
      <c r="T1394" s="4"/>
      <c r="U1394" s="4"/>
      <c r="V1394" s="4"/>
      <c r="W1394" s="4">
        <v>0</v>
      </c>
      <c r="X1394" s="4">
        <v>1</v>
      </c>
      <c r="Y1394" s="4">
        <v>0</v>
      </c>
      <c r="Z1394" s="4"/>
      <c r="AA1394" s="4"/>
      <c r="AB1394" s="4"/>
    </row>
    <row r="1395" spans="1:245" x14ac:dyDescent="0.2">
      <c r="A1395" s="4">
        <v>50</v>
      </c>
      <c r="B1395" s="4">
        <v>0</v>
      </c>
      <c r="C1395" s="4">
        <v>0</v>
      </c>
      <c r="D1395" s="4">
        <v>1</v>
      </c>
      <c r="E1395" s="4">
        <v>207</v>
      </c>
      <c r="F1395" s="4">
        <f>Source!U1373</f>
        <v>404.36700000000002</v>
      </c>
      <c r="G1395" s="4" t="s">
        <v>106</v>
      </c>
      <c r="H1395" s="4" t="s">
        <v>107</v>
      </c>
      <c r="I1395" s="4"/>
      <c r="J1395" s="4"/>
      <c r="K1395" s="4">
        <v>207</v>
      </c>
      <c r="L1395" s="4">
        <v>21</v>
      </c>
      <c r="M1395" s="4">
        <v>3</v>
      </c>
      <c r="N1395" s="4" t="s">
        <v>3</v>
      </c>
      <c r="O1395" s="4">
        <v>-1</v>
      </c>
      <c r="P1395" s="4"/>
      <c r="Q1395" s="4"/>
      <c r="R1395" s="4"/>
      <c r="S1395" s="4"/>
      <c r="T1395" s="4"/>
      <c r="U1395" s="4"/>
      <c r="V1395" s="4"/>
      <c r="W1395" s="4">
        <v>404.36700000000002</v>
      </c>
      <c r="X1395" s="4">
        <v>1</v>
      </c>
      <c r="Y1395" s="4">
        <v>404.36700000000002</v>
      </c>
      <c r="Z1395" s="4"/>
      <c r="AA1395" s="4"/>
      <c r="AB1395" s="4"/>
    </row>
    <row r="1396" spans="1:245" x14ac:dyDescent="0.2">
      <c r="A1396" s="4">
        <v>50</v>
      </c>
      <c r="B1396" s="4">
        <v>0</v>
      </c>
      <c r="C1396" s="4">
        <v>0</v>
      </c>
      <c r="D1396" s="4">
        <v>1</v>
      </c>
      <c r="E1396" s="4">
        <v>208</v>
      </c>
      <c r="F1396" s="4">
        <f>Source!V1373</f>
        <v>0</v>
      </c>
      <c r="G1396" s="4" t="s">
        <v>108</v>
      </c>
      <c r="H1396" s="4" t="s">
        <v>109</v>
      </c>
      <c r="I1396" s="4"/>
      <c r="J1396" s="4"/>
      <c r="K1396" s="4">
        <v>208</v>
      </c>
      <c r="L1396" s="4">
        <v>22</v>
      </c>
      <c r="M1396" s="4">
        <v>3</v>
      </c>
      <c r="N1396" s="4" t="s">
        <v>3</v>
      </c>
      <c r="O1396" s="4">
        <v>-1</v>
      </c>
      <c r="P1396" s="4"/>
      <c r="Q1396" s="4"/>
      <c r="R1396" s="4"/>
      <c r="S1396" s="4"/>
      <c r="T1396" s="4"/>
      <c r="U1396" s="4"/>
      <c r="V1396" s="4"/>
      <c r="W1396" s="4">
        <v>0</v>
      </c>
      <c r="X1396" s="4">
        <v>1</v>
      </c>
      <c r="Y1396" s="4">
        <v>0</v>
      </c>
      <c r="Z1396" s="4"/>
      <c r="AA1396" s="4"/>
      <c r="AB1396" s="4"/>
    </row>
    <row r="1397" spans="1:245" x14ac:dyDescent="0.2">
      <c r="A1397" s="4">
        <v>50</v>
      </c>
      <c r="B1397" s="4">
        <v>0</v>
      </c>
      <c r="C1397" s="4">
        <v>0</v>
      </c>
      <c r="D1397" s="4">
        <v>1</v>
      </c>
      <c r="E1397" s="4">
        <v>209</v>
      </c>
      <c r="F1397" s="4">
        <f>ROUND(Source!W1373,O1397)</f>
        <v>0</v>
      </c>
      <c r="G1397" s="4" t="s">
        <v>110</v>
      </c>
      <c r="H1397" s="4" t="s">
        <v>111</v>
      </c>
      <c r="I1397" s="4"/>
      <c r="J1397" s="4"/>
      <c r="K1397" s="4">
        <v>209</v>
      </c>
      <c r="L1397" s="4">
        <v>23</v>
      </c>
      <c r="M1397" s="4">
        <v>3</v>
      </c>
      <c r="N1397" s="4" t="s">
        <v>3</v>
      </c>
      <c r="O1397" s="4">
        <v>2</v>
      </c>
      <c r="P1397" s="4"/>
      <c r="Q1397" s="4"/>
      <c r="R1397" s="4"/>
      <c r="S1397" s="4"/>
      <c r="T1397" s="4"/>
      <c r="U1397" s="4"/>
      <c r="V1397" s="4"/>
      <c r="W1397" s="4">
        <v>0</v>
      </c>
      <c r="X1397" s="4">
        <v>1</v>
      </c>
      <c r="Y1397" s="4">
        <v>0</v>
      </c>
      <c r="Z1397" s="4"/>
      <c r="AA1397" s="4"/>
      <c r="AB1397" s="4"/>
    </row>
    <row r="1398" spans="1:245" x14ac:dyDescent="0.2">
      <c r="A1398" s="4">
        <v>50</v>
      </c>
      <c r="B1398" s="4">
        <v>0</v>
      </c>
      <c r="C1398" s="4">
        <v>0</v>
      </c>
      <c r="D1398" s="4">
        <v>1</v>
      </c>
      <c r="E1398" s="4">
        <v>233</v>
      </c>
      <c r="F1398" s="4">
        <f>ROUND(Source!BD1373,O1398)</f>
        <v>0</v>
      </c>
      <c r="G1398" s="4" t="s">
        <v>112</v>
      </c>
      <c r="H1398" s="4" t="s">
        <v>113</v>
      </c>
      <c r="I1398" s="4"/>
      <c r="J1398" s="4"/>
      <c r="K1398" s="4">
        <v>233</v>
      </c>
      <c r="L1398" s="4">
        <v>24</v>
      </c>
      <c r="M1398" s="4">
        <v>3</v>
      </c>
      <c r="N1398" s="4" t="s">
        <v>3</v>
      </c>
      <c r="O1398" s="4">
        <v>2</v>
      </c>
      <c r="P1398" s="4"/>
      <c r="Q1398" s="4"/>
      <c r="R1398" s="4"/>
      <c r="S1398" s="4"/>
      <c r="T1398" s="4"/>
      <c r="U1398" s="4"/>
      <c r="V1398" s="4"/>
      <c r="W1398" s="4">
        <v>0</v>
      </c>
      <c r="X1398" s="4">
        <v>1</v>
      </c>
      <c r="Y1398" s="4">
        <v>0</v>
      </c>
      <c r="Z1398" s="4"/>
      <c r="AA1398" s="4"/>
      <c r="AB1398" s="4"/>
    </row>
    <row r="1399" spans="1:245" x14ac:dyDescent="0.2">
      <c r="A1399" s="4">
        <v>50</v>
      </c>
      <c r="B1399" s="4">
        <v>0</v>
      </c>
      <c r="C1399" s="4">
        <v>0</v>
      </c>
      <c r="D1399" s="4">
        <v>1</v>
      </c>
      <c r="E1399" s="4">
        <v>210</v>
      </c>
      <c r="F1399" s="4">
        <f>ROUND(Source!X1373,O1399)</f>
        <v>139450.4</v>
      </c>
      <c r="G1399" s="4" t="s">
        <v>114</v>
      </c>
      <c r="H1399" s="4" t="s">
        <v>115</v>
      </c>
      <c r="I1399" s="4"/>
      <c r="J1399" s="4"/>
      <c r="K1399" s="4">
        <v>210</v>
      </c>
      <c r="L1399" s="4">
        <v>25</v>
      </c>
      <c r="M1399" s="4">
        <v>3</v>
      </c>
      <c r="N1399" s="4" t="s">
        <v>3</v>
      </c>
      <c r="O1399" s="4">
        <v>2</v>
      </c>
      <c r="P1399" s="4"/>
      <c r="Q1399" s="4"/>
      <c r="R1399" s="4"/>
      <c r="S1399" s="4"/>
      <c r="T1399" s="4"/>
      <c r="U1399" s="4"/>
      <c r="V1399" s="4"/>
      <c r="W1399" s="4">
        <v>139450.4</v>
      </c>
      <c r="X1399" s="4">
        <v>1</v>
      </c>
      <c r="Y1399" s="4">
        <v>139450.4</v>
      </c>
      <c r="Z1399" s="4"/>
      <c r="AA1399" s="4"/>
      <c r="AB1399" s="4"/>
    </row>
    <row r="1400" spans="1:245" x14ac:dyDescent="0.2">
      <c r="A1400" s="4">
        <v>50</v>
      </c>
      <c r="B1400" s="4">
        <v>0</v>
      </c>
      <c r="C1400" s="4">
        <v>0</v>
      </c>
      <c r="D1400" s="4">
        <v>1</v>
      </c>
      <c r="E1400" s="4">
        <v>211</v>
      </c>
      <c r="F1400" s="4">
        <f>ROUND(Source!Y1373,O1400)</f>
        <v>19921.48</v>
      </c>
      <c r="G1400" s="4" t="s">
        <v>116</v>
      </c>
      <c r="H1400" s="4" t="s">
        <v>117</v>
      </c>
      <c r="I1400" s="4"/>
      <c r="J1400" s="4"/>
      <c r="K1400" s="4">
        <v>211</v>
      </c>
      <c r="L1400" s="4">
        <v>26</v>
      </c>
      <c r="M1400" s="4">
        <v>3</v>
      </c>
      <c r="N1400" s="4" t="s">
        <v>3</v>
      </c>
      <c r="O1400" s="4">
        <v>2</v>
      </c>
      <c r="P1400" s="4"/>
      <c r="Q1400" s="4"/>
      <c r="R1400" s="4"/>
      <c r="S1400" s="4"/>
      <c r="T1400" s="4"/>
      <c r="U1400" s="4"/>
      <c r="V1400" s="4"/>
      <c r="W1400" s="4">
        <v>19921.48</v>
      </c>
      <c r="X1400" s="4">
        <v>1</v>
      </c>
      <c r="Y1400" s="4">
        <v>19921.48</v>
      </c>
      <c r="Z1400" s="4"/>
      <c r="AA1400" s="4"/>
      <c r="AB1400" s="4"/>
    </row>
    <row r="1401" spans="1:245" x14ac:dyDescent="0.2">
      <c r="A1401" s="4">
        <v>50</v>
      </c>
      <c r="B1401" s="4">
        <v>0</v>
      </c>
      <c r="C1401" s="4">
        <v>0</v>
      </c>
      <c r="D1401" s="4">
        <v>1</v>
      </c>
      <c r="E1401" s="4">
        <v>224</v>
      </c>
      <c r="F1401" s="4">
        <f>ROUND(Source!AR1373,O1401)</f>
        <v>361249.81</v>
      </c>
      <c r="G1401" s="4" t="s">
        <v>118</v>
      </c>
      <c r="H1401" s="4" t="s">
        <v>119</v>
      </c>
      <c r="I1401" s="4"/>
      <c r="J1401" s="4"/>
      <c r="K1401" s="4">
        <v>224</v>
      </c>
      <c r="L1401" s="4">
        <v>27</v>
      </c>
      <c r="M1401" s="4">
        <v>3</v>
      </c>
      <c r="N1401" s="4" t="s">
        <v>3</v>
      </c>
      <c r="O1401" s="4">
        <v>2</v>
      </c>
      <c r="P1401" s="4"/>
      <c r="Q1401" s="4"/>
      <c r="R1401" s="4"/>
      <c r="S1401" s="4"/>
      <c r="T1401" s="4"/>
      <c r="U1401" s="4"/>
      <c r="V1401" s="4"/>
      <c r="W1401" s="4">
        <v>361249.81</v>
      </c>
      <c r="X1401" s="4">
        <v>1</v>
      </c>
      <c r="Y1401" s="4">
        <v>361249.81</v>
      </c>
      <c r="Z1401" s="4"/>
      <c r="AA1401" s="4"/>
      <c r="AB1401" s="4"/>
    </row>
    <row r="1403" spans="1:245" x14ac:dyDescent="0.2">
      <c r="A1403" s="1">
        <v>5</v>
      </c>
      <c r="B1403" s="1">
        <v>1</v>
      </c>
      <c r="C1403" s="1"/>
      <c r="D1403" s="1">
        <f>ROW(A1409)</f>
        <v>1409</v>
      </c>
      <c r="E1403" s="1"/>
      <c r="F1403" s="1" t="s">
        <v>15</v>
      </c>
      <c r="G1403" s="1" t="s">
        <v>367</v>
      </c>
      <c r="H1403" s="1" t="s">
        <v>3</v>
      </c>
      <c r="I1403" s="1">
        <v>0</v>
      </c>
      <c r="J1403" s="1"/>
      <c r="K1403" s="1">
        <v>0</v>
      </c>
      <c r="L1403" s="1"/>
      <c r="M1403" s="1" t="s">
        <v>3</v>
      </c>
      <c r="N1403" s="1"/>
      <c r="O1403" s="1"/>
      <c r="P1403" s="1"/>
      <c r="Q1403" s="1"/>
      <c r="R1403" s="1"/>
      <c r="S1403" s="1">
        <v>0</v>
      </c>
      <c r="T1403" s="1"/>
      <c r="U1403" s="1" t="s">
        <v>3</v>
      </c>
      <c r="V1403" s="1">
        <v>0</v>
      </c>
      <c r="W1403" s="1"/>
      <c r="X1403" s="1"/>
      <c r="Y1403" s="1"/>
      <c r="Z1403" s="1"/>
      <c r="AA1403" s="1"/>
      <c r="AB1403" s="1" t="s">
        <v>3</v>
      </c>
      <c r="AC1403" s="1" t="s">
        <v>3</v>
      </c>
      <c r="AD1403" s="1" t="s">
        <v>3</v>
      </c>
      <c r="AE1403" s="1" t="s">
        <v>3</v>
      </c>
      <c r="AF1403" s="1" t="s">
        <v>3</v>
      </c>
      <c r="AG1403" s="1" t="s">
        <v>3</v>
      </c>
      <c r="AH1403" s="1"/>
      <c r="AI1403" s="1"/>
      <c r="AJ1403" s="1"/>
      <c r="AK1403" s="1"/>
      <c r="AL1403" s="1"/>
      <c r="AM1403" s="1"/>
      <c r="AN1403" s="1"/>
      <c r="AO1403" s="1"/>
      <c r="AP1403" s="1" t="s">
        <v>3</v>
      </c>
      <c r="AQ1403" s="1" t="s">
        <v>3</v>
      </c>
      <c r="AR1403" s="1" t="s">
        <v>3</v>
      </c>
      <c r="AS1403" s="1"/>
      <c r="AT1403" s="1"/>
      <c r="AU1403" s="1"/>
      <c r="AV1403" s="1"/>
      <c r="AW1403" s="1"/>
      <c r="AX1403" s="1"/>
      <c r="AY1403" s="1"/>
      <c r="AZ1403" s="1" t="s">
        <v>3</v>
      </c>
      <c r="BA1403" s="1"/>
      <c r="BB1403" s="1" t="s">
        <v>3</v>
      </c>
      <c r="BC1403" s="1" t="s">
        <v>3</v>
      </c>
      <c r="BD1403" s="1" t="s">
        <v>3</v>
      </c>
      <c r="BE1403" s="1" t="s">
        <v>3</v>
      </c>
      <c r="BF1403" s="1" t="s">
        <v>3</v>
      </c>
      <c r="BG1403" s="1" t="s">
        <v>3</v>
      </c>
      <c r="BH1403" s="1" t="s">
        <v>3</v>
      </c>
      <c r="BI1403" s="1" t="s">
        <v>3</v>
      </c>
      <c r="BJ1403" s="1" t="s">
        <v>3</v>
      </c>
      <c r="BK1403" s="1" t="s">
        <v>3</v>
      </c>
      <c r="BL1403" s="1" t="s">
        <v>3</v>
      </c>
      <c r="BM1403" s="1" t="s">
        <v>3</v>
      </c>
      <c r="BN1403" s="1" t="s">
        <v>3</v>
      </c>
      <c r="BO1403" s="1" t="s">
        <v>3</v>
      </c>
      <c r="BP1403" s="1" t="s">
        <v>3</v>
      </c>
      <c r="BQ1403" s="1"/>
      <c r="BR1403" s="1"/>
      <c r="BS1403" s="1"/>
      <c r="BT1403" s="1"/>
      <c r="BU1403" s="1"/>
      <c r="BV1403" s="1"/>
      <c r="BW1403" s="1"/>
      <c r="BX1403" s="1">
        <v>0</v>
      </c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>
        <v>0</v>
      </c>
    </row>
    <row r="1405" spans="1:245" x14ac:dyDescent="0.2">
      <c r="A1405" s="2">
        <v>52</v>
      </c>
      <c r="B1405" s="2">
        <f t="shared" ref="B1405:G1405" si="852">B1409</f>
        <v>1</v>
      </c>
      <c r="C1405" s="2">
        <f t="shared" si="852"/>
        <v>5</v>
      </c>
      <c r="D1405" s="2">
        <f t="shared" si="852"/>
        <v>1403</v>
      </c>
      <c r="E1405" s="2">
        <f t="shared" si="852"/>
        <v>0</v>
      </c>
      <c r="F1405" s="2" t="str">
        <f t="shared" si="852"/>
        <v>Новый подраздел</v>
      </c>
      <c r="G1405" s="2" t="str">
        <f t="shared" si="852"/>
        <v>ИТП</v>
      </c>
      <c r="H1405" s="2"/>
      <c r="I1405" s="2"/>
      <c r="J1405" s="2"/>
      <c r="K1405" s="2"/>
      <c r="L1405" s="2"/>
      <c r="M1405" s="2"/>
      <c r="N1405" s="2"/>
      <c r="O1405" s="2">
        <f t="shared" ref="O1405:AT1405" si="853">O1409</f>
        <v>8253.02</v>
      </c>
      <c r="P1405" s="2">
        <f t="shared" si="853"/>
        <v>119.21</v>
      </c>
      <c r="Q1405" s="2">
        <f t="shared" si="853"/>
        <v>0</v>
      </c>
      <c r="R1405" s="2">
        <f t="shared" si="853"/>
        <v>0</v>
      </c>
      <c r="S1405" s="2">
        <f t="shared" si="853"/>
        <v>8133.81</v>
      </c>
      <c r="T1405" s="2">
        <f t="shared" si="853"/>
        <v>0</v>
      </c>
      <c r="U1405" s="2">
        <f t="shared" si="853"/>
        <v>17.34</v>
      </c>
      <c r="V1405" s="2">
        <f t="shared" si="853"/>
        <v>0</v>
      </c>
      <c r="W1405" s="2">
        <f t="shared" si="853"/>
        <v>0</v>
      </c>
      <c r="X1405" s="2">
        <f t="shared" si="853"/>
        <v>5693.67</v>
      </c>
      <c r="Y1405" s="2">
        <f t="shared" si="853"/>
        <v>813.38</v>
      </c>
      <c r="Z1405" s="2">
        <f t="shared" si="853"/>
        <v>0</v>
      </c>
      <c r="AA1405" s="2">
        <f t="shared" si="853"/>
        <v>0</v>
      </c>
      <c r="AB1405" s="2">
        <f t="shared" si="853"/>
        <v>8253.02</v>
      </c>
      <c r="AC1405" s="2">
        <f t="shared" si="853"/>
        <v>119.21</v>
      </c>
      <c r="AD1405" s="2">
        <f t="shared" si="853"/>
        <v>0</v>
      </c>
      <c r="AE1405" s="2">
        <f t="shared" si="853"/>
        <v>0</v>
      </c>
      <c r="AF1405" s="2">
        <f t="shared" si="853"/>
        <v>8133.81</v>
      </c>
      <c r="AG1405" s="2">
        <f t="shared" si="853"/>
        <v>0</v>
      </c>
      <c r="AH1405" s="2">
        <f t="shared" si="853"/>
        <v>17.34</v>
      </c>
      <c r="AI1405" s="2">
        <f t="shared" si="853"/>
        <v>0</v>
      </c>
      <c r="AJ1405" s="2">
        <f t="shared" si="853"/>
        <v>0</v>
      </c>
      <c r="AK1405" s="2">
        <f t="shared" si="853"/>
        <v>5693.67</v>
      </c>
      <c r="AL1405" s="2">
        <f t="shared" si="853"/>
        <v>813.38</v>
      </c>
      <c r="AM1405" s="2">
        <f t="shared" si="853"/>
        <v>0</v>
      </c>
      <c r="AN1405" s="2">
        <f t="shared" si="853"/>
        <v>0</v>
      </c>
      <c r="AO1405" s="2">
        <f t="shared" si="853"/>
        <v>0</v>
      </c>
      <c r="AP1405" s="2">
        <f t="shared" si="853"/>
        <v>0</v>
      </c>
      <c r="AQ1405" s="2">
        <f t="shared" si="853"/>
        <v>0</v>
      </c>
      <c r="AR1405" s="2">
        <f t="shared" si="853"/>
        <v>14760.07</v>
      </c>
      <c r="AS1405" s="2">
        <f t="shared" si="853"/>
        <v>0</v>
      </c>
      <c r="AT1405" s="2">
        <f t="shared" si="853"/>
        <v>0</v>
      </c>
      <c r="AU1405" s="2">
        <f t="shared" ref="AU1405:BZ1405" si="854">AU1409</f>
        <v>14760.07</v>
      </c>
      <c r="AV1405" s="2">
        <f t="shared" si="854"/>
        <v>119.21</v>
      </c>
      <c r="AW1405" s="2">
        <f t="shared" si="854"/>
        <v>119.21</v>
      </c>
      <c r="AX1405" s="2">
        <f t="shared" si="854"/>
        <v>0</v>
      </c>
      <c r="AY1405" s="2">
        <f t="shared" si="854"/>
        <v>119.21</v>
      </c>
      <c r="AZ1405" s="2">
        <f t="shared" si="854"/>
        <v>0</v>
      </c>
      <c r="BA1405" s="2">
        <f t="shared" si="854"/>
        <v>0</v>
      </c>
      <c r="BB1405" s="2">
        <f t="shared" si="854"/>
        <v>0</v>
      </c>
      <c r="BC1405" s="2">
        <f t="shared" si="854"/>
        <v>0</v>
      </c>
      <c r="BD1405" s="2">
        <f t="shared" si="854"/>
        <v>0</v>
      </c>
      <c r="BE1405" s="2">
        <f t="shared" si="854"/>
        <v>0</v>
      </c>
      <c r="BF1405" s="2">
        <f t="shared" si="854"/>
        <v>0</v>
      </c>
      <c r="BG1405" s="2">
        <f t="shared" si="854"/>
        <v>0</v>
      </c>
      <c r="BH1405" s="2">
        <f t="shared" si="854"/>
        <v>0</v>
      </c>
      <c r="BI1405" s="2">
        <f t="shared" si="854"/>
        <v>0</v>
      </c>
      <c r="BJ1405" s="2">
        <f t="shared" si="854"/>
        <v>0</v>
      </c>
      <c r="BK1405" s="2">
        <f t="shared" si="854"/>
        <v>0</v>
      </c>
      <c r="BL1405" s="2">
        <f t="shared" si="854"/>
        <v>0</v>
      </c>
      <c r="BM1405" s="2">
        <f t="shared" si="854"/>
        <v>0</v>
      </c>
      <c r="BN1405" s="2">
        <f t="shared" si="854"/>
        <v>0</v>
      </c>
      <c r="BO1405" s="2">
        <f t="shared" si="854"/>
        <v>0</v>
      </c>
      <c r="BP1405" s="2">
        <f t="shared" si="854"/>
        <v>0</v>
      </c>
      <c r="BQ1405" s="2">
        <f t="shared" si="854"/>
        <v>0</v>
      </c>
      <c r="BR1405" s="2">
        <f t="shared" si="854"/>
        <v>0</v>
      </c>
      <c r="BS1405" s="2">
        <f t="shared" si="854"/>
        <v>0</v>
      </c>
      <c r="BT1405" s="2">
        <f t="shared" si="854"/>
        <v>0</v>
      </c>
      <c r="BU1405" s="2">
        <f t="shared" si="854"/>
        <v>0</v>
      </c>
      <c r="BV1405" s="2">
        <f t="shared" si="854"/>
        <v>0</v>
      </c>
      <c r="BW1405" s="2">
        <f t="shared" si="854"/>
        <v>0</v>
      </c>
      <c r="BX1405" s="2">
        <f t="shared" si="854"/>
        <v>0</v>
      </c>
      <c r="BY1405" s="2">
        <f t="shared" si="854"/>
        <v>0</v>
      </c>
      <c r="BZ1405" s="2">
        <f t="shared" si="854"/>
        <v>0</v>
      </c>
      <c r="CA1405" s="2">
        <f t="shared" ref="CA1405:DF1405" si="855">CA1409</f>
        <v>14760.07</v>
      </c>
      <c r="CB1405" s="2">
        <f t="shared" si="855"/>
        <v>0</v>
      </c>
      <c r="CC1405" s="2">
        <f t="shared" si="855"/>
        <v>0</v>
      </c>
      <c r="CD1405" s="2">
        <f t="shared" si="855"/>
        <v>14760.07</v>
      </c>
      <c r="CE1405" s="2">
        <f t="shared" si="855"/>
        <v>119.21</v>
      </c>
      <c r="CF1405" s="2">
        <f t="shared" si="855"/>
        <v>119.21</v>
      </c>
      <c r="CG1405" s="2">
        <f t="shared" si="855"/>
        <v>0</v>
      </c>
      <c r="CH1405" s="2">
        <f t="shared" si="855"/>
        <v>119.21</v>
      </c>
      <c r="CI1405" s="2">
        <f t="shared" si="855"/>
        <v>0</v>
      </c>
      <c r="CJ1405" s="2">
        <f t="shared" si="855"/>
        <v>0</v>
      </c>
      <c r="CK1405" s="2">
        <f t="shared" si="855"/>
        <v>0</v>
      </c>
      <c r="CL1405" s="2">
        <f t="shared" si="855"/>
        <v>0</v>
      </c>
      <c r="CM1405" s="2">
        <f t="shared" si="855"/>
        <v>0</v>
      </c>
      <c r="CN1405" s="2">
        <f t="shared" si="855"/>
        <v>0</v>
      </c>
      <c r="CO1405" s="2">
        <f t="shared" si="855"/>
        <v>0</v>
      </c>
      <c r="CP1405" s="2">
        <f t="shared" si="855"/>
        <v>0</v>
      </c>
      <c r="CQ1405" s="2">
        <f t="shared" si="855"/>
        <v>0</v>
      </c>
      <c r="CR1405" s="2">
        <f t="shared" si="855"/>
        <v>0</v>
      </c>
      <c r="CS1405" s="2">
        <f t="shared" si="855"/>
        <v>0</v>
      </c>
      <c r="CT1405" s="2">
        <f t="shared" si="855"/>
        <v>0</v>
      </c>
      <c r="CU1405" s="2">
        <f t="shared" si="855"/>
        <v>0</v>
      </c>
      <c r="CV1405" s="2">
        <f t="shared" si="855"/>
        <v>0</v>
      </c>
      <c r="CW1405" s="2">
        <f t="shared" si="855"/>
        <v>0</v>
      </c>
      <c r="CX1405" s="2">
        <f t="shared" si="855"/>
        <v>0</v>
      </c>
      <c r="CY1405" s="2">
        <f t="shared" si="855"/>
        <v>0</v>
      </c>
      <c r="CZ1405" s="2">
        <f t="shared" si="855"/>
        <v>0</v>
      </c>
      <c r="DA1405" s="2">
        <f t="shared" si="855"/>
        <v>0</v>
      </c>
      <c r="DB1405" s="2">
        <f t="shared" si="855"/>
        <v>0</v>
      </c>
      <c r="DC1405" s="2">
        <f t="shared" si="855"/>
        <v>0</v>
      </c>
      <c r="DD1405" s="2">
        <f t="shared" si="855"/>
        <v>0</v>
      </c>
      <c r="DE1405" s="2">
        <f t="shared" si="855"/>
        <v>0</v>
      </c>
      <c r="DF1405" s="2">
        <f t="shared" si="855"/>
        <v>0</v>
      </c>
      <c r="DG1405" s="3">
        <f t="shared" ref="DG1405:EL1405" si="856">DG1409</f>
        <v>0</v>
      </c>
      <c r="DH1405" s="3">
        <f t="shared" si="856"/>
        <v>0</v>
      </c>
      <c r="DI1405" s="3">
        <f t="shared" si="856"/>
        <v>0</v>
      </c>
      <c r="DJ1405" s="3">
        <f t="shared" si="856"/>
        <v>0</v>
      </c>
      <c r="DK1405" s="3">
        <f t="shared" si="856"/>
        <v>0</v>
      </c>
      <c r="DL1405" s="3">
        <f t="shared" si="856"/>
        <v>0</v>
      </c>
      <c r="DM1405" s="3">
        <f t="shared" si="856"/>
        <v>0</v>
      </c>
      <c r="DN1405" s="3">
        <f t="shared" si="856"/>
        <v>0</v>
      </c>
      <c r="DO1405" s="3">
        <f t="shared" si="856"/>
        <v>0</v>
      </c>
      <c r="DP1405" s="3">
        <f t="shared" si="856"/>
        <v>0</v>
      </c>
      <c r="DQ1405" s="3">
        <f t="shared" si="856"/>
        <v>0</v>
      </c>
      <c r="DR1405" s="3">
        <f t="shared" si="856"/>
        <v>0</v>
      </c>
      <c r="DS1405" s="3">
        <f t="shared" si="856"/>
        <v>0</v>
      </c>
      <c r="DT1405" s="3">
        <f t="shared" si="856"/>
        <v>0</v>
      </c>
      <c r="DU1405" s="3">
        <f t="shared" si="856"/>
        <v>0</v>
      </c>
      <c r="DV1405" s="3">
        <f t="shared" si="856"/>
        <v>0</v>
      </c>
      <c r="DW1405" s="3">
        <f t="shared" si="856"/>
        <v>0</v>
      </c>
      <c r="DX1405" s="3">
        <f t="shared" si="856"/>
        <v>0</v>
      </c>
      <c r="DY1405" s="3">
        <f t="shared" si="856"/>
        <v>0</v>
      </c>
      <c r="DZ1405" s="3">
        <f t="shared" si="856"/>
        <v>0</v>
      </c>
      <c r="EA1405" s="3">
        <f t="shared" si="856"/>
        <v>0</v>
      </c>
      <c r="EB1405" s="3">
        <f t="shared" si="856"/>
        <v>0</v>
      </c>
      <c r="EC1405" s="3">
        <f t="shared" si="856"/>
        <v>0</v>
      </c>
      <c r="ED1405" s="3">
        <f t="shared" si="856"/>
        <v>0</v>
      </c>
      <c r="EE1405" s="3">
        <f t="shared" si="856"/>
        <v>0</v>
      </c>
      <c r="EF1405" s="3">
        <f t="shared" si="856"/>
        <v>0</v>
      </c>
      <c r="EG1405" s="3">
        <f t="shared" si="856"/>
        <v>0</v>
      </c>
      <c r="EH1405" s="3">
        <f t="shared" si="856"/>
        <v>0</v>
      </c>
      <c r="EI1405" s="3">
        <f t="shared" si="856"/>
        <v>0</v>
      </c>
      <c r="EJ1405" s="3">
        <f t="shared" si="856"/>
        <v>0</v>
      </c>
      <c r="EK1405" s="3">
        <f t="shared" si="856"/>
        <v>0</v>
      </c>
      <c r="EL1405" s="3">
        <f t="shared" si="856"/>
        <v>0</v>
      </c>
      <c r="EM1405" s="3">
        <f t="shared" ref="EM1405:FR1405" si="857">EM1409</f>
        <v>0</v>
      </c>
      <c r="EN1405" s="3">
        <f t="shared" si="857"/>
        <v>0</v>
      </c>
      <c r="EO1405" s="3">
        <f t="shared" si="857"/>
        <v>0</v>
      </c>
      <c r="EP1405" s="3">
        <f t="shared" si="857"/>
        <v>0</v>
      </c>
      <c r="EQ1405" s="3">
        <f t="shared" si="857"/>
        <v>0</v>
      </c>
      <c r="ER1405" s="3">
        <f t="shared" si="857"/>
        <v>0</v>
      </c>
      <c r="ES1405" s="3">
        <f t="shared" si="857"/>
        <v>0</v>
      </c>
      <c r="ET1405" s="3">
        <f t="shared" si="857"/>
        <v>0</v>
      </c>
      <c r="EU1405" s="3">
        <f t="shared" si="857"/>
        <v>0</v>
      </c>
      <c r="EV1405" s="3">
        <f t="shared" si="857"/>
        <v>0</v>
      </c>
      <c r="EW1405" s="3">
        <f t="shared" si="857"/>
        <v>0</v>
      </c>
      <c r="EX1405" s="3">
        <f t="shared" si="857"/>
        <v>0</v>
      </c>
      <c r="EY1405" s="3">
        <f t="shared" si="857"/>
        <v>0</v>
      </c>
      <c r="EZ1405" s="3">
        <f t="shared" si="857"/>
        <v>0</v>
      </c>
      <c r="FA1405" s="3">
        <f t="shared" si="857"/>
        <v>0</v>
      </c>
      <c r="FB1405" s="3">
        <f t="shared" si="857"/>
        <v>0</v>
      </c>
      <c r="FC1405" s="3">
        <f t="shared" si="857"/>
        <v>0</v>
      </c>
      <c r="FD1405" s="3">
        <f t="shared" si="857"/>
        <v>0</v>
      </c>
      <c r="FE1405" s="3">
        <f t="shared" si="857"/>
        <v>0</v>
      </c>
      <c r="FF1405" s="3">
        <f t="shared" si="857"/>
        <v>0</v>
      </c>
      <c r="FG1405" s="3">
        <f t="shared" si="857"/>
        <v>0</v>
      </c>
      <c r="FH1405" s="3">
        <f t="shared" si="857"/>
        <v>0</v>
      </c>
      <c r="FI1405" s="3">
        <f t="shared" si="857"/>
        <v>0</v>
      </c>
      <c r="FJ1405" s="3">
        <f t="shared" si="857"/>
        <v>0</v>
      </c>
      <c r="FK1405" s="3">
        <f t="shared" si="857"/>
        <v>0</v>
      </c>
      <c r="FL1405" s="3">
        <f t="shared" si="857"/>
        <v>0</v>
      </c>
      <c r="FM1405" s="3">
        <f t="shared" si="857"/>
        <v>0</v>
      </c>
      <c r="FN1405" s="3">
        <f t="shared" si="857"/>
        <v>0</v>
      </c>
      <c r="FO1405" s="3">
        <f t="shared" si="857"/>
        <v>0</v>
      </c>
      <c r="FP1405" s="3">
        <f t="shared" si="857"/>
        <v>0</v>
      </c>
      <c r="FQ1405" s="3">
        <f t="shared" si="857"/>
        <v>0</v>
      </c>
      <c r="FR1405" s="3">
        <f t="shared" si="857"/>
        <v>0</v>
      </c>
      <c r="FS1405" s="3">
        <f t="shared" ref="FS1405:GX1405" si="858">FS1409</f>
        <v>0</v>
      </c>
      <c r="FT1405" s="3">
        <f t="shared" si="858"/>
        <v>0</v>
      </c>
      <c r="FU1405" s="3">
        <f t="shared" si="858"/>
        <v>0</v>
      </c>
      <c r="FV1405" s="3">
        <f t="shared" si="858"/>
        <v>0</v>
      </c>
      <c r="FW1405" s="3">
        <f t="shared" si="858"/>
        <v>0</v>
      </c>
      <c r="FX1405" s="3">
        <f t="shared" si="858"/>
        <v>0</v>
      </c>
      <c r="FY1405" s="3">
        <f t="shared" si="858"/>
        <v>0</v>
      </c>
      <c r="FZ1405" s="3">
        <f t="shared" si="858"/>
        <v>0</v>
      </c>
      <c r="GA1405" s="3">
        <f t="shared" si="858"/>
        <v>0</v>
      </c>
      <c r="GB1405" s="3">
        <f t="shared" si="858"/>
        <v>0</v>
      </c>
      <c r="GC1405" s="3">
        <f t="shared" si="858"/>
        <v>0</v>
      </c>
      <c r="GD1405" s="3">
        <f t="shared" si="858"/>
        <v>0</v>
      </c>
      <c r="GE1405" s="3">
        <f t="shared" si="858"/>
        <v>0</v>
      </c>
      <c r="GF1405" s="3">
        <f t="shared" si="858"/>
        <v>0</v>
      </c>
      <c r="GG1405" s="3">
        <f t="shared" si="858"/>
        <v>0</v>
      </c>
      <c r="GH1405" s="3">
        <f t="shared" si="858"/>
        <v>0</v>
      </c>
      <c r="GI1405" s="3">
        <f t="shared" si="858"/>
        <v>0</v>
      </c>
      <c r="GJ1405" s="3">
        <f t="shared" si="858"/>
        <v>0</v>
      </c>
      <c r="GK1405" s="3">
        <f t="shared" si="858"/>
        <v>0</v>
      </c>
      <c r="GL1405" s="3">
        <f t="shared" si="858"/>
        <v>0</v>
      </c>
      <c r="GM1405" s="3">
        <f t="shared" si="858"/>
        <v>0</v>
      </c>
      <c r="GN1405" s="3">
        <f t="shared" si="858"/>
        <v>0</v>
      </c>
      <c r="GO1405" s="3">
        <f t="shared" si="858"/>
        <v>0</v>
      </c>
      <c r="GP1405" s="3">
        <f t="shared" si="858"/>
        <v>0</v>
      </c>
      <c r="GQ1405" s="3">
        <f t="shared" si="858"/>
        <v>0</v>
      </c>
      <c r="GR1405" s="3">
        <f t="shared" si="858"/>
        <v>0</v>
      </c>
      <c r="GS1405" s="3">
        <f t="shared" si="858"/>
        <v>0</v>
      </c>
      <c r="GT1405" s="3">
        <f t="shared" si="858"/>
        <v>0</v>
      </c>
      <c r="GU1405" s="3">
        <f t="shared" si="858"/>
        <v>0</v>
      </c>
      <c r="GV1405" s="3">
        <f t="shared" si="858"/>
        <v>0</v>
      </c>
      <c r="GW1405" s="3">
        <f t="shared" si="858"/>
        <v>0</v>
      </c>
      <c r="GX1405" s="3">
        <f t="shared" si="858"/>
        <v>0</v>
      </c>
    </row>
    <row r="1407" spans="1:245" x14ac:dyDescent="0.2">
      <c r="A1407">
        <v>17</v>
      </c>
      <c r="B1407">
        <v>1</v>
      </c>
      <c r="C1407">
        <f>ROW(SmtRes!A447)</f>
        <v>447</v>
      </c>
      <c r="D1407">
        <f>ROW(EtalonRes!A453)</f>
        <v>453</v>
      </c>
      <c r="E1407" t="s">
        <v>408</v>
      </c>
      <c r="F1407" t="s">
        <v>38</v>
      </c>
      <c r="G1407" t="s">
        <v>39</v>
      </c>
      <c r="H1407" t="s">
        <v>21</v>
      </c>
      <c r="I1407">
        <v>1</v>
      </c>
      <c r="J1407">
        <v>0</v>
      </c>
      <c r="K1407">
        <v>1</v>
      </c>
      <c r="O1407">
        <f>ROUND(CP1407,2)</f>
        <v>8253.02</v>
      </c>
      <c r="P1407">
        <f>ROUND(CQ1407*I1407,2)</f>
        <v>119.21</v>
      </c>
      <c r="Q1407">
        <f>ROUND(CR1407*I1407,2)</f>
        <v>0</v>
      </c>
      <c r="R1407">
        <f>ROUND(CS1407*I1407,2)</f>
        <v>0</v>
      </c>
      <c r="S1407">
        <f>ROUND(CT1407*I1407,2)</f>
        <v>8133.81</v>
      </c>
      <c r="T1407">
        <f>ROUND(CU1407*I1407,2)</f>
        <v>0</v>
      </c>
      <c r="U1407">
        <f>CV1407*I1407</f>
        <v>17.34</v>
      </c>
      <c r="V1407">
        <f>CW1407*I1407</f>
        <v>0</v>
      </c>
      <c r="W1407">
        <f>ROUND(CX1407*I1407,2)</f>
        <v>0</v>
      </c>
      <c r="X1407">
        <f>ROUND(CY1407,2)</f>
        <v>5693.67</v>
      </c>
      <c r="Y1407">
        <f>ROUND(CZ1407,2)</f>
        <v>813.38</v>
      </c>
      <c r="AA1407">
        <v>1423013546</v>
      </c>
      <c r="AB1407">
        <f>ROUND((AC1407+AD1407+AF1407),6)</f>
        <v>8253.02</v>
      </c>
      <c r="AC1407">
        <f>ROUND((ES1407),6)</f>
        <v>119.21</v>
      </c>
      <c r="AD1407">
        <f>ROUND((((ET1407)-(EU1407))+AE1407),6)</f>
        <v>0</v>
      </c>
      <c r="AE1407">
        <f>ROUND((EU1407),6)</f>
        <v>0</v>
      </c>
      <c r="AF1407">
        <f>ROUND((EV1407),6)</f>
        <v>8133.81</v>
      </c>
      <c r="AG1407">
        <f>ROUND((AP1407),6)</f>
        <v>0</v>
      </c>
      <c r="AH1407">
        <f>(EW1407)</f>
        <v>17.34</v>
      </c>
      <c r="AI1407">
        <f>(EX1407)</f>
        <v>0</v>
      </c>
      <c r="AJ1407">
        <f>(AS1407)</f>
        <v>0</v>
      </c>
      <c r="AK1407">
        <v>8253.02</v>
      </c>
      <c r="AL1407">
        <v>119.21</v>
      </c>
      <c r="AM1407">
        <v>0</v>
      </c>
      <c r="AN1407">
        <v>0</v>
      </c>
      <c r="AO1407">
        <v>8133.81</v>
      </c>
      <c r="AP1407">
        <v>0</v>
      </c>
      <c r="AQ1407">
        <v>17.34</v>
      </c>
      <c r="AR1407">
        <v>0</v>
      </c>
      <c r="AS1407">
        <v>0</v>
      </c>
      <c r="AT1407">
        <v>70</v>
      </c>
      <c r="AU1407">
        <v>10</v>
      </c>
      <c r="AV1407">
        <v>1</v>
      </c>
      <c r="AW1407">
        <v>1</v>
      </c>
      <c r="AZ1407">
        <v>1</v>
      </c>
      <c r="BA1407">
        <v>1</v>
      </c>
      <c r="BB1407">
        <v>1</v>
      </c>
      <c r="BC1407">
        <v>1</v>
      </c>
      <c r="BD1407" t="s">
        <v>3</v>
      </c>
      <c r="BE1407" t="s">
        <v>3</v>
      </c>
      <c r="BF1407" t="s">
        <v>3</v>
      </c>
      <c r="BG1407" t="s">
        <v>3</v>
      </c>
      <c r="BH1407">
        <v>0</v>
      </c>
      <c r="BI1407">
        <v>4</v>
      </c>
      <c r="BJ1407" t="s">
        <v>40</v>
      </c>
      <c r="BM1407">
        <v>0</v>
      </c>
      <c r="BN1407">
        <v>0</v>
      </c>
      <c r="BO1407" t="s">
        <v>3</v>
      </c>
      <c r="BP1407">
        <v>0</v>
      </c>
      <c r="BQ1407">
        <v>1</v>
      </c>
      <c r="BR1407">
        <v>0</v>
      </c>
      <c r="BS1407">
        <v>1</v>
      </c>
      <c r="BT1407">
        <v>1</v>
      </c>
      <c r="BU1407">
        <v>1</v>
      </c>
      <c r="BV1407">
        <v>1</v>
      </c>
      <c r="BW1407">
        <v>1</v>
      </c>
      <c r="BX1407">
        <v>1</v>
      </c>
      <c r="BY1407" t="s">
        <v>3</v>
      </c>
      <c r="BZ1407">
        <v>70</v>
      </c>
      <c r="CA1407">
        <v>10</v>
      </c>
      <c r="CB1407" t="s">
        <v>3</v>
      </c>
      <c r="CE1407">
        <v>0</v>
      </c>
      <c r="CF1407">
        <v>0</v>
      </c>
      <c r="CG1407">
        <v>0</v>
      </c>
      <c r="CM1407">
        <v>0</v>
      </c>
      <c r="CN1407" t="s">
        <v>3</v>
      </c>
      <c r="CO1407">
        <v>0</v>
      </c>
      <c r="CP1407">
        <f>(P1407+Q1407+S1407)</f>
        <v>8253.02</v>
      </c>
      <c r="CQ1407">
        <f>(AC1407*BC1407*AW1407)</f>
        <v>119.21</v>
      </c>
      <c r="CR1407">
        <f>((((ET1407)*BB1407-(EU1407)*BS1407)+AE1407*BS1407)*AV1407)</f>
        <v>0</v>
      </c>
      <c r="CS1407">
        <f>(AE1407*BS1407*AV1407)</f>
        <v>0</v>
      </c>
      <c r="CT1407">
        <f>(AF1407*BA1407*AV1407)</f>
        <v>8133.81</v>
      </c>
      <c r="CU1407">
        <f>AG1407</f>
        <v>0</v>
      </c>
      <c r="CV1407">
        <f>(AH1407*AV1407)</f>
        <v>17.34</v>
      </c>
      <c r="CW1407">
        <f>AI1407</f>
        <v>0</v>
      </c>
      <c r="CX1407">
        <f>AJ1407</f>
        <v>0</v>
      </c>
      <c r="CY1407">
        <f>((S1407*BZ1407)/100)</f>
        <v>5693.6670000000004</v>
      </c>
      <c r="CZ1407">
        <f>((S1407*CA1407)/100)</f>
        <v>813.38100000000009</v>
      </c>
      <c r="DC1407" t="s">
        <v>3</v>
      </c>
      <c r="DD1407" t="s">
        <v>3</v>
      </c>
      <c r="DE1407" t="s">
        <v>3</v>
      </c>
      <c r="DF1407" t="s">
        <v>3</v>
      </c>
      <c r="DG1407" t="s">
        <v>3</v>
      </c>
      <c r="DH1407" t="s">
        <v>3</v>
      </c>
      <c r="DI1407" t="s">
        <v>3</v>
      </c>
      <c r="DJ1407" t="s">
        <v>3</v>
      </c>
      <c r="DK1407" t="s">
        <v>3</v>
      </c>
      <c r="DL1407" t="s">
        <v>3</v>
      </c>
      <c r="DM1407" t="s">
        <v>3</v>
      </c>
      <c r="DN1407">
        <v>0</v>
      </c>
      <c r="DO1407">
        <v>0</v>
      </c>
      <c r="DP1407">
        <v>1</v>
      </c>
      <c r="DQ1407">
        <v>1</v>
      </c>
      <c r="DU1407">
        <v>16987630</v>
      </c>
      <c r="DV1407" t="s">
        <v>21</v>
      </c>
      <c r="DW1407" t="s">
        <v>21</v>
      </c>
      <c r="DX1407">
        <v>1</v>
      </c>
      <c r="DZ1407" t="s">
        <v>3</v>
      </c>
      <c r="EA1407" t="s">
        <v>3</v>
      </c>
      <c r="EB1407" t="s">
        <v>3</v>
      </c>
      <c r="EC1407" t="s">
        <v>3</v>
      </c>
      <c r="EE1407">
        <v>1306206291</v>
      </c>
      <c r="EF1407">
        <v>1</v>
      </c>
      <c r="EG1407" t="s">
        <v>23</v>
      </c>
      <c r="EH1407">
        <v>0</v>
      </c>
      <c r="EI1407" t="s">
        <v>3</v>
      </c>
      <c r="EJ1407">
        <v>4</v>
      </c>
      <c r="EK1407">
        <v>0</v>
      </c>
      <c r="EL1407" t="s">
        <v>24</v>
      </c>
      <c r="EM1407" t="s">
        <v>25</v>
      </c>
      <c r="EO1407" t="s">
        <v>3</v>
      </c>
      <c r="EQ1407">
        <v>0</v>
      </c>
      <c r="ER1407">
        <v>8253.02</v>
      </c>
      <c r="ES1407">
        <v>119.21</v>
      </c>
      <c r="ET1407">
        <v>0</v>
      </c>
      <c r="EU1407">
        <v>0</v>
      </c>
      <c r="EV1407">
        <v>8133.81</v>
      </c>
      <c r="EW1407">
        <v>17.34</v>
      </c>
      <c r="EX1407">
        <v>0</v>
      </c>
      <c r="EY1407">
        <v>0</v>
      </c>
      <c r="FQ1407">
        <v>0</v>
      </c>
      <c r="FR1407">
        <f>ROUND(IF(BI1407=3,GM1407,0),2)</f>
        <v>0</v>
      </c>
      <c r="FS1407">
        <v>0</v>
      </c>
      <c r="FX1407">
        <v>70</v>
      </c>
      <c r="FY1407">
        <v>10</v>
      </c>
      <c r="GA1407" t="s">
        <v>3</v>
      </c>
      <c r="GD1407">
        <v>0</v>
      </c>
      <c r="GF1407">
        <v>-1486714787</v>
      </c>
      <c r="GG1407">
        <v>2</v>
      </c>
      <c r="GH1407">
        <v>1</v>
      </c>
      <c r="GI1407">
        <v>-2</v>
      </c>
      <c r="GJ1407">
        <v>0</v>
      </c>
      <c r="GK1407">
        <f>ROUND(R1407*(R12)/100,2)</f>
        <v>0</v>
      </c>
      <c r="GL1407">
        <f>ROUND(IF(AND(BH1407=3,BI1407=3,FS1407&lt;&gt;0),P1407,0),2)</f>
        <v>0</v>
      </c>
      <c r="GM1407">
        <f>ROUND(O1407+X1407+Y1407+GK1407,2)+GX1407</f>
        <v>14760.07</v>
      </c>
      <c r="GN1407">
        <f>IF(OR(BI1407=0,BI1407=1),ROUND(O1407+X1407+Y1407+GK1407,2),0)</f>
        <v>0</v>
      </c>
      <c r="GO1407">
        <f>IF(BI1407=2,ROUND(O1407+X1407+Y1407+GK1407,2),0)</f>
        <v>0</v>
      </c>
      <c r="GP1407">
        <f>IF(BI1407=4,ROUND(O1407+X1407+Y1407+GK1407,2)+GX1407,0)</f>
        <v>14760.07</v>
      </c>
      <c r="GR1407">
        <v>0</v>
      </c>
      <c r="GS1407">
        <v>3</v>
      </c>
      <c r="GT1407">
        <v>0</v>
      </c>
      <c r="GU1407" t="s">
        <v>3</v>
      </c>
      <c r="GV1407">
        <f>ROUND((GT1407),6)</f>
        <v>0</v>
      </c>
      <c r="GW1407">
        <v>1</v>
      </c>
      <c r="GX1407">
        <f>ROUND(HC1407*I1407,2)</f>
        <v>0</v>
      </c>
      <c r="HA1407">
        <v>0</v>
      </c>
      <c r="HB1407">
        <v>0</v>
      </c>
      <c r="HC1407">
        <f>GV1407*GW1407</f>
        <v>0</v>
      </c>
      <c r="HE1407" t="s">
        <v>3</v>
      </c>
      <c r="HF1407" t="s">
        <v>3</v>
      </c>
      <c r="HM1407" t="s">
        <v>3</v>
      </c>
      <c r="HN1407" t="s">
        <v>3</v>
      </c>
      <c r="HO1407" t="s">
        <v>3</v>
      </c>
      <c r="HP1407" t="s">
        <v>3</v>
      </c>
      <c r="HQ1407" t="s">
        <v>3</v>
      </c>
      <c r="IK1407">
        <v>0</v>
      </c>
    </row>
    <row r="1409" spans="1:206" x14ac:dyDescent="0.2">
      <c r="A1409" s="2">
        <v>51</v>
      </c>
      <c r="B1409" s="2">
        <f>B1403</f>
        <v>1</v>
      </c>
      <c r="C1409" s="2">
        <f>A1403</f>
        <v>5</v>
      </c>
      <c r="D1409" s="2">
        <f>ROW(A1403)</f>
        <v>1403</v>
      </c>
      <c r="E1409" s="2"/>
      <c r="F1409" s="2" t="str">
        <f>IF(F1403&lt;&gt;"",F1403,"")</f>
        <v>Новый подраздел</v>
      </c>
      <c r="G1409" s="2" t="str">
        <f>IF(G1403&lt;&gt;"",G1403,"")</f>
        <v>ИТП</v>
      </c>
      <c r="H1409" s="2">
        <v>0</v>
      </c>
      <c r="I1409" s="2"/>
      <c r="J1409" s="2"/>
      <c r="K1409" s="2"/>
      <c r="L1409" s="2"/>
      <c r="M1409" s="2"/>
      <c r="N1409" s="2"/>
      <c r="O1409" s="2">
        <f t="shared" ref="O1409:T1409" si="859">ROUND(AB1409,2)</f>
        <v>8253.02</v>
      </c>
      <c r="P1409" s="2">
        <f t="shared" si="859"/>
        <v>119.21</v>
      </c>
      <c r="Q1409" s="2">
        <f t="shared" si="859"/>
        <v>0</v>
      </c>
      <c r="R1409" s="2">
        <f t="shared" si="859"/>
        <v>0</v>
      </c>
      <c r="S1409" s="2">
        <f t="shared" si="859"/>
        <v>8133.81</v>
      </c>
      <c r="T1409" s="2">
        <f t="shared" si="859"/>
        <v>0</v>
      </c>
      <c r="U1409" s="2">
        <f>AH1409</f>
        <v>17.34</v>
      </c>
      <c r="V1409" s="2">
        <f>AI1409</f>
        <v>0</v>
      </c>
      <c r="W1409" s="2">
        <f>ROUND(AJ1409,2)</f>
        <v>0</v>
      </c>
      <c r="X1409" s="2">
        <f>ROUND(AK1409,2)</f>
        <v>5693.67</v>
      </c>
      <c r="Y1409" s="2">
        <f>ROUND(AL1409,2)</f>
        <v>813.38</v>
      </c>
      <c r="Z1409" s="2"/>
      <c r="AA1409" s="2"/>
      <c r="AB1409" s="2">
        <f>ROUND(SUMIF(AA1407:AA1407,"=1423013546",O1407:O1407),2)</f>
        <v>8253.02</v>
      </c>
      <c r="AC1409" s="2">
        <f>ROUND(SUMIF(AA1407:AA1407,"=1423013546",P1407:P1407),2)</f>
        <v>119.21</v>
      </c>
      <c r="AD1409" s="2">
        <f>ROUND(SUMIF(AA1407:AA1407,"=1423013546",Q1407:Q1407),2)</f>
        <v>0</v>
      </c>
      <c r="AE1409" s="2">
        <f>ROUND(SUMIF(AA1407:AA1407,"=1423013546",R1407:R1407),2)</f>
        <v>0</v>
      </c>
      <c r="AF1409" s="2">
        <f>ROUND(SUMIF(AA1407:AA1407,"=1423013546",S1407:S1407),2)</f>
        <v>8133.81</v>
      </c>
      <c r="AG1409" s="2">
        <f>ROUND(SUMIF(AA1407:AA1407,"=1423013546",T1407:T1407),2)</f>
        <v>0</v>
      </c>
      <c r="AH1409" s="2">
        <f>SUMIF(AA1407:AA1407,"=1423013546",U1407:U1407)</f>
        <v>17.34</v>
      </c>
      <c r="AI1409" s="2">
        <f>SUMIF(AA1407:AA1407,"=1423013546",V1407:V1407)</f>
        <v>0</v>
      </c>
      <c r="AJ1409" s="2">
        <f>ROUND(SUMIF(AA1407:AA1407,"=1423013546",W1407:W1407),2)</f>
        <v>0</v>
      </c>
      <c r="AK1409" s="2">
        <f>ROUND(SUMIF(AA1407:AA1407,"=1423013546",X1407:X1407),2)</f>
        <v>5693.67</v>
      </c>
      <c r="AL1409" s="2">
        <f>ROUND(SUMIF(AA1407:AA1407,"=1423013546",Y1407:Y1407),2)</f>
        <v>813.38</v>
      </c>
      <c r="AM1409" s="2"/>
      <c r="AN1409" s="2"/>
      <c r="AO1409" s="2">
        <f t="shared" ref="AO1409:BD1409" si="860">ROUND(BX1409,2)</f>
        <v>0</v>
      </c>
      <c r="AP1409" s="2">
        <f t="shared" si="860"/>
        <v>0</v>
      </c>
      <c r="AQ1409" s="2">
        <f t="shared" si="860"/>
        <v>0</v>
      </c>
      <c r="AR1409" s="2">
        <f t="shared" si="860"/>
        <v>14760.07</v>
      </c>
      <c r="AS1409" s="2">
        <f t="shared" si="860"/>
        <v>0</v>
      </c>
      <c r="AT1409" s="2">
        <f t="shared" si="860"/>
        <v>0</v>
      </c>
      <c r="AU1409" s="2">
        <f t="shared" si="860"/>
        <v>14760.07</v>
      </c>
      <c r="AV1409" s="2">
        <f t="shared" si="860"/>
        <v>119.21</v>
      </c>
      <c r="AW1409" s="2">
        <f t="shared" si="860"/>
        <v>119.21</v>
      </c>
      <c r="AX1409" s="2">
        <f t="shared" si="860"/>
        <v>0</v>
      </c>
      <c r="AY1409" s="2">
        <f t="shared" si="860"/>
        <v>119.21</v>
      </c>
      <c r="AZ1409" s="2">
        <f t="shared" si="860"/>
        <v>0</v>
      </c>
      <c r="BA1409" s="2">
        <f t="shared" si="860"/>
        <v>0</v>
      </c>
      <c r="BB1409" s="2">
        <f t="shared" si="860"/>
        <v>0</v>
      </c>
      <c r="BC1409" s="2">
        <f t="shared" si="860"/>
        <v>0</v>
      </c>
      <c r="BD1409" s="2">
        <f t="shared" si="860"/>
        <v>0</v>
      </c>
      <c r="BE1409" s="2"/>
      <c r="BF1409" s="2"/>
      <c r="BG1409" s="2"/>
      <c r="BH1409" s="2"/>
      <c r="BI1409" s="2"/>
      <c r="BJ1409" s="2"/>
      <c r="BK1409" s="2"/>
      <c r="BL1409" s="2"/>
      <c r="BM1409" s="2"/>
      <c r="BN1409" s="2"/>
      <c r="BO1409" s="2"/>
      <c r="BP1409" s="2"/>
      <c r="BQ1409" s="2"/>
      <c r="BR1409" s="2"/>
      <c r="BS1409" s="2"/>
      <c r="BT1409" s="2"/>
      <c r="BU1409" s="2"/>
      <c r="BV1409" s="2"/>
      <c r="BW1409" s="2"/>
      <c r="BX1409" s="2">
        <f>ROUND(SUMIF(AA1407:AA1407,"=1423013546",FQ1407:FQ1407),2)</f>
        <v>0</v>
      </c>
      <c r="BY1409" s="2">
        <f>ROUND(SUMIF(AA1407:AA1407,"=1423013546",FR1407:FR1407),2)</f>
        <v>0</v>
      </c>
      <c r="BZ1409" s="2">
        <f>ROUND(SUMIF(AA1407:AA1407,"=1423013546",GL1407:GL1407),2)</f>
        <v>0</v>
      </c>
      <c r="CA1409" s="2">
        <f>ROUND(SUMIF(AA1407:AA1407,"=1423013546",GM1407:GM1407),2)</f>
        <v>14760.07</v>
      </c>
      <c r="CB1409" s="2">
        <f>ROUND(SUMIF(AA1407:AA1407,"=1423013546",GN1407:GN1407),2)</f>
        <v>0</v>
      </c>
      <c r="CC1409" s="2">
        <f>ROUND(SUMIF(AA1407:AA1407,"=1423013546",GO1407:GO1407),2)</f>
        <v>0</v>
      </c>
      <c r="CD1409" s="2">
        <f>ROUND(SUMIF(AA1407:AA1407,"=1423013546",GP1407:GP1407),2)</f>
        <v>14760.07</v>
      </c>
      <c r="CE1409" s="2">
        <f>AC1409-BX1409</f>
        <v>119.21</v>
      </c>
      <c r="CF1409" s="2">
        <f>AC1409-BY1409</f>
        <v>119.21</v>
      </c>
      <c r="CG1409" s="2">
        <f>BX1409-BZ1409</f>
        <v>0</v>
      </c>
      <c r="CH1409" s="2">
        <f>AC1409-BX1409-BY1409+BZ1409</f>
        <v>119.21</v>
      </c>
      <c r="CI1409" s="2">
        <f>BY1409-BZ1409</f>
        <v>0</v>
      </c>
      <c r="CJ1409" s="2">
        <f>ROUND(SUMIF(AA1407:AA1407,"=1423013546",GX1407:GX1407),2)</f>
        <v>0</v>
      </c>
      <c r="CK1409" s="2">
        <f>ROUND(SUMIF(AA1407:AA1407,"=1423013546",GY1407:GY1407),2)</f>
        <v>0</v>
      </c>
      <c r="CL1409" s="2">
        <f>ROUND(SUMIF(AA1407:AA1407,"=1423013546",GZ1407:GZ1407),2)</f>
        <v>0</v>
      </c>
      <c r="CM1409" s="2">
        <f>ROUND(SUMIF(AA1407:AA1407,"=1423013546",HD1407:HD1407),2)</f>
        <v>0</v>
      </c>
      <c r="CN1409" s="2"/>
      <c r="CO1409" s="2"/>
      <c r="CP1409" s="2"/>
      <c r="CQ1409" s="2"/>
      <c r="CR1409" s="2"/>
      <c r="CS1409" s="2"/>
      <c r="CT1409" s="2"/>
      <c r="CU1409" s="2"/>
      <c r="CV1409" s="2"/>
      <c r="CW1409" s="2"/>
      <c r="CX1409" s="2"/>
      <c r="CY1409" s="2"/>
      <c r="CZ1409" s="2"/>
      <c r="DA1409" s="2"/>
      <c r="DB1409" s="2"/>
      <c r="DC1409" s="2"/>
      <c r="DD1409" s="2"/>
      <c r="DE1409" s="2"/>
      <c r="DF1409" s="2"/>
      <c r="DG1409" s="3"/>
      <c r="DH1409" s="3"/>
      <c r="DI1409" s="3"/>
      <c r="DJ1409" s="3"/>
      <c r="DK1409" s="3"/>
      <c r="DL1409" s="3"/>
      <c r="DM1409" s="3"/>
      <c r="DN1409" s="3"/>
      <c r="DO1409" s="3"/>
      <c r="DP1409" s="3"/>
      <c r="DQ1409" s="3"/>
      <c r="DR1409" s="3"/>
      <c r="DS1409" s="3"/>
      <c r="DT1409" s="3"/>
      <c r="DU1409" s="3"/>
      <c r="DV1409" s="3"/>
      <c r="DW1409" s="3"/>
      <c r="DX1409" s="3"/>
      <c r="DY1409" s="3"/>
      <c r="DZ1409" s="3"/>
      <c r="EA1409" s="3"/>
      <c r="EB1409" s="3"/>
      <c r="EC1409" s="3"/>
      <c r="ED1409" s="3"/>
      <c r="EE1409" s="3"/>
      <c r="EF1409" s="3"/>
      <c r="EG1409" s="3"/>
      <c r="EH1409" s="3"/>
      <c r="EI1409" s="3"/>
      <c r="EJ1409" s="3"/>
      <c r="EK1409" s="3"/>
      <c r="EL1409" s="3"/>
      <c r="EM1409" s="3"/>
      <c r="EN1409" s="3"/>
      <c r="EO1409" s="3"/>
      <c r="EP1409" s="3"/>
      <c r="EQ1409" s="3"/>
      <c r="ER1409" s="3"/>
      <c r="ES1409" s="3"/>
      <c r="ET1409" s="3"/>
      <c r="EU1409" s="3"/>
      <c r="EV1409" s="3"/>
      <c r="EW1409" s="3"/>
      <c r="EX1409" s="3"/>
      <c r="EY1409" s="3"/>
      <c r="EZ1409" s="3"/>
      <c r="FA1409" s="3"/>
      <c r="FB1409" s="3"/>
      <c r="FC1409" s="3"/>
      <c r="FD1409" s="3"/>
      <c r="FE1409" s="3"/>
      <c r="FF1409" s="3"/>
      <c r="FG1409" s="3"/>
      <c r="FH1409" s="3"/>
      <c r="FI1409" s="3"/>
      <c r="FJ1409" s="3"/>
      <c r="FK1409" s="3"/>
      <c r="FL1409" s="3"/>
      <c r="FM1409" s="3"/>
      <c r="FN1409" s="3"/>
      <c r="FO1409" s="3"/>
      <c r="FP1409" s="3"/>
      <c r="FQ1409" s="3"/>
      <c r="FR1409" s="3"/>
      <c r="FS1409" s="3"/>
      <c r="FT1409" s="3"/>
      <c r="FU1409" s="3"/>
      <c r="FV1409" s="3"/>
      <c r="FW1409" s="3"/>
      <c r="FX1409" s="3"/>
      <c r="FY1409" s="3"/>
      <c r="FZ1409" s="3"/>
      <c r="GA1409" s="3"/>
      <c r="GB1409" s="3"/>
      <c r="GC1409" s="3"/>
      <c r="GD1409" s="3"/>
      <c r="GE1409" s="3"/>
      <c r="GF1409" s="3"/>
      <c r="GG1409" s="3"/>
      <c r="GH1409" s="3"/>
      <c r="GI1409" s="3"/>
      <c r="GJ1409" s="3"/>
      <c r="GK1409" s="3"/>
      <c r="GL1409" s="3"/>
      <c r="GM1409" s="3"/>
      <c r="GN1409" s="3"/>
      <c r="GO1409" s="3"/>
      <c r="GP1409" s="3"/>
      <c r="GQ1409" s="3"/>
      <c r="GR1409" s="3"/>
      <c r="GS1409" s="3"/>
      <c r="GT1409" s="3"/>
      <c r="GU1409" s="3"/>
      <c r="GV1409" s="3"/>
      <c r="GW1409" s="3"/>
      <c r="GX1409" s="3">
        <v>0</v>
      </c>
    </row>
    <row r="1411" spans="1:206" x14ac:dyDescent="0.2">
      <c r="A1411" s="4">
        <v>50</v>
      </c>
      <c r="B1411" s="4">
        <v>0</v>
      </c>
      <c r="C1411" s="4">
        <v>0</v>
      </c>
      <c r="D1411" s="4">
        <v>1</v>
      </c>
      <c r="E1411" s="4">
        <v>201</v>
      </c>
      <c r="F1411" s="4">
        <f>ROUND(Source!O1409,O1411)</f>
        <v>8253.02</v>
      </c>
      <c r="G1411" s="4" t="s">
        <v>66</v>
      </c>
      <c r="H1411" s="4" t="s">
        <v>67</v>
      </c>
      <c r="I1411" s="4"/>
      <c r="J1411" s="4"/>
      <c r="K1411" s="4">
        <v>201</v>
      </c>
      <c r="L1411" s="4">
        <v>1</v>
      </c>
      <c r="M1411" s="4">
        <v>3</v>
      </c>
      <c r="N1411" s="4" t="s">
        <v>3</v>
      </c>
      <c r="O1411" s="4">
        <v>2</v>
      </c>
      <c r="P1411" s="4"/>
      <c r="Q1411" s="4"/>
      <c r="R1411" s="4"/>
      <c r="S1411" s="4"/>
      <c r="T1411" s="4"/>
      <c r="U1411" s="4"/>
      <c r="V1411" s="4"/>
      <c r="W1411" s="4">
        <v>8253.02</v>
      </c>
      <c r="X1411" s="4">
        <v>1</v>
      </c>
      <c r="Y1411" s="4">
        <v>8253.02</v>
      </c>
      <c r="Z1411" s="4"/>
      <c r="AA1411" s="4"/>
      <c r="AB1411" s="4"/>
    </row>
    <row r="1412" spans="1:206" x14ac:dyDescent="0.2">
      <c r="A1412" s="4">
        <v>50</v>
      </c>
      <c r="B1412" s="4">
        <v>0</v>
      </c>
      <c r="C1412" s="4">
        <v>0</v>
      </c>
      <c r="D1412" s="4">
        <v>1</v>
      </c>
      <c r="E1412" s="4">
        <v>202</v>
      </c>
      <c r="F1412" s="4">
        <f>ROUND(Source!P1409,O1412)</f>
        <v>119.21</v>
      </c>
      <c r="G1412" s="4" t="s">
        <v>68</v>
      </c>
      <c r="H1412" s="4" t="s">
        <v>69</v>
      </c>
      <c r="I1412" s="4"/>
      <c r="J1412" s="4"/>
      <c r="K1412" s="4">
        <v>202</v>
      </c>
      <c r="L1412" s="4">
        <v>2</v>
      </c>
      <c r="M1412" s="4">
        <v>3</v>
      </c>
      <c r="N1412" s="4" t="s">
        <v>3</v>
      </c>
      <c r="O1412" s="4">
        <v>2</v>
      </c>
      <c r="P1412" s="4"/>
      <c r="Q1412" s="4"/>
      <c r="R1412" s="4"/>
      <c r="S1412" s="4"/>
      <c r="T1412" s="4"/>
      <c r="U1412" s="4"/>
      <c r="V1412" s="4"/>
      <c r="W1412" s="4">
        <v>119.21</v>
      </c>
      <c r="X1412" s="4">
        <v>1</v>
      </c>
      <c r="Y1412" s="4">
        <v>119.21</v>
      </c>
      <c r="Z1412" s="4"/>
      <c r="AA1412" s="4"/>
      <c r="AB1412" s="4"/>
    </row>
    <row r="1413" spans="1:206" x14ac:dyDescent="0.2">
      <c r="A1413" s="4">
        <v>50</v>
      </c>
      <c r="B1413" s="4">
        <v>0</v>
      </c>
      <c r="C1413" s="4">
        <v>0</v>
      </c>
      <c r="D1413" s="4">
        <v>1</v>
      </c>
      <c r="E1413" s="4">
        <v>222</v>
      </c>
      <c r="F1413" s="4">
        <f>ROUND(Source!AO1409,O1413)</f>
        <v>0</v>
      </c>
      <c r="G1413" s="4" t="s">
        <v>70</v>
      </c>
      <c r="H1413" s="4" t="s">
        <v>71</v>
      </c>
      <c r="I1413" s="4"/>
      <c r="J1413" s="4"/>
      <c r="K1413" s="4">
        <v>222</v>
      </c>
      <c r="L1413" s="4">
        <v>3</v>
      </c>
      <c r="M1413" s="4">
        <v>3</v>
      </c>
      <c r="N1413" s="4" t="s">
        <v>3</v>
      </c>
      <c r="O1413" s="4">
        <v>2</v>
      </c>
      <c r="P1413" s="4"/>
      <c r="Q1413" s="4"/>
      <c r="R1413" s="4"/>
      <c r="S1413" s="4"/>
      <c r="T1413" s="4"/>
      <c r="U1413" s="4"/>
      <c r="V1413" s="4"/>
      <c r="W1413" s="4">
        <v>0</v>
      </c>
      <c r="X1413" s="4">
        <v>1</v>
      </c>
      <c r="Y1413" s="4">
        <v>0</v>
      </c>
      <c r="Z1413" s="4"/>
      <c r="AA1413" s="4"/>
      <c r="AB1413" s="4"/>
    </row>
    <row r="1414" spans="1:206" x14ac:dyDescent="0.2">
      <c r="A1414" s="4">
        <v>50</v>
      </c>
      <c r="B1414" s="4">
        <v>0</v>
      </c>
      <c r="C1414" s="4">
        <v>0</v>
      </c>
      <c r="D1414" s="4">
        <v>1</v>
      </c>
      <c r="E1414" s="4">
        <v>225</v>
      </c>
      <c r="F1414" s="4">
        <f>ROUND(Source!AV1409,O1414)</f>
        <v>119.21</v>
      </c>
      <c r="G1414" s="4" t="s">
        <v>72</v>
      </c>
      <c r="H1414" s="4" t="s">
        <v>73</v>
      </c>
      <c r="I1414" s="4"/>
      <c r="J1414" s="4"/>
      <c r="K1414" s="4">
        <v>225</v>
      </c>
      <c r="L1414" s="4">
        <v>4</v>
      </c>
      <c r="M1414" s="4">
        <v>3</v>
      </c>
      <c r="N1414" s="4" t="s">
        <v>3</v>
      </c>
      <c r="O1414" s="4">
        <v>2</v>
      </c>
      <c r="P1414" s="4"/>
      <c r="Q1414" s="4"/>
      <c r="R1414" s="4"/>
      <c r="S1414" s="4"/>
      <c r="T1414" s="4"/>
      <c r="U1414" s="4"/>
      <c r="V1414" s="4"/>
      <c r="W1414" s="4">
        <v>119.21</v>
      </c>
      <c r="X1414" s="4">
        <v>1</v>
      </c>
      <c r="Y1414" s="4">
        <v>119.21</v>
      </c>
      <c r="Z1414" s="4"/>
      <c r="AA1414" s="4"/>
      <c r="AB1414" s="4"/>
    </row>
    <row r="1415" spans="1:206" x14ac:dyDescent="0.2">
      <c r="A1415" s="4">
        <v>50</v>
      </c>
      <c r="B1415" s="4">
        <v>0</v>
      </c>
      <c r="C1415" s="4">
        <v>0</v>
      </c>
      <c r="D1415" s="4">
        <v>1</v>
      </c>
      <c r="E1415" s="4">
        <v>226</v>
      </c>
      <c r="F1415" s="4">
        <f>ROUND(Source!AW1409,O1415)</f>
        <v>119.21</v>
      </c>
      <c r="G1415" s="4" t="s">
        <v>74</v>
      </c>
      <c r="H1415" s="4" t="s">
        <v>75</v>
      </c>
      <c r="I1415" s="4"/>
      <c r="J1415" s="4"/>
      <c r="K1415" s="4">
        <v>226</v>
      </c>
      <c r="L1415" s="4">
        <v>5</v>
      </c>
      <c r="M1415" s="4">
        <v>3</v>
      </c>
      <c r="N1415" s="4" t="s">
        <v>3</v>
      </c>
      <c r="O1415" s="4">
        <v>2</v>
      </c>
      <c r="P1415" s="4"/>
      <c r="Q1415" s="4"/>
      <c r="R1415" s="4"/>
      <c r="S1415" s="4"/>
      <c r="T1415" s="4"/>
      <c r="U1415" s="4"/>
      <c r="V1415" s="4"/>
      <c r="W1415" s="4">
        <v>119.21</v>
      </c>
      <c r="X1415" s="4">
        <v>1</v>
      </c>
      <c r="Y1415" s="4">
        <v>119.21</v>
      </c>
      <c r="Z1415" s="4"/>
      <c r="AA1415" s="4"/>
      <c r="AB1415" s="4"/>
    </row>
    <row r="1416" spans="1:206" x14ac:dyDescent="0.2">
      <c r="A1416" s="4">
        <v>50</v>
      </c>
      <c r="B1416" s="4">
        <v>0</v>
      </c>
      <c r="C1416" s="4">
        <v>0</v>
      </c>
      <c r="D1416" s="4">
        <v>1</v>
      </c>
      <c r="E1416" s="4">
        <v>227</v>
      </c>
      <c r="F1416" s="4">
        <f>ROUND(Source!AX1409,O1416)</f>
        <v>0</v>
      </c>
      <c r="G1416" s="4" t="s">
        <v>76</v>
      </c>
      <c r="H1416" s="4" t="s">
        <v>77</v>
      </c>
      <c r="I1416" s="4"/>
      <c r="J1416" s="4"/>
      <c r="K1416" s="4">
        <v>227</v>
      </c>
      <c r="L1416" s="4">
        <v>6</v>
      </c>
      <c r="M1416" s="4">
        <v>3</v>
      </c>
      <c r="N1416" s="4" t="s">
        <v>3</v>
      </c>
      <c r="O1416" s="4">
        <v>2</v>
      </c>
      <c r="P1416" s="4"/>
      <c r="Q1416" s="4"/>
      <c r="R1416" s="4"/>
      <c r="S1416" s="4"/>
      <c r="T1416" s="4"/>
      <c r="U1416" s="4"/>
      <c r="V1416" s="4"/>
      <c r="W1416" s="4">
        <v>0</v>
      </c>
      <c r="X1416" s="4">
        <v>1</v>
      </c>
      <c r="Y1416" s="4">
        <v>0</v>
      </c>
      <c r="Z1416" s="4"/>
      <c r="AA1416" s="4"/>
      <c r="AB1416" s="4"/>
    </row>
    <row r="1417" spans="1:206" x14ac:dyDescent="0.2">
      <c r="A1417" s="4">
        <v>50</v>
      </c>
      <c r="B1417" s="4">
        <v>0</v>
      </c>
      <c r="C1417" s="4">
        <v>0</v>
      </c>
      <c r="D1417" s="4">
        <v>1</v>
      </c>
      <c r="E1417" s="4">
        <v>228</v>
      </c>
      <c r="F1417" s="4">
        <f>ROUND(Source!AY1409,O1417)</f>
        <v>119.21</v>
      </c>
      <c r="G1417" s="4" t="s">
        <v>78</v>
      </c>
      <c r="H1417" s="4" t="s">
        <v>79</v>
      </c>
      <c r="I1417" s="4"/>
      <c r="J1417" s="4"/>
      <c r="K1417" s="4">
        <v>228</v>
      </c>
      <c r="L1417" s="4">
        <v>7</v>
      </c>
      <c r="M1417" s="4">
        <v>3</v>
      </c>
      <c r="N1417" s="4" t="s">
        <v>3</v>
      </c>
      <c r="O1417" s="4">
        <v>2</v>
      </c>
      <c r="P1417" s="4"/>
      <c r="Q1417" s="4"/>
      <c r="R1417" s="4"/>
      <c r="S1417" s="4"/>
      <c r="T1417" s="4"/>
      <c r="U1417" s="4"/>
      <c r="V1417" s="4"/>
      <c r="W1417" s="4">
        <v>119.21</v>
      </c>
      <c r="X1417" s="4">
        <v>1</v>
      </c>
      <c r="Y1417" s="4">
        <v>119.21</v>
      </c>
      <c r="Z1417" s="4"/>
      <c r="AA1417" s="4"/>
      <c r="AB1417" s="4"/>
    </row>
    <row r="1418" spans="1:206" x14ac:dyDescent="0.2">
      <c r="A1418" s="4">
        <v>50</v>
      </c>
      <c r="B1418" s="4">
        <v>0</v>
      </c>
      <c r="C1418" s="4">
        <v>0</v>
      </c>
      <c r="D1418" s="4">
        <v>1</v>
      </c>
      <c r="E1418" s="4">
        <v>216</v>
      </c>
      <c r="F1418" s="4">
        <f>ROUND(Source!AP1409,O1418)</f>
        <v>0</v>
      </c>
      <c r="G1418" s="4" t="s">
        <v>80</v>
      </c>
      <c r="H1418" s="4" t="s">
        <v>81</v>
      </c>
      <c r="I1418" s="4"/>
      <c r="J1418" s="4"/>
      <c r="K1418" s="4">
        <v>216</v>
      </c>
      <c r="L1418" s="4">
        <v>8</v>
      </c>
      <c r="M1418" s="4">
        <v>3</v>
      </c>
      <c r="N1418" s="4" t="s">
        <v>3</v>
      </c>
      <c r="O1418" s="4">
        <v>2</v>
      </c>
      <c r="P1418" s="4"/>
      <c r="Q1418" s="4"/>
      <c r="R1418" s="4"/>
      <c r="S1418" s="4"/>
      <c r="T1418" s="4"/>
      <c r="U1418" s="4"/>
      <c r="V1418" s="4"/>
      <c r="W1418" s="4">
        <v>0</v>
      </c>
      <c r="X1418" s="4">
        <v>1</v>
      </c>
      <c r="Y1418" s="4">
        <v>0</v>
      </c>
      <c r="Z1418" s="4"/>
      <c r="AA1418" s="4"/>
      <c r="AB1418" s="4"/>
    </row>
    <row r="1419" spans="1:206" x14ac:dyDescent="0.2">
      <c r="A1419" s="4">
        <v>50</v>
      </c>
      <c r="B1419" s="4">
        <v>0</v>
      </c>
      <c r="C1419" s="4">
        <v>0</v>
      </c>
      <c r="D1419" s="4">
        <v>1</v>
      </c>
      <c r="E1419" s="4">
        <v>223</v>
      </c>
      <c r="F1419" s="4">
        <f>ROUND(Source!AQ1409,O1419)</f>
        <v>0</v>
      </c>
      <c r="G1419" s="4" t="s">
        <v>82</v>
      </c>
      <c r="H1419" s="4" t="s">
        <v>83</v>
      </c>
      <c r="I1419" s="4"/>
      <c r="J1419" s="4"/>
      <c r="K1419" s="4">
        <v>223</v>
      </c>
      <c r="L1419" s="4">
        <v>9</v>
      </c>
      <c r="M1419" s="4">
        <v>3</v>
      </c>
      <c r="N1419" s="4" t="s">
        <v>3</v>
      </c>
      <c r="O1419" s="4">
        <v>2</v>
      </c>
      <c r="P1419" s="4"/>
      <c r="Q1419" s="4"/>
      <c r="R1419" s="4"/>
      <c r="S1419" s="4"/>
      <c r="T1419" s="4"/>
      <c r="U1419" s="4"/>
      <c r="V1419" s="4"/>
      <c r="W1419" s="4">
        <v>0</v>
      </c>
      <c r="X1419" s="4">
        <v>1</v>
      </c>
      <c r="Y1419" s="4">
        <v>0</v>
      </c>
      <c r="Z1419" s="4"/>
      <c r="AA1419" s="4"/>
      <c r="AB1419" s="4"/>
    </row>
    <row r="1420" spans="1:206" x14ac:dyDescent="0.2">
      <c r="A1420" s="4">
        <v>50</v>
      </c>
      <c r="B1420" s="4">
        <v>0</v>
      </c>
      <c r="C1420" s="4">
        <v>0</v>
      </c>
      <c r="D1420" s="4">
        <v>1</v>
      </c>
      <c r="E1420" s="4">
        <v>229</v>
      </c>
      <c r="F1420" s="4">
        <f>ROUND(Source!AZ1409,O1420)</f>
        <v>0</v>
      </c>
      <c r="G1420" s="4" t="s">
        <v>84</v>
      </c>
      <c r="H1420" s="4" t="s">
        <v>85</v>
      </c>
      <c r="I1420" s="4"/>
      <c r="J1420" s="4"/>
      <c r="K1420" s="4">
        <v>229</v>
      </c>
      <c r="L1420" s="4">
        <v>10</v>
      </c>
      <c r="M1420" s="4">
        <v>3</v>
      </c>
      <c r="N1420" s="4" t="s">
        <v>3</v>
      </c>
      <c r="O1420" s="4">
        <v>2</v>
      </c>
      <c r="P1420" s="4"/>
      <c r="Q1420" s="4"/>
      <c r="R1420" s="4"/>
      <c r="S1420" s="4"/>
      <c r="T1420" s="4"/>
      <c r="U1420" s="4"/>
      <c r="V1420" s="4"/>
      <c r="W1420" s="4">
        <v>0</v>
      </c>
      <c r="X1420" s="4">
        <v>1</v>
      </c>
      <c r="Y1420" s="4">
        <v>0</v>
      </c>
      <c r="Z1420" s="4"/>
      <c r="AA1420" s="4"/>
      <c r="AB1420" s="4"/>
    </row>
    <row r="1421" spans="1:206" x14ac:dyDescent="0.2">
      <c r="A1421" s="4">
        <v>50</v>
      </c>
      <c r="B1421" s="4">
        <v>0</v>
      </c>
      <c r="C1421" s="4">
        <v>0</v>
      </c>
      <c r="D1421" s="4">
        <v>1</v>
      </c>
      <c r="E1421" s="4">
        <v>203</v>
      </c>
      <c r="F1421" s="4">
        <f>ROUND(Source!Q1409,O1421)</f>
        <v>0</v>
      </c>
      <c r="G1421" s="4" t="s">
        <v>86</v>
      </c>
      <c r="H1421" s="4" t="s">
        <v>87</v>
      </c>
      <c r="I1421" s="4"/>
      <c r="J1421" s="4"/>
      <c r="K1421" s="4">
        <v>203</v>
      </c>
      <c r="L1421" s="4">
        <v>11</v>
      </c>
      <c r="M1421" s="4">
        <v>3</v>
      </c>
      <c r="N1421" s="4" t="s">
        <v>3</v>
      </c>
      <c r="O1421" s="4">
        <v>2</v>
      </c>
      <c r="P1421" s="4"/>
      <c r="Q1421" s="4"/>
      <c r="R1421" s="4"/>
      <c r="S1421" s="4"/>
      <c r="T1421" s="4"/>
      <c r="U1421" s="4"/>
      <c r="V1421" s="4"/>
      <c r="W1421" s="4">
        <v>0</v>
      </c>
      <c r="X1421" s="4">
        <v>1</v>
      </c>
      <c r="Y1421" s="4">
        <v>0</v>
      </c>
      <c r="Z1421" s="4"/>
      <c r="AA1421" s="4"/>
      <c r="AB1421" s="4"/>
    </row>
    <row r="1422" spans="1:206" x14ac:dyDescent="0.2">
      <c r="A1422" s="4">
        <v>50</v>
      </c>
      <c r="B1422" s="4">
        <v>0</v>
      </c>
      <c r="C1422" s="4">
        <v>0</v>
      </c>
      <c r="D1422" s="4">
        <v>1</v>
      </c>
      <c r="E1422" s="4">
        <v>231</v>
      </c>
      <c r="F1422" s="4">
        <f>ROUND(Source!BB1409,O1422)</f>
        <v>0</v>
      </c>
      <c r="G1422" s="4" t="s">
        <v>88</v>
      </c>
      <c r="H1422" s="4" t="s">
        <v>89</v>
      </c>
      <c r="I1422" s="4"/>
      <c r="J1422" s="4"/>
      <c r="K1422" s="4">
        <v>231</v>
      </c>
      <c r="L1422" s="4">
        <v>12</v>
      </c>
      <c r="M1422" s="4">
        <v>3</v>
      </c>
      <c r="N1422" s="4" t="s">
        <v>3</v>
      </c>
      <c r="O1422" s="4">
        <v>2</v>
      </c>
      <c r="P1422" s="4"/>
      <c r="Q1422" s="4"/>
      <c r="R1422" s="4"/>
      <c r="S1422" s="4"/>
      <c r="T1422" s="4"/>
      <c r="U1422" s="4"/>
      <c r="V1422" s="4"/>
      <c r="W1422" s="4">
        <v>0</v>
      </c>
      <c r="X1422" s="4">
        <v>1</v>
      </c>
      <c r="Y1422" s="4">
        <v>0</v>
      </c>
      <c r="Z1422" s="4"/>
      <c r="AA1422" s="4"/>
      <c r="AB1422" s="4"/>
    </row>
    <row r="1423" spans="1:206" x14ac:dyDescent="0.2">
      <c r="A1423" s="4">
        <v>50</v>
      </c>
      <c r="B1423" s="4">
        <v>0</v>
      </c>
      <c r="C1423" s="4">
        <v>0</v>
      </c>
      <c r="D1423" s="4">
        <v>1</v>
      </c>
      <c r="E1423" s="4">
        <v>204</v>
      </c>
      <c r="F1423" s="4">
        <f>ROUND(Source!R1409,O1423)</f>
        <v>0</v>
      </c>
      <c r="G1423" s="4" t="s">
        <v>90</v>
      </c>
      <c r="H1423" s="4" t="s">
        <v>91</v>
      </c>
      <c r="I1423" s="4"/>
      <c r="J1423" s="4"/>
      <c r="K1423" s="4">
        <v>204</v>
      </c>
      <c r="L1423" s="4">
        <v>13</v>
      </c>
      <c r="M1423" s="4">
        <v>3</v>
      </c>
      <c r="N1423" s="4" t="s">
        <v>3</v>
      </c>
      <c r="O1423" s="4">
        <v>2</v>
      </c>
      <c r="P1423" s="4"/>
      <c r="Q1423" s="4"/>
      <c r="R1423" s="4"/>
      <c r="S1423" s="4"/>
      <c r="T1423" s="4"/>
      <c r="U1423" s="4"/>
      <c r="V1423" s="4"/>
      <c r="W1423" s="4">
        <v>0</v>
      </c>
      <c r="X1423" s="4">
        <v>1</v>
      </c>
      <c r="Y1423" s="4">
        <v>0</v>
      </c>
      <c r="Z1423" s="4"/>
      <c r="AA1423" s="4"/>
      <c r="AB1423" s="4"/>
    </row>
    <row r="1424" spans="1:206" x14ac:dyDescent="0.2">
      <c r="A1424" s="4">
        <v>50</v>
      </c>
      <c r="B1424" s="4">
        <v>0</v>
      </c>
      <c r="C1424" s="4">
        <v>0</v>
      </c>
      <c r="D1424" s="4">
        <v>1</v>
      </c>
      <c r="E1424" s="4">
        <v>205</v>
      </c>
      <c r="F1424" s="4">
        <f>ROUND(Source!S1409,O1424)</f>
        <v>8133.81</v>
      </c>
      <c r="G1424" s="4" t="s">
        <v>92</v>
      </c>
      <c r="H1424" s="4" t="s">
        <v>93</v>
      </c>
      <c r="I1424" s="4"/>
      <c r="J1424" s="4"/>
      <c r="K1424" s="4">
        <v>205</v>
      </c>
      <c r="L1424" s="4">
        <v>14</v>
      </c>
      <c r="M1424" s="4">
        <v>3</v>
      </c>
      <c r="N1424" s="4" t="s">
        <v>3</v>
      </c>
      <c r="O1424" s="4">
        <v>2</v>
      </c>
      <c r="P1424" s="4"/>
      <c r="Q1424" s="4"/>
      <c r="R1424" s="4"/>
      <c r="S1424" s="4"/>
      <c r="T1424" s="4"/>
      <c r="U1424" s="4"/>
      <c r="V1424" s="4"/>
      <c r="W1424" s="4">
        <v>8133.81</v>
      </c>
      <c r="X1424" s="4">
        <v>1</v>
      </c>
      <c r="Y1424" s="4">
        <v>8133.81</v>
      </c>
      <c r="Z1424" s="4"/>
      <c r="AA1424" s="4"/>
      <c r="AB1424" s="4"/>
    </row>
    <row r="1425" spans="1:206" x14ac:dyDescent="0.2">
      <c r="A1425" s="4">
        <v>50</v>
      </c>
      <c r="B1425" s="4">
        <v>0</v>
      </c>
      <c r="C1425" s="4">
        <v>0</v>
      </c>
      <c r="D1425" s="4">
        <v>1</v>
      </c>
      <c r="E1425" s="4">
        <v>232</v>
      </c>
      <c r="F1425" s="4">
        <f>ROUND(Source!BC1409,O1425)</f>
        <v>0</v>
      </c>
      <c r="G1425" s="4" t="s">
        <v>94</v>
      </c>
      <c r="H1425" s="4" t="s">
        <v>95</v>
      </c>
      <c r="I1425" s="4"/>
      <c r="J1425" s="4"/>
      <c r="K1425" s="4">
        <v>232</v>
      </c>
      <c r="L1425" s="4">
        <v>15</v>
      </c>
      <c r="M1425" s="4">
        <v>3</v>
      </c>
      <c r="N1425" s="4" t="s">
        <v>3</v>
      </c>
      <c r="O1425" s="4">
        <v>2</v>
      </c>
      <c r="P1425" s="4"/>
      <c r="Q1425" s="4"/>
      <c r="R1425" s="4"/>
      <c r="S1425" s="4"/>
      <c r="T1425" s="4"/>
      <c r="U1425" s="4"/>
      <c r="V1425" s="4"/>
      <c r="W1425" s="4">
        <v>0</v>
      </c>
      <c r="X1425" s="4">
        <v>1</v>
      </c>
      <c r="Y1425" s="4">
        <v>0</v>
      </c>
      <c r="Z1425" s="4"/>
      <c r="AA1425" s="4"/>
      <c r="AB1425" s="4"/>
    </row>
    <row r="1426" spans="1:206" x14ac:dyDescent="0.2">
      <c r="A1426" s="4">
        <v>50</v>
      </c>
      <c r="B1426" s="4">
        <v>0</v>
      </c>
      <c r="C1426" s="4">
        <v>0</v>
      </c>
      <c r="D1426" s="4">
        <v>1</v>
      </c>
      <c r="E1426" s="4">
        <v>214</v>
      </c>
      <c r="F1426" s="4">
        <f>ROUND(Source!AS1409,O1426)</f>
        <v>0</v>
      </c>
      <c r="G1426" s="4" t="s">
        <v>96</v>
      </c>
      <c r="H1426" s="4" t="s">
        <v>97</v>
      </c>
      <c r="I1426" s="4"/>
      <c r="J1426" s="4"/>
      <c r="K1426" s="4">
        <v>214</v>
      </c>
      <c r="L1426" s="4">
        <v>16</v>
      </c>
      <c r="M1426" s="4">
        <v>3</v>
      </c>
      <c r="N1426" s="4" t="s">
        <v>3</v>
      </c>
      <c r="O1426" s="4">
        <v>2</v>
      </c>
      <c r="P1426" s="4"/>
      <c r="Q1426" s="4"/>
      <c r="R1426" s="4"/>
      <c r="S1426" s="4"/>
      <c r="T1426" s="4"/>
      <c r="U1426" s="4"/>
      <c r="V1426" s="4"/>
      <c r="W1426" s="4">
        <v>0</v>
      </c>
      <c r="X1426" s="4">
        <v>1</v>
      </c>
      <c r="Y1426" s="4">
        <v>0</v>
      </c>
      <c r="Z1426" s="4"/>
      <c r="AA1426" s="4"/>
      <c r="AB1426" s="4"/>
    </row>
    <row r="1427" spans="1:206" x14ac:dyDescent="0.2">
      <c r="A1427" s="4">
        <v>50</v>
      </c>
      <c r="B1427" s="4">
        <v>0</v>
      </c>
      <c r="C1427" s="4">
        <v>0</v>
      </c>
      <c r="D1427" s="4">
        <v>1</v>
      </c>
      <c r="E1427" s="4">
        <v>215</v>
      </c>
      <c r="F1427" s="4">
        <f>ROUND(Source!AT1409,O1427)</f>
        <v>0</v>
      </c>
      <c r="G1427" s="4" t="s">
        <v>98</v>
      </c>
      <c r="H1427" s="4" t="s">
        <v>99</v>
      </c>
      <c r="I1427" s="4"/>
      <c r="J1427" s="4"/>
      <c r="K1427" s="4">
        <v>215</v>
      </c>
      <c r="L1427" s="4">
        <v>17</v>
      </c>
      <c r="M1427" s="4">
        <v>3</v>
      </c>
      <c r="N1427" s="4" t="s">
        <v>3</v>
      </c>
      <c r="O1427" s="4">
        <v>2</v>
      </c>
      <c r="P1427" s="4"/>
      <c r="Q1427" s="4"/>
      <c r="R1427" s="4"/>
      <c r="S1427" s="4"/>
      <c r="T1427" s="4"/>
      <c r="U1427" s="4"/>
      <c r="V1427" s="4"/>
      <c r="W1427" s="4">
        <v>0</v>
      </c>
      <c r="X1427" s="4">
        <v>1</v>
      </c>
      <c r="Y1427" s="4">
        <v>0</v>
      </c>
      <c r="Z1427" s="4"/>
      <c r="AA1427" s="4"/>
      <c r="AB1427" s="4"/>
    </row>
    <row r="1428" spans="1:206" x14ac:dyDescent="0.2">
      <c r="A1428" s="4">
        <v>50</v>
      </c>
      <c r="B1428" s="4">
        <v>0</v>
      </c>
      <c r="C1428" s="4">
        <v>0</v>
      </c>
      <c r="D1428" s="4">
        <v>1</v>
      </c>
      <c r="E1428" s="4">
        <v>217</v>
      </c>
      <c r="F1428" s="4">
        <f>ROUND(Source!AU1409,O1428)</f>
        <v>14760.07</v>
      </c>
      <c r="G1428" s="4" t="s">
        <v>100</v>
      </c>
      <c r="H1428" s="4" t="s">
        <v>101</v>
      </c>
      <c r="I1428" s="4"/>
      <c r="J1428" s="4"/>
      <c r="K1428" s="4">
        <v>217</v>
      </c>
      <c r="L1428" s="4">
        <v>18</v>
      </c>
      <c r="M1428" s="4">
        <v>3</v>
      </c>
      <c r="N1428" s="4" t="s">
        <v>3</v>
      </c>
      <c r="O1428" s="4">
        <v>2</v>
      </c>
      <c r="P1428" s="4"/>
      <c r="Q1428" s="4"/>
      <c r="R1428" s="4"/>
      <c r="S1428" s="4"/>
      <c r="T1428" s="4"/>
      <c r="U1428" s="4"/>
      <c r="V1428" s="4"/>
      <c r="W1428" s="4">
        <v>14760.07</v>
      </c>
      <c r="X1428" s="4">
        <v>1</v>
      </c>
      <c r="Y1428" s="4">
        <v>14760.07</v>
      </c>
      <c r="Z1428" s="4"/>
      <c r="AA1428" s="4"/>
      <c r="AB1428" s="4"/>
    </row>
    <row r="1429" spans="1:206" x14ac:dyDescent="0.2">
      <c r="A1429" s="4">
        <v>50</v>
      </c>
      <c r="B1429" s="4">
        <v>0</v>
      </c>
      <c r="C1429" s="4">
        <v>0</v>
      </c>
      <c r="D1429" s="4">
        <v>1</v>
      </c>
      <c r="E1429" s="4">
        <v>230</v>
      </c>
      <c r="F1429" s="4">
        <f>ROUND(Source!BA1409,O1429)</f>
        <v>0</v>
      </c>
      <c r="G1429" s="4" t="s">
        <v>102</v>
      </c>
      <c r="H1429" s="4" t="s">
        <v>103</v>
      </c>
      <c r="I1429" s="4"/>
      <c r="J1429" s="4"/>
      <c r="K1429" s="4">
        <v>230</v>
      </c>
      <c r="L1429" s="4">
        <v>19</v>
      </c>
      <c r="M1429" s="4">
        <v>3</v>
      </c>
      <c r="N1429" s="4" t="s">
        <v>3</v>
      </c>
      <c r="O1429" s="4">
        <v>2</v>
      </c>
      <c r="P1429" s="4"/>
      <c r="Q1429" s="4"/>
      <c r="R1429" s="4"/>
      <c r="S1429" s="4"/>
      <c r="T1429" s="4"/>
      <c r="U1429" s="4"/>
      <c r="V1429" s="4"/>
      <c r="W1429" s="4">
        <v>0</v>
      </c>
      <c r="X1429" s="4">
        <v>1</v>
      </c>
      <c r="Y1429" s="4">
        <v>0</v>
      </c>
      <c r="Z1429" s="4"/>
      <c r="AA1429" s="4"/>
      <c r="AB1429" s="4"/>
    </row>
    <row r="1430" spans="1:206" x14ac:dyDescent="0.2">
      <c r="A1430" s="4">
        <v>50</v>
      </c>
      <c r="B1430" s="4">
        <v>0</v>
      </c>
      <c r="C1430" s="4">
        <v>0</v>
      </c>
      <c r="D1430" s="4">
        <v>1</v>
      </c>
      <c r="E1430" s="4">
        <v>206</v>
      </c>
      <c r="F1430" s="4">
        <f>ROUND(Source!T1409,O1430)</f>
        <v>0</v>
      </c>
      <c r="G1430" s="4" t="s">
        <v>104</v>
      </c>
      <c r="H1430" s="4" t="s">
        <v>105</v>
      </c>
      <c r="I1430" s="4"/>
      <c r="J1430" s="4"/>
      <c r="K1430" s="4">
        <v>206</v>
      </c>
      <c r="L1430" s="4">
        <v>20</v>
      </c>
      <c r="M1430" s="4">
        <v>3</v>
      </c>
      <c r="N1430" s="4" t="s">
        <v>3</v>
      </c>
      <c r="O1430" s="4">
        <v>2</v>
      </c>
      <c r="P1430" s="4"/>
      <c r="Q1430" s="4"/>
      <c r="R1430" s="4"/>
      <c r="S1430" s="4"/>
      <c r="T1430" s="4"/>
      <c r="U1430" s="4"/>
      <c r="V1430" s="4"/>
      <c r="W1430" s="4">
        <v>0</v>
      </c>
      <c r="X1430" s="4">
        <v>1</v>
      </c>
      <c r="Y1430" s="4">
        <v>0</v>
      </c>
      <c r="Z1430" s="4"/>
      <c r="AA1430" s="4"/>
      <c r="AB1430" s="4"/>
    </row>
    <row r="1431" spans="1:206" x14ac:dyDescent="0.2">
      <c r="A1431" s="4">
        <v>50</v>
      </c>
      <c r="B1431" s="4">
        <v>0</v>
      </c>
      <c r="C1431" s="4">
        <v>0</v>
      </c>
      <c r="D1431" s="4">
        <v>1</v>
      </c>
      <c r="E1431" s="4">
        <v>207</v>
      </c>
      <c r="F1431" s="4">
        <f>Source!U1409</f>
        <v>17.34</v>
      </c>
      <c r="G1431" s="4" t="s">
        <v>106</v>
      </c>
      <c r="H1431" s="4" t="s">
        <v>107</v>
      </c>
      <c r="I1431" s="4"/>
      <c r="J1431" s="4"/>
      <c r="K1431" s="4">
        <v>207</v>
      </c>
      <c r="L1431" s="4">
        <v>21</v>
      </c>
      <c r="M1431" s="4">
        <v>3</v>
      </c>
      <c r="N1431" s="4" t="s">
        <v>3</v>
      </c>
      <c r="O1431" s="4">
        <v>-1</v>
      </c>
      <c r="P1431" s="4"/>
      <c r="Q1431" s="4"/>
      <c r="R1431" s="4"/>
      <c r="S1431" s="4"/>
      <c r="T1431" s="4"/>
      <c r="U1431" s="4"/>
      <c r="V1431" s="4"/>
      <c r="W1431" s="4">
        <v>17.34</v>
      </c>
      <c r="X1431" s="4">
        <v>1</v>
      </c>
      <c r="Y1431" s="4">
        <v>17.34</v>
      </c>
      <c r="Z1431" s="4"/>
      <c r="AA1431" s="4"/>
      <c r="AB1431" s="4"/>
    </row>
    <row r="1432" spans="1:206" x14ac:dyDescent="0.2">
      <c r="A1432" s="4">
        <v>50</v>
      </c>
      <c r="B1432" s="4">
        <v>0</v>
      </c>
      <c r="C1432" s="4">
        <v>0</v>
      </c>
      <c r="D1432" s="4">
        <v>1</v>
      </c>
      <c r="E1432" s="4">
        <v>208</v>
      </c>
      <c r="F1432" s="4">
        <f>Source!V1409</f>
        <v>0</v>
      </c>
      <c r="G1432" s="4" t="s">
        <v>108</v>
      </c>
      <c r="H1432" s="4" t="s">
        <v>109</v>
      </c>
      <c r="I1432" s="4"/>
      <c r="J1432" s="4"/>
      <c r="K1432" s="4">
        <v>208</v>
      </c>
      <c r="L1432" s="4">
        <v>22</v>
      </c>
      <c r="M1432" s="4">
        <v>3</v>
      </c>
      <c r="N1432" s="4" t="s">
        <v>3</v>
      </c>
      <c r="O1432" s="4">
        <v>-1</v>
      </c>
      <c r="P1432" s="4"/>
      <c r="Q1432" s="4"/>
      <c r="R1432" s="4"/>
      <c r="S1432" s="4"/>
      <c r="T1432" s="4"/>
      <c r="U1432" s="4"/>
      <c r="V1432" s="4"/>
      <c r="W1432" s="4">
        <v>0</v>
      </c>
      <c r="X1432" s="4">
        <v>1</v>
      </c>
      <c r="Y1432" s="4">
        <v>0</v>
      </c>
      <c r="Z1432" s="4"/>
      <c r="AA1432" s="4"/>
      <c r="AB1432" s="4"/>
    </row>
    <row r="1433" spans="1:206" x14ac:dyDescent="0.2">
      <c r="A1433" s="4">
        <v>50</v>
      </c>
      <c r="B1433" s="4">
        <v>0</v>
      </c>
      <c r="C1433" s="4">
        <v>0</v>
      </c>
      <c r="D1433" s="4">
        <v>1</v>
      </c>
      <c r="E1433" s="4">
        <v>209</v>
      </c>
      <c r="F1433" s="4">
        <f>ROUND(Source!W1409,O1433)</f>
        <v>0</v>
      </c>
      <c r="G1433" s="4" t="s">
        <v>110</v>
      </c>
      <c r="H1433" s="4" t="s">
        <v>111</v>
      </c>
      <c r="I1433" s="4"/>
      <c r="J1433" s="4"/>
      <c r="K1433" s="4">
        <v>209</v>
      </c>
      <c r="L1433" s="4">
        <v>23</v>
      </c>
      <c r="M1433" s="4">
        <v>3</v>
      </c>
      <c r="N1433" s="4" t="s">
        <v>3</v>
      </c>
      <c r="O1433" s="4">
        <v>2</v>
      </c>
      <c r="P1433" s="4"/>
      <c r="Q1433" s="4"/>
      <c r="R1433" s="4"/>
      <c r="S1433" s="4"/>
      <c r="T1433" s="4"/>
      <c r="U1433" s="4"/>
      <c r="V1433" s="4"/>
      <c r="W1433" s="4">
        <v>0</v>
      </c>
      <c r="X1433" s="4">
        <v>1</v>
      </c>
      <c r="Y1433" s="4">
        <v>0</v>
      </c>
      <c r="Z1433" s="4"/>
      <c r="AA1433" s="4"/>
      <c r="AB1433" s="4"/>
    </row>
    <row r="1434" spans="1:206" x14ac:dyDescent="0.2">
      <c r="A1434" s="4">
        <v>50</v>
      </c>
      <c r="B1434" s="4">
        <v>0</v>
      </c>
      <c r="C1434" s="4">
        <v>0</v>
      </c>
      <c r="D1434" s="4">
        <v>1</v>
      </c>
      <c r="E1434" s="4">
        <v>233</v>
      </c>
      <c r="F1434" s="4">
        <f>ROUND(Source!BD1409,O1434)</f>
        <v>0</v>
      </c>
      <c r="G1434" s="4" t="s">
        <v>112</v>
      </c>
      <c r="H1434" s="4" t="s">
        <v>113</v>
      </c>
      <c r="I1434" s="4"/>
      <c r="J1434" s="4"/>
      <c r="K1434" s="4">
        <v>233</v>
      </c>
      <c r="L1434" s="4">
        <v>24</v>
      </c>
      <c r="M1434" s="4">
        <v>3</v>
      </c>
      <c r="N1434" s="4" t="s">
        <v>3</v>
      </c>
      <c r="O1434" s="4">
        <v>2</v>
      </c>
      <c r="P1434" s="4"/>
      <c r="Q1434" s="4"/>
      <c r="R1434" s="4"/>
      <c r="S1434" s="4"/>
      <c r="T1434" s="4"/>
      <c r="U1434" s="4"/>
      <c r="V1434" s="4"/>
      <c r="W1434" s="4">
        <v>0</v>
      </c>
      <c r="X1434" s="4">
        <v>1</v>
      </c>
      <c r="Y1434" s="4">
        <v>0</v>
      </c>
      <c r="Z1434" s="4"/>
      <c r="AA1434" s="4"/>
      <c r="AB1434" s="4"/>
    </row>
    <row r="1435" spans="1:206" x14ac:dyDescent="0.2">
      <c r="A1435" s="4">
        <v>50</v>
      </c>
      <c r="B1435" s="4">
        <v>0</v>
      </c>
      <c r="C1435" s="4">
        <v>0</v>
      </c>
      <c r="D1435" s="4">
        <v>1</v>
      </c>
      <c r="E1435" s="4">
        <v>210</v>
      </c>
      <c r="F1435" s="4">
        <f>ROUND(Source!X1409,O1435)</f>
        <v>5693.67</v>
      </c>
      <c r="G1435" s="4" t="s">
        <v>114</v>
      </c>
      <c r="H1435" s="4" t="s">
        <v>115</v>
      </c>
      <c r="I1435" s="4"/>
      <c r="J1435" s="4"/>
      <c r="K1435" s="4">
        <v>210</v>
      </c>
      <c r="L1435" s="4">
        <v>25</v>
      </c>
      <c r="M1435" s="4">
        <v>3</v>
      </c>
      <c r="N1435" s="4" t="s">
        <v>3</v>
      </c>
      <c r="O1435" s="4">
        <v>2</v>
      </c>
      <c r="P1435" s="4"/>
      <c r="Q1435" s="4"/>
      <c r="R1435" s="4"/>
      <c r="S1435" s="4"/>
      <c r="T1435" s="4"/>
      <c r="U1435" s="4"/>
      <c r="V1435" s="4"/>
      <c r="W1435" s="4">
        <v>5693.67</v>
      </c>
      <c r="X1435" s="4">
        <v>1</v>
      </c>
      <c r="Y1435" s="4">
        <v>5693.67</v>
      </c>
      <c r="Z1435" s="4"/>
      <c r="AA1435" s="4"/>
      <c r="AB1435" s="4"/>
    </row>
    <row r="1436" spans="1:206" x14ac:dyDescent="0.2">
      <c r="A1436" s="4">
        <v>50</v>
      </c>
      <c r="B1436" s="4">
        <v>0</v>
      </c>
      <c r="C1436" s="4">
        <v>0</v>
      </c>
      <c r="D1436" s="4">
        <v>1</v>
      </c>
      <c r="E1436" s="4">
        <v>211</v>
      </c>
      <c r="F1436" s="4">
        <f>ROUND(Source!Y1409,O1436)</f>
        <v>813.38</v>
      </c>
      <c r="G1436" s="4" t="s">
        <v>116</v>
      </c>
      <c r="H1436" s="4" t="s">
        <v>117</v>
      </c>
      <c r="I1436" s="4"/>
      <c r="J1436" s="4"/>
      <c r="K1436" s="4">
        <v>211</v>
      </c>
      <c r="L1436" s="4">
        <v>26</v>
      </c>
      <c r="M1436" s="4">
        <v>3</v>
      </c>
      <c r="N1436" s="4" t="s">
        <v>3</v>
      </c>
      <c r="O1436" s="4">
        <v>2</v>
      </c>
      <c r="P1436" s="4"/>
      <c r="Q1436" s="4"/>
      <c r="R1436" s="4"/>
      <c r="S1436" s="4"/>
      <c r="T1436" s="4"/>
      <c r="U1436" s="4"/>
      <c r="V1436" s="4"/>
      <c r="W1436" s="4">
        <v>813.38</v>
      </c>
      <c r="X1436" s="4">
        <v>1</v>
      </c>
      <c r="Y1436" s="4">
        <v>813.38</v>
      </c>
      <c r="Z1436" s="4"/>
      <c r="AA1436" s="4"/>
      <c r="AB1436" s="4"/>
    </row>
    <row r="1437" spans="1:206" x14ac:dyDescent="0.2">
      <c r="A1437" s="4">
        <v>50</v>
      </c>
      <c r="B1437" s="4">
        <v>0</v>
      </c>
      <c r="C1437" s="4">
        <v>0</v>
      </c>
      <c r="D1437" s="4">
        <v>1</v>
      </c>
      <c r="E1437" s="4">
        <v>224</v>
      </c>
      <c r="F1437" s="4">
        <f>ROUND(Source!AR1409,O1437)</f>
        <v>14760.07</v>
      </c>
      <c r="G1437" s="4" t="s">
        <v>118</v>
      </c>
      <c r="H1437" s="4" t="s">
        <v>119</v>
      </c>
      <c r="I1437" s="4"/>
      <c r="J1437" s="4"/>
      <c r="K1437" s="4">
        <v>224</v>
      </c>
      <c r="L1437" s="4">
        <v>27</v>
      </c>
      <c r="M1437" s="4">
        <v>3</v>
      </c>
      <c r="N1437" s="4" t="s">
        <v>3</v>
      </c>
      <c r="O1437" s="4">
        <v>2</v>
      </c>
      <c r="P1437" s="4"/>
      <c r="Q1437" s="4"/>
      <c r="R1437" s="4"/>
      <c r="S1437" s="4"/>
      <c r="T1437" s="4"/>
      <c r="U1437" s="4"/>
      <c r="V1437" s="4"/>
      <c r="W1437" s="4">
        <v>14760.07</v>
      </c>
      <c r="X1437" s="4">
        <v>1</v>
      </c>
      <c r="Y1437" s="4">
        <v>14760.07</v>
      </c>
      <c r="Z1437" s="4"/>
      <c r="AA1437" s="4"/>
      <c r="AB1437" s="4"/>
    </row>
    <row r="1439" spans="1:206" x14ac:dyDescent="0.2">
      <c r="A1439" s="2">
        <v>51</v>
      </c>
      <c r="B1439" s="2">
        <f>B1352</f>
        <v>1</v>
      </c>
      <c r="C1439" s="2">
        <f>A1352</f>
        <v>4</v>
      </c>
      <c r="D1439" s="2">
        <f>ROW(A1352)</f>
        <v>1352</v>
      </c>
      <c r="E1439" s="2"/>
      <c r="F1439" s="2" t="str">
        <f>IF(F1352&lt;&gt;"",F1352,"")</f>
        <v>Новый раздел</v>
      </c>
      <c r="G1439" s="2" t="str">
        <f>IF(G1352&lt;&gt;"",G1352,"")</f>
        <v>Подготовка к ОЗП - 6.5.1 Ж/Д вокзал и депо</v>
      </c>
      <c r="H1439" s="2">
        <v>0</v>
      </c>
      <c r="I1439" s="2"/>
      <c r="J1439" s="2"/>
      <c r="K1439" s="2"/>
      <c r="L1439" s="2"/>
      <c r="M1439" s="2"/>
      <c r="N1439" s="2"/>
      <c r="O1439" s="2">
        <f t="shared" ref="O1439:T1439" si="861">ROUND(O1373+O1409+AB1439,2)</f>
        <v>210129.38</v>
      </c>
      <c r="P1439" s="2">
        <f t="shared" si="861"/>
        <v>2596.12</v>
      </c>
      <c r="Q1439" s="2">
        <f t="shared" si="861"/>
        <v>184.6</v>
      </c>
      <c r="R1439" s="2">
        <f t="shared" si="861"/>
        <v>0.98</v>
      </c>
      <c r="S1439" s="2">
        <f t="shared" si="861"/>
        <v>207348.66</v>
      </c>
      <c r="T1439" s="2">
        <f t="shared" si="861"/>
        <v>0</v>
      </c>
      <c r="U1439" s="2">
        <f>U1373+U1409+AH1439</f>
        <v>421.70699999999999</v>
      </c>
      <c r="V1439" s="2">
        <f>V1373+V1409+AI1439</f>
        <v>0</v>
      </c>
      <c r="W1439" s="2">
        <f>ROUND(W1373+W1409+AJ1439,2)</f>
        <v>0</v>
      </c>
      <c r="X1439" s="2">
        <f>ROUND(X1373+X1409+AK1439,2)</f>
        <v>145144.07</v>
      </c>
      <c r="Y1439" s="2">
        <f>ROUND(Y1373+Y1409+AL1439,2)</f>
        <v>20734.86</v>
      </c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>
        <f t="shared" ref="AO1439:BD1439" si="862">ROUND(AO1373+AO1409+BX1439,2)</f>
        <v>0</v>
      </c>
      <c r="AP1439" s="2">
        <f t="shared" si="862"/>
        <v>0</v>
      </c>
      <c r="AQ1439" s="2">
        <f t="shared" si="862"/>
        <v>0</v>
      </c>
      <c r="AR1439" s="2">
        <f t="shared" si="862"/>
        <v>376009.88</v>
      </c>
      <c r="AS1439" s="2">
        <f t="shared" si="862"/>
        <v>0</v>
      </c>
      <c r="AT1439" s="2">
        <f t="shared" si="862"/>
        <v>0</v>
      </c>
      <c r="AU1439" s="2">
        <f t="shared" si="862"/>
        <v>376009.88</v>
      </c>
      <c r="AV1439" s="2">
        <f t="shared" si="862"/>
        <v>2596.12</v>
      </c>
      <c r="AW1439" s="2">
        <f t="shared" si="862"/>
        <v>2596.12</v>
      </c>
      <c r="AX1439" s="2">
        <f t="shared" si="862"/>
        <v>0</v>
      </c>
      <c r="AY1439" s="2">
        <f t="shared" si="862"/>
        <v>2596.12</v>
      </c>
      <c r="AZ1439" s="2">
        <f t="shared" si="862"/>
        <v>0</v>
      </c>
      <c r="BA1439" s="2">
        <f t="shared" si="862"/>
        <v>0</v>
      </c>
      <c r="BB1439" s="2">
        <f t="shared" si="862"/>
        <v>0</v>
      </c>
      <c r="BC1439" s="2">
        <f t="shared" si="862"/>
        <v>0</v>
      </c>
      <c r="BD1439" s="2">
        <f t="shared" si="862"/>
        <v>0</v>
      </c>
      <c r="BE1439" s="2"/>
      <c r="BF1439" s="2"/>
      <c r="BG1439" s="2"/>
      <c r="BH1439" s="2"/>
      <c r="BI1439" s="2"/>
      <c r="BJ1439" s="2"/>
      <c r="BK1439" s="2"/>
      <c r="BL1439" s="2"/>
      <c r="BM1439" s="2"/>
      <c r="BN1439" s="2"/>
      <c r="BO1439" s="2"/>
      <c r="BP1439" s="2"/>
      <c r="BQ1439" s="2"/>
      <c r="BR1439" s="2"/>
      <c r="BS1439" s="2"/>
      <c r="BT1439" s="2"/>
      <c r="BU1439" s="2"/>
      <c r="BV1439" s="2"/>
      <c r="BW1439" s="2"/>
      <c r="BX1439" s="2"/>
      <c r="BY1439" s="2"/>
      <c r="BZ1439" s="2"/>
      <c r="CA1439" s="2"/>
      <c r="CB1439" s="2"/>
      <c r="CC1439" s="2"/>
      <c r="CD1439" s="2"/>
      <c r="CE1439" s="2"/>
      <c r="CF1439" s="2"/>
      <c r="CG1439" s="2"/>
      <c r="CH1439" s="2"/>
      <c r="CI1439" s="2"/>
      <c r="CJ1439" s="2"/>
      <c r="CK1439" s="2"/>
      <c r="CL1439" s="2"/>
      <c r="CM1439" s="2"/>
      <c r="CN1439" s="2"/>
      <c r="CO1439" s="2"/>
      <c r="CP1439" s="2"/>
      <c r="CQ1439" s="2"/>
      <c r="CR1439" s="2"/>
      <c r="CS1439" s="2"/>
      <c r="CT1439" s="2"/>
      <c r="CU1439" s="2"/>
      <c r="CV1439" s="2"/>
      <c r="CW1439" s="2"/>
      <c r="CX1439" s="2"/>
      <c r="CY1439" s="2"/>
      <c r="CZ1439" s="2"/>
      <c r="DA1439" s="2"/>
      <c r="DB1439" s="2"/>
      <c r="DC1439" s="2"/>
      <c r="DD1439" s="2"/>
      <c r="DE1439" s="2"/>
      <c r="DF1439" s="2"/>
      <c r="DG1439" s="3"/>
      <c r="DH1439" s="3"/>
      <c r="DI1439" s="3"/>
      <c r="DJ1439" s="3"/>
      <c r="DK1439" s="3"/>
      <c r="DL1439" s="3"/>
      <c r="DM1439" s="3"/>
      <c r="DN1439" s="3"/>
      <c r="DO1439" s="3"/>
      <c r="DP1439" s="3"/>
      <c r="DQ1439" s="3"/>
      <c r="DR1439" s="3"/>
      <c r="DS1439" s="3"/>
      <c r="DT1439" s="3"/>
      <c r="DU1439" s="3"/>
      <c r="DV1439" s="3"/>
      <c r="DW1439" s="3"/>
      <c r="DX1439" s="3"/>
      <c r="DY1439" s="3"/>
      <c r="DZ1439" s="3"/>
      <c r="EA1439" s="3"/>
      <c r="EB1439" s="3"/>
      <c r="EC1439" s="3"/>
      <c r="ED1439" s="3"/>
      <c r="EE1439" s="3"/>
      <c r="EF1439" s="3"/>
      <c r="EG1439" s="3"/>
      <c r="EH1439" s="3"/>
      <c r="EI1439" s="3"/>
      <c r="EJ1439" s="3"/>
      <c r="EK1439" s="3"/>
      <c r="EL1439" s="3"/>
      <c r="EM1439" s="3"/>
      <c r="EN1439" s="3"/>
      <c r="EO1439" s="3"/>
      <c r="EP1439" s="3"/>
      <c r="EQ1439" s="3"/>
      <c r="ER1439" s="3"/>
      <c r="ES1439" s="3"/>
      <c r="ET1439" s="3"/>
      <c r="EU1439" s="3"/>
      <c r="EV1439" s="3"/>
      <c r="EW1439" s="3"/>
      <c r="EX1439" s="3"/>
      <c r="EY1439" s="3"/>
      <c r="EZ1439" s="3"/>
      <c r="FA1439" s="3"/>
      <c r="FB1439" s="3"/>
      <c r="FC1439" s="3"/>
      <c r="FD1439" s="3"/>
      <c r="FE1439" s="3"/>
      <c r="FF1439" s="3"/>
      <c r="FG1439" s="3"/>
      <c r="FH1439" s="3"/>
      <c r="FI1439" s="3"/>
      <c r="FJ1439" s="3"/>
      <c r="FK1439" s="3"/>
      <c r="FL1439" s="3"/>
      <c r="FM1439" s="3"/>
      <c r="FN1439" s="3"/>
      <c r="FO1439" s="3"/>
      <c r="FP1439" s="3"/>
      <c r="FQ1439" s="3"/>
      <c r="FR1439" s="3"/>
      <c r="FS1439" s="3"/>
      <c r="FT1439" s="3"/>
      <c r="FU1439" s="3"/>
      <c r="FV1439" s="3"/>
      <c r="FW1439" s="3"/>
      <c r="FX1439" s="3"/>
      <c r="FY1439" s="3"/>
      <c r="FZ1439" s="3"/>
      <c r="GA1439" s="3"/>
      <c r="GB1439" s="3"/>
      <c r="GC1439" s="3"/>
      <c r="GD1439" s="3"/>
      <c r="GE1439" s="3"/>
      <c r="GF1439" s="3"/>
      <c r="GG1439" s="3"/>
      <c r="GH1439" s="3"/>
      <c r="GI1439" s="3"/>
      <c r="GJ1439" s="3"/>
      <c r="GK1439" s="3"/>
      <c r="GL1439" s="3"/>
      <c r="GM1439" s="3"/>
      <c r="GN1439" s="3"/>
      <c r="GO1439" s="3"/>
      <c r="GP1439" s="3"/>
      <c r="GQ1439" s="3"/>
      <c r="GR1439" s="3"/>
      <c r="GS1439" s="3"/>
      <c r="GT1439" s="3"/>
      <c r="GU1439" s="3"/>
      <c r="GV1439" s="3"/>
      <c r="GW1439" s="3"/>
      <c r="GX1439" s="3">
        <v>0</v>
      </c>
    </row>
    <row r="1441" spans="1:28" x14ac:dyDescent="0.2">
      <c r="A1441" s="4">
        <v>50</v>
      </c>
      <c r="B1441" s="4">
        <v>0</v>
      </c>
      <c r="C1441" s="4">
        <v>0</v>
      </c>
      <c r="D1441" s="4">
        <v>1</v>
      </c>
      <c r="E1441" s="4">
        <v>201</v>
      </c>
      <c r="F1441" s="4">
        <f>ROUND(Source!O1439,O1441)</f>
        <v>210129.38</v>
      </c>
      <c r="G1441" s="4" t="s">
        <v>66</v>
      </c>
      <c r="H1441" s="4" t="s">
        <v>67</v>
      </c>
      <c r="I1441" s="4"/>
      <c r="J1441" s="4"/>
      <c r="K1441" s="4">
        <v>201</v>
      </c>
      <c r="L1441" s="4">
        <v>1</v>
      </c>
      <c r="M1441" s="4">
        <v>3</v>
      </c>
      <c r="N1441" s="4" t="s">
        <v>3</v>
      </c>
      <c r="O1441" s="4">
        <v>2</v>
      </c>
      <c r="P1441" s="4"/>
      <c r="Q1441" s="4"/>
      <c r="R1441" s="4"/>
      <c r="S1441" s="4"/>
      <c r="T1441" s="4"/>
      <c r="U1441" s="4"/>
      <c r="V1441" s="4"/>
      <c r="W1441" s="4">
        <v>210129.38</v>
      </c>
      <c r="X1441" s="4">
        <v>1</v>
      </c>
      <c r="Y1441" s="4">
        <v>210129.38</v>
      </c>
      <c r="Z1441" s="4"/>
      <c r="AA1441" s="4"/>
      <c r="AB1441" s="4"/>
    </row>
    <row r="1442" spans="1:28" x14ac:dyDescent="0.2">
      <c r="A1442" s="4">
        <v>50</v>
      </c>
      <c r="B1442" s="4">
        <v>0</v>
      </c>
      <c r="C1442" s="4">
        <v>0</v>
      </c>
      <c r="D1442" s="4">
        <v>1</v>
      </c>
      <c r="E1442" s="4">
        <v>202</v>
      </c>
      <c r="F1442" s="4">
        <f>ROUND(Source!P1439,O1442)</f>
        <v>2596.12</v>
      </c>
      <c r="G1442" s="4" t="s">
        <v>68</v>
      </c>
      <c r="H1442" s="4" t="s">
        <v>69</v>
      </c>
      <c r="I1442" s="4"/>
      <c r="J1442" s="4"/>
      <c r="K1442" s="4">
        <v>202</v>
      </c>
      <c r="L1442" s="4">
        <v>2</v>
      </c>
      <c r="M1442" s="4">
        <v>3</v>
      </c>
      <c r="N1442" s="4" t="s">
        <v>3</v>
      </c>
      <c r="O1442" s="4">
        <v>2</v>
      </c>
      <c r="P1442" s="4"/>
      <c r="Q1442" s="4"/>
      <c r="R1442" s="4"/>
      <c r="S1442" s="4"/>
      <c r="T1442" s="4"/>
      <c r="U1442" s="4"/>
      <c r="V1442" s="4"/>
      <c r="W1442" s="4">
        <v>2596.12</v>
      </c>
      <c r="X1442" s="4">
        <v>1</v>
      </c>
      <c r="Y1442" s="4">
        <v>2596.12</v>
      </c>
      <c r="Z1442" s="4"/>
      <c r="AA1442" s="4"/>
      <c r="AB1442" s="4"/>
    </row>
    <row r="1443" spans="1:28" x14ac:dyDescent="0.2">
      <c r="A1443" s="4">
        <v>50</v>
      </c>
      <c r="B1443" s="4">
        <v>0</v>
      </c>
      <c r="C1443" s="4">
        <v>0</v>
      </c>
      <c r="D1443" s="4">
        <v>1</v>
      </c>
      <c r="E1443" s="4">
        <v>222</v>
      </c>
      <c r="F1443" s="4">
        <f>ROUND(Source!AO1439,O1443)</f>
        <v>0</v>
      </c>
      <c r="G1443" s="4" t="s">
        <v>70</v>
      </c>
      <c r="H1443" s="4" t="s">
        <v>71</v>
      </c>
      <c r="I1443" s="4"/>
      <c r="J1443" s="4"/>
      <c r="K1443" s="4">
        <v>222</v>
      </c>
      <c r="L1443" s="4">
        <v>3</v>
      </c>
      <c r="M1443" s="4">
        <v>3</v>
      </c>
      <c r="N1443" s="4" t="s">
        <v>3</v>
      </c>
      <c r="O1443" s="4">
        <v>2</v>
      </c>
      <c r="P1443" s="4"/>
      <c r="Q1443" s="4"/>
      <c r="R1443" s="4"/>
      <c r="S1443" s="4"/>
      <c r="T1443" s="4"/>
      <c r="U1443" s="4"/>
      <c r="V1443" s="4"/>
      <c r="W1443" s="4">
        <v>0</v>
      </c>
      <c r="X1443" s="4">
        <v>1</v>
      </c>
      <c r="Y1443" s="4">
        <v>0</v>
      </c>
      <c r="Z1443" s="4"/>
      <c r="AA1443" s="4"/>
      <c r="AB1443" s="4"/>
    </row>
    <row r="1444" spans="1:28" x14ac:dyDescent="0.2">
      <c r="A1444" s="4">
        <v>50</v>
      </c>
      <c r="B1444" s="4">
        <v>0</v>
      </c>
      <c r="C1444" s="4">
        <v>0</v>
      </c>
      <c r="D1444" s="4">
        <v>1</v>
      </c>
      <c r="E1444" s="4">
        <v>225</v>
      </c>
      <c r="F1444" s="4">
        <f>ROUND(Source!AV1439,O1444)</f>
        <v>2596.12</v>
      </c>
      <c r="G1444" s="4" t="s">
        <v>72</v>
      </c>
      <c r="H1444" s="4" t="s">
        <v>73</v>
      </c>
      <c r="I1444" s="4"/>
      <c r="J1444" s="4"/>
      <c r="K1444" s="4">
        <v>225</v>
      </c>
      <c r="L1444" s="4">
        <v>4</v>
      </c>
      <c r="M1444" s="4">
        <v>3</v>
      </c>
      <c r="N1444" s="4" t="s">
        <v>3</v>
      </c>
      <c r="O1444" s="4">
        <v>2</v>
      </c>
      <c r="P1444" s="4"/>
      <c r="Q1444" s="4"/>
      <c r="R1444" s="4"/>
      <c r="S1444" s="4"/>
      <c r="T1444" s="4"/>
      <c r="U1444" s="4"/>
      <c r="V1444" s="4"/>
      <c r="W1444" s="4">
        <v>2596.12</v>
      </c>
      <c r="X1444" s="4">
        <v>1</v>
      </c>
      <c r="Y1444" s="4">
        <v>2596.12</v>
      </c>
      <c r="Z1444" s="4"/>
      <c r="AA1444" s="4"/>
      <c r="AB1444" s="4"/>
    </row>
    <row r="1445" spans="1:28" x14ac:dyDescent="0.2">
      <c r="A1445" s="4">
        <v>50</v>
      </c>
      <c r="B1445" s="4">
        <v>0</v>
      </c>
      <c r="C1445" s="4">
        <v>0</v>
      </c>
      <c r="D1445" s="4">
        <v>1</v>
      </c>
      <c r="E1445" s="4">
        <v>226</v>
      </c>
      <c r="F1445" s="4">
        <f>ROUND(Source!AW1439,O1445)</f>
        <v>2596.12</v>
      </c>
      <c r="G1445" s="4" t="s">
        <v>74</v>
      </c>
      <c r="H1445" s="4" t="s">
        <v>75</v>
      </c>
      <c r="I1445" s="4"/>
      <c r="J1445" s="4"/>
      <c r="K1445" s="4">
        <v>226</v>
      </c>
      <c r="L1445" s="4">
        <v>5</v>
      </c>
      <c r="M1445" s="4">
        <v>3</v>
      </c>
      <c r="N1445" s="4" t="s">
        <v>3</v>
      </c>
      <c r="O1445" s="4">
        <v>2</v>
      </c>
      <c r="P1445" s="4"/>
      <c r="Q1445" s="4"/>
      <c r="R1445" s="4"/>
      <c r="S1445" s="4"/>
      <c r="T1445" s="4"/>
      <c r="U1445" s="4"/>
      <c r="V1445" s="4"/>
      <c r="W1445" s="4">
        <v>2596.12</v>
      </c>
      <c r="X1445" s="4">
        <v>1</v>
      </c>
      <c r="Y1445" s="4">
        <v>2596.12</v>
      </c>
      <c r="Z1445" s="4"/>
      <c r="AA1445" s="4"/>
      <c r="AB1445" s="4"/>
    </row>
    <row r="1446" spans="1:28" x14ac:dyDescent="0.2">
      <c r="A1446" s="4">
        <v>50</v>
      </c>
      <c r="B1446" s="4">
        <v>0</v>
      </c>
      <c r="C1446" s="4">
        <v>0</v>
      </c>
      <c r="D1446" s="4">
        <v>1</v>
      </c>
      <c r="E1446" s="4">
        <v>227</v>
      </c>
      <c r="F1446" s="4">
        <f>ROUND(Source!AX1439,O1446)</f>
        <v>0</v>
      </c>
      <c r="G1446" s="4" t="s">
        <v>76</v>
      </c>
      <c r="H1446" s="4" t="s">
        <v>77</v>
      </c>
      <c r="I1446" s="4"/>
      <c r="J1446" s="4"/>
      <c r="K1446" s="4">
        <v>227</v>
      </c>
      <c r="L1446" s="4">
        <v>6</v>
      </c>
      <c r="M1446" s="4">
        <v>3</v>
      </c>
      <c r="N1446" s="4" t="s">
        <v>3</v>
      </c>
      <c r="O1446" s="4">
        <v>2</v>
      </c>
      <c r="P1446" s="4"/>
      <c r="Q1446" s="4"/>
      <c r="R1446" s="4"/>
      <c r="S1446" s="4"/>
      <c r="T1446" s="4"/>
      <c r="U1446" s="4"/>
      <c r="V1446" s="4"/>
      <c r="W1446" s="4">
        <v>0</v>
      </c>
      <c r="X1446" s="4">
        <v>1</v>
      </c>
      <c r="Y1446" s="4">
        <v>0</v>
      </c>
      <c r="Z1446" s="4"/>
      <c r="AA1446" s="4"/>
      <c r="AB1446" s="4"/>
    </row>
    <row r="1447" spans="1:28" x14ac:dyDescent="0.2">
      <c r="A1447" s="4">
        <v>50</v>
      </c>
      <c r="B1447" s="4">
        <v>0</v>
      </c>
      <c r="C1447" s="4">
        <v>0</v>
      </c>
      <c r="D1447" s="4">
        <v>1</v>
      </c>
      <c r="E1447" s="4">
        <v>228</v>
      </c>
      <c r="F1447" s="4">
        <f>ROUND(Source!AY1439,O1447)</f>
        <v>2596.12</v>
      </c>
      <c r="G1447" s="4" t="s">
        <v>78</v>
      </c>
      <c r="H1447" s="4" t="s">
        <v>79</v>
      </c>
      <c r="I1447" s="4"/>
      <c r="J1447" s="4"/>
      <c r="K1447" s="4">
        <v>228</v>
      </c>
      <c r="L1447" s="4">
        <v>7</v>
      </c>
      <c r="M1447" s="4">
        <v>3</v>
      </c>
      <c r="N1447" s="4" t="s">
        <v>3</v>
      </c>
      <c r="O1447" s="4">
        <v>2</v>
      </c>
      <c r="P1447" s="4"/>
      <c r="Q1447" s="4"/>
      <c r="R1447" s="4"/>
      <c r="S1447" s="4"/>
      <c r="T1447" s="4"/>
      <c r="U1447" s="4"/>
      <c r="V1447" s="4"/>
      <c r="W1447" s="4">
        <v>2596.12</v>
      </c>
      <c r="X1447" s="4">
        <v>1</v>
      </c>
      <c r="Y1447" s="4">
        <v>2596.12</v>
      </c>
      <c r="Z1447" s="4"/>
      <c r="AA1447" s="4"/>
      <c r="AB1447" s="4"/>
    </row>
    <row r="1448" spans="1:28" x14ac:dyDescent="0.2">
      <c r="A1448" s="4">
        <v>50</v>
      </c>
      <c r="B1448" s="4">
        <v>0</v>
      </c>
      <c r="C1448" s="4">
        <v>0</v>
      </c>
      <c r="D1448" s="4">
        <v>1</v>
      </c>
      <c r="E1448" s="4">
        <v>216</v>
      </c>
      <c r="F1448" s="4">
        <f>ROUND(Source!AP1439,O1448)</f>
        <v>0</v>
      </c>
      <c r="G1448" s="4" t="s">
        <v>80</v>
      </c>
      <c r="H1448" s="4" t="s">
        <v>81</v>
      </c>
      <c r="I1448" s="4"/>
      <c r="J1448" s="4"/>
      <c r="K1448" s="4">
        <v>216</v>
      </c>
      <c r="L1448" s="4">
        <v>8</v>
      </c>
      <c r="M1448" s="4">
        <v>3</v>
      </c>
      <c r="N1448" s="4" t="s">
        <v>3</v>
      </c>
      <c r="O1448" s="4">
        <v>2</v>
      </c>
      <c r="P1448" s="4"/>
      <c r="Q1448" s="4"/>
      <c r="R1448" s="4"/>
      <c r="S1448" s="4"/>
      <c r="T1448" s="4"/>
      <c r="U1448" s="4"/>
      <c r="V1448" s="4"/>
      <c r="W1448" s="4">
        <v>0</v>
      </c>
      <c r="X1448" s="4">
        <v>1</v>
      </c>
      <c r="Y1448" s="4">
        <v>0</v>
      </c>
      <c r="Z1448" s="4"/>
      <c r="AA1448" s="4"/>
      <c r="AB1448" s="4"/>
    </row>
    <row r="1449" spans="1:28" x14ac:dyDescent="0.2">
      <c r="A1449" s="4">
        <v>50</v>
      </c>
      <c r="B1449" s="4">
        <v>0</v>
      </c>
      <c r="C1449" s="4">
        <v>0</v>
      </c>
      <c r="D1449" s="4">
        <v>1</v>
      </c>
      <c r="E1449" s="4">
        <v>223</v>
      </c>
      <c r="F1449" s="4">
        <f>ROUND(Source!AQ1439,O1449)</f>
        <v>0</v>
      </c>
      <c r="G1449" s="4" t="s">
        <v>82</v>
      </c>
      <c r="H1449" s="4" t="s">
        <v>83</v>
      </c>
      <c r="I1449" s="4"/>
      <c r="J1449" s="4"/>
      <c r="K1449" s="4">
        <v>223</v>
      </c>
      <c r="L1449" s="4">
        <v>9</v>
      </c>
      <c r="M1449" s="4">
        <v>3</v>
      </c>
      <c r="N1449" s="4" t="s">
        <v>3</v>
      </c>
      <c r="O1449" s="4">
        <v>2</v>
      </c>
      <c r="P1449" s="4"/>
      <c r="Q1449" s="4"/>
      <c r="R1449" s="4"/>
      <c r="S1449" s="4"/>
      <c r="T1449" s="4"/>
      <c r="U1449" s="4"/>
      <c r="V1449" s="4"/>
      <c r="W1449" s="4">
        <v>0</v>
      </c>
      <c r="X1449" s="4">
        <v>1</v>
      </c>
      <c r="Y1449" s="4">
        <v>0</v>
      </c>
      <c r="Z1449" s="4"/>
      <c r="AA1449" s="4"/>
      <c r="AB1449" s="4"/>
    </row>
    <row r="1450" spans="1:28" x14ac:dyDescent="0.2">
      <c r="A1450" s="4">
        <v>50</v>
      </c>
      <c r="B1450" s="4">
        <v>0</v>
      </c>
      <c r="C1450" s="4">
        <v>0</v>
      </c>
      <c r="D1450" s="4">
        <v>1</v>
      </c>
      <c r="E1450" s="4">
        <v>229</v>
      </c>
      <c r="F1450" s="4">
        <f>ROUND(Source!AZ1439,O1450)</f>
        <v>0</v>
      </c>
      <c r="G1450" s="4" t="s">
        <v>84</v>
      </c>
      <c r="H1450" s="4" t="s">
        <v>85</v>
      </c>
      <c r="I1450" s="4"/>
      <c r="J1450" s="4"/>
      <c r="K1450" s="4">
        <v>229</v>
      </c>
      <c r="L1450" s="4">
        <v>10</v>
      </c>
      <c r="M1450" s="4">
        <v>3</v>
      </c>
      <c r="N1450" s="4" t="s">
        <v>3</v>
      </c>
      <c r="O1450" s="4">
        <v>2</v>
      </c>
      <c r="P1450" s="4"/>
      <c r="Q1450" s="4"/>
      <c r="R1450" s="4"/>
      <c r="S1450" s="4"/>
      <c r="T1450" s="4"/>
      <c r="U1450" s="4"/>
      <c r="V1450" s="4"/>
      <c r="W1450" s="4">
        <v>0</v>
      </c>
      <c r="X1450" s="4">
        <v>1</v>
      </c>
      <c r="Y1450" s="4">
        <v>0</v>
      </c>
      <c r="Z1450" s="4"/>
      <c r="AA1450" s="4"/>
      <c r="AB1450" s="4"/>
    </row>
    <row r="1451" spans="1:28" x14ac:dyDescent="0.2">
      <c r="A1451" s="4">
        <v>50</v>
      </c>
      <c r="B1451" s="4">
        <v>0</v>
      </c>
      <c r="C1451" s="4">
        <v>0</v>
      </c>
      <c r="D1451" s="4">
        <v>1</v>
      </c>
      <c r="E1451" s="4">
        <v>203</v>
      </c>
      <c r="F1451" s="4">
        <f>ROUND(Source!Q1439,O1451)</f>
        <v>184.6</v>
      </c>
      <c r="G1451" s="4" t="s">
        <v>86</v>
      </c>
      <c r="H1451" s="4" t="s">
        <v>87</v>
      </c>
      <c r="I1451" s="4"/>
      <c r="J1451" s="4"/>
      <c r="K1451" s="4">
        <v>203</v>
      </c>
      <c r="L1451" s="4">
        <v>11</v>
      </c>
      <c r="M1451" s="4">
        <v>3</v>
      </c>
      <c r="N1451" s="4" t="s">
        <v>3</v>
      </c>
      <c r="O1451" s="4">
        <v>2</v>
      </c>
      <c r="P1451" s="4"/>
      <c r="Q1451" s="4"/>
      <c r="R1451" s="4"/>
      <c r="S1451" s="4"/>
      <c r="T1451" s="4"/>
      <c r="U1451" s="4"/>
      <c r="V1451" s="4"/>
      <c r="W1451" s="4">
        <v>184.6</v>
      </c>
      <c r="X1451" s="4">
        <v>1</v>
      </c>
      <c r="Y1451" s="4">
        <v>184.6</v>
      </c>
      <c r="Z1451" s="4"/>
      <c r="AA1451" s="4"/>
      <c r="AB1451" s="4"/>
    </row>
    <row r="1452" spans="1:28" x14ac:dyDescent="0.2">
      <c r="A1452" s="4">
        <v>50</v>
      </c>
      <c r="B1452" s="4">
        <v>0</v>
      </c>
      <c r="C1452" s="4">
        <v>0</v>
      </c>
      <c r="D1452" s="4">
        <v>1</v>
      </c>
      <c r="E1452" s="4">
        <v>231</v>
      </c>
      <c r="F1452" s="4">
        <f>ROUND(Source!BB1439,O1452)</f>
        <v>0</v>
      </c>
      <c r="G1452" s="4" t="s">
        <v>88</v>
      </c>
      <c r="H1452" s="4" t="s">
        <v>89</v>
      </c>
      <c r="I1452" s="4"/>
      <c r="J1452" s="4"/>
      <c r="K1452" s="4">
        <v>231</v>
      </c>
      <c r="L1452" s="4">
        <v>12</v>
      </c>
      <c r="M1452" s="4">
        <v>3</v>
      </c>
      <c r="N1452" s="4" t="s">
        <v>3</v>
      </c>
      <c r="O1452" s="4">
        <v>2</v>
      </c>
      <c r="P1452" s="4"/>
      <c r="Q1452" s="4"/>
      <c r="R1452" s="4"/>
      <c r="S1452" s="4"/>
      <c r="T1452" s="4"/>
      <c r="U1452" s="4"/>
      <c r="V1452" s="4"/>
      <c r="W1452" s="4">
        <v>0</v>
      </c>
      <c r="X1452" s="4">
        <v>1</v>
      </c>
      <c r="Y1452" s="4">
        <v>0</v>
      </c>
      <c r="Z1452" s="4"/>
      <c r="AA1452" s="4"/>
      <c r="AB1452" s="4"/>
    </row>
    <row r="1453" spans="1:28" x14ac:dyDescent="0.2">
      <c r="A1453" s="4">
        <v>50</v>
      </c>
      <c r="B1453" s="4">
        <v>0</v>
      </c>
      <c r="C1453" s="4">
        <v>0</v>
      </c>
      <c r="D1453" s="4">
        <v>1</v>
      </c>
      <c r="E1453" s="4">
        <v>204</v>
      </c>
      <c r="F1453" s="4">
        <f>ROUND(Source!R1439,O1453)</f>
        <v>0.98</v>
      </c>
      <c r="G1453" s="4" t="s">
        <v>90</v>
      </c>
      <c r="H1453" s="4" t="s">
        <v>91</v>
      </c>
      <c r="I1453" s="4"/>
      <c r="J1453" s="4"/>
      <c r="K1453" s="4">
        <v>204</v>
      </c>
      <c r="L1453" s="4">
        <v>13</v>
      </c>
      <c r="M1453" s="4">
        <v>3</v>
      </c>
      <c r="N1453" s="4" t="s">
        <v>3</v>
      </c>
      <c r="O1453" s="4">
        <v>2</v>
      </c>
      <c r="P1453" s="4"/>
      <c r="Q1453" s="4"/>
      <c r="R1453" s="4"/>
      <c r="S1453" s="4"/>
      <c r="T1453" s="4"/>
      <c r="U1453" s="4"/>
      <c r="V1453" s="4"/>
      <c r="W1453" s="4">
        <v>0.98</v>
      </c>
      <c r="X1453" s="4">
        <v>1</v>
      </c>
      <c r="Y1453" s="4">
        <v>0.98</v>
      </c>
      <c r="Z1453" s="4"/>
      <c r="AA1453" s="4"/>
      <c r="AB1453" s="4"/>
    </row>
    <row r="1454" spans="1:28" x14ac:dyDescent="0.2">
      <c r="A1454" s="4">
        <v>50</v>
      </c>
      <c r="B1454" s="4">
        <v>0</v>
      </c>
      <c r="C1454" s="4">
        <v>0</v>
      </c>
      <c r="D1454" s="4">
        <v>1</v>
      </c>
      <c r="E1454" s="4">
        <v>205</v>
      </c>
      <c r="F1454" s="4">
        <f>ROUND(Source!S1439,O1454)</f>
        <v>207348.66</v>
      </c>
      <c r="G1454" s="4" t="s">
        <v>92</v>
      </c>
      <c r="H1454" s="4" t="s">
        <v>93</v>
      </c>
      <c r="I1454" s="4"/>
      <c r="J1454" s="4"/>
      <c r="K1454" s="4">
        <v>205</v>
      </c>
      <c r="L1454" s="4">
        <v>14</v>
      </c>
      <c r="M1454" s="4">
        <v>3</v>
      </c>
      <c r="N1454" s="4" t="s">
        <v>3</v>
      </c>
      <c r="O1454" s="4">
        <v>2</v>
      </c>
      <c r="P1454" s="4"/>
      <c r="Q1454" s="4"/>
      <c r="R1454" s="4"/>
      <c r="S1454" s="4"/>
      <c r="T1454" s="4"/>
      <c r="U1454" s="4"/>
      <c r="V1454" s="4"/>
      <c r="W1454" s="4">
        <v>207348.66</v>
      </c>
      <c r="X1454" s="4">
        <v>1</v>
      </c>
      <c r="Y1454" s="4">
        <v>207348.66</v>
      </c>
      <c r="Z1454" s="4"/>
      <c r="AA1454" s="4"/>
      <c r="AB1454" s="4"/>
    </row>
    <row r="1455" spans="1:28" x14ac:dyDescent="0.2">
      <c r="A1455" s="4">
        <v>50</v>
      </c>
      <c r="B1455" s="4">
        <v>0</v>
      </c>
      <c r="C1455" s="4">
        <v>0</v>
      </c>
      <c r="D1455" s="4">
        <v>1</v>
      </c>
      <c r="E1455" s="4">
        <v>232</v>
      </c>
      <c r="F1455" s="4">
        <f>ROUND(Source!BC1439,O1455)</f>
        <v>0</v>
      </c>
      <c r="G1455" s="4" t="s">
        <v>94</v>
      </c>
      <c r="H1455" s="4" t="s">
        <v>95</v>
      </c>
      <c r="I1455" s="4"/>
      <c r="J1455" s="4"/>
      <c r="K1455" s="4">
        <v>232</v>
      </c>
      <c r="L1455" s="4">
        <v>15</v>
      </c>
      <c r="M1455" s="4">
        <v>3</v>
      </c>
      <c r="N1455" s="4" t="s">
        <v>3</v>
      </c>
      <c r="O1455" s="4">
        <v>2</v>
      </c>
      <c r="P1455" s="4"/>
      <c r="Q1455" s="4"/>
      <c r="R1455" s="4"/>
      <c r="S1455" s="4"/>
      <c r="T1455" s="4"/>
      <c r="U1455" s="4"/>
      <c r="V1455" s="4"/>
      <c r="W1455" s="4">
        <v>0</v>
      </c>
      <c r="X1455" s="4">
        <v>1</v>
      </c>
      <c r="Y1455" s="4">
        <v>0</v>
      </c>
      <c r="Z1455" s="4"/>
      <c r="AA1455" s="4"/>
      <c r="AB1455" s="4"/>
    </row>
    <row r="1456" spans="1:28" x14ac:dyDescent="0.2">
      <c r="A1456" s="4">
        <v>50</v>
      </c>
      <c r="B1456" s="4">
        <v>0</v>
      </c>
      <c r="C1456" s="4">
        <v>0</v>
      </c>
      <c r="D1456" s="4">
        <v>1</v>
      </c>
      <c r="E1456" s="4">
        <v>214</v>
      </c>
      <c r="F1456" s="4">
        <f>ROUND(Source!AS1439,O1456)</f>
        <v>0</v>
      </c>
      <c r="G1456" s="4" t="s">
        <v>96</v>
      </c>
      <c r="H1456" s="4" t="s">
        <v>97</v>
      </c>
      <c r="I1456" s="4"/>
      <c r="J1456" s="4"/>
      <c r="K1456" s="4">
        <v>214</v>
      </c>
      <c r="L1456" s="4">
        <v>16</v>
      </c>
      <c r="M1456" s="4">
        <v>3</v>
      </c>
      <c r="N1456" s="4" t="s">
        <v>3</v>
      </c>
      <c r="O1456" s="4">
        <v>2</v>
      </c>
      <c r="P1456" s="4"/>
      <c r="Q1456" s="4"/>
      <c r="R1456" s="4"/>
      <c r="S1456" s="4"/>
      <c r="T1456" s="4"/>
      <c r="U1456" s="4"/>
      <c r="V1456" s="4"/>
      <c r="W1456" s="4">
        <v>0</v>
      </c>
      <c r="X1456" s="4">
        <v>1</v>
      </c>
      <c r="Y1456" s="4">
        <v>0</v>
      </c>
      <c r="Z1456" s="4"/>
      <c r="AA1456" s="4"/>
      <c r="AB1456" s="4"/>
    </row>
    <row r="1457" spans="1:206" x14ac:dyDescent="0.2">
      <c r="A1457" s="4">
        <v>50</v>
      </c>
      <c r="B1457" s="4">
        <v>0</v>
      </c>
      <c r="C1457" s="4">
        <v>0</v>
      </c>
      <c r="D1457" s="4">
        <v>1</v>
      </c>
      <c r="E1457" s="4">
        <v>215</v>
      </c>
      <c r="F1457" s="4">
        <f>ROUND(Source!AT1439,O1457)</f>
        <v>0</v>
      </c>
      <c r="G1457" s="4" t="s">
        <v>98</v>
      </c>
      <c r="H1457" s="4" t="s">
        <v>99</v>
      </c>
      <c r="I1457" s="4"/>
      <c r="J1457" s="4"/>
      <c r="K1457" s="4">
        <v>215</v>
      </c>
      <c r="L1457" s="4">
        <v>17</v>
      </c>
      <c r="M1457" s="4">
        <v>3</v>
      </c>
      <c r="N1457" s="4" t="s">
        <v>3</v>
      </c>
      <c r="O1457" s="4">
        <v>2</v>
      </c>
      <c r="P1457" s="4"/>
      <c r="Q1457" s="4"/>
      <c r="R1457" s="4"/>
      <c r="S1457" s="4"/>
      <c r="T1457" s="4"/>
      <c r="U1457" s="4"/>
      <c r="V1457" s="4"/>
      <c r="W1457" s="4">
        <v>0</v>
      </c>
      <c r="X1457" s="4">
        <v>1</v>
      </c>
      <c r="Y1457" s="4">
        <v>0</v>
      </c>
      <c r="Z1457" s="4"/>
      <c r="AA1457" s="4"/>
      <c r="AB1457" s="4"/>
    </row>
    <row r="1458" spans="1:206" x14ac:dyDescent="0.2">
      <c r="A1458" s="4">
        <v>50</v>
      </c>
      <c r="B1458" s="4">
        <v>0</v>
      </c>
      <c r="C1458" s="4">
        <v>0</v>
      </c>
      <c r="D1458" s="4">
        <v>1</v>
      </c>
      <c r="E1458" s="4">
        <v>217</v>
      </c>
      <c r="F1458" s="4">
        <f>ROUND(Source!AU1439,O1458)</f>
        <v>376009.88</v>
      </c>
      <c r="G1458" s="4" t="s">
        <v>100</v>
      </c>
      <c r="H1458" s="4" t="s">
        <v>101</v>
      </c>
      <c r="I1458" s="4"/>
      <c r="J1458" s="4"/>
      <c r="K1458" s="4">
        <v>217</v>
      </c>
      <c r="L1458" s="4">
        <v>18</v>
      </c>
      <c r="M1458" s="4">
        <v>3</v>
      </c>
      <c r="N1458" s="4" t="s">
        <v>3</v>
      </c>
      <c r="O1458" s="4">
        <v>2</v>
      </c>
      <c r="P1458" s="4"/>
      <c r="Q1458" s="4"/>
      <c r="R1458" s="4"/>
      <c r="S1458" s="4"/>
      <c r="T1458" s="4"/>
      <c r="U1458" s="4"/>
      <c r="V1458" s="4"/>
      <c r="W1458" s="4">
        <v>376009.88</v>
      </c>
      <c r="X1458" s="4">
        <v>1</v>
      </c>
      <c r="Y1458" s="4">
        <v>376009.88</v>
      </c>
      <c r="Z1458" s="4"/>
      <c r="AA1458" s="4"/>
      <c r="AB1458" s="4"/>
    </row>
    <row r="1459" spans="1:206" x14ac:dyDescent="0.2">
      <c r="A1459" s="4">
        <v>50</v>
      </c>
      <c r="B1459" s="4">
        <v>0</v>
      </c>
      <c r="C1459" s="4">
        <v>0</v>
      </c>
      <c r="D1459" s="4">
        <v>1</v>
      </c>
      <c r="E1459" s="4">
        <v>230</v>
      </c>
      <c r="F1459" s="4">
        <f>ROUND(Source!BA1439,O1459)</f>
        <v>0</v>
      </c>
      <c r="G1459" s="4" t="s">
        <v>102</v>
      </c>
      <c r="H1459" s="4" t="s">
        <v>103</v>
      </c>
      <c r="I1459" s="4"/>
      <c r="J1459" s="4"/>
      <c r="K1459" s="4">
        <v>230</v>
      </c>
      <c r="L1459" s="4">
        <v>19</v>
      </c>
      <c r="M1459" s="4">
        <v>3</v>
      </c>
      <c r="N1459" s="4" t="s">
        <v>3</v>
      </c>
      <c r="O1459" s="4">
        <v>2</v>
      </c>
      <c r="P1459" s="4"/>
      <c r="Q1459" s="4"/>
      <c r="R1459" s="4"/>
      <c r="S1459" s="4"/>
      <c r="T1459" s="4"/>
      <c r="U1459" s="4"/>
      <c r="V1459" s="4"/>
      <c r="W1459" s="4">
        <v>0</v>
      </c>
      <c r="X1459" s="4">
        <v>1</v>
      </c>
      <c r="Y1459" s="4">
        <v>0</v>
      </c>
      <c r="Z1459" s="4"/>
      <c r="AA1459" s="4"/>
      <c r="AB1459" s="4"/>
    </row>
    <row r="1460" spans="1:206" x14ac:dyDescent="0.2">
      <c r="A1460" s="4">
        <v>50</v>
      </c>
      <c r="B1460" s="4">
        <v>0</v>
      </c>
      <c r="C1460" s="4">
        <v>0</v>
      </c>
      <c r="D1460" s="4">
        <v>1</v>
      </c>
      <c r="E1460" s="4">
        <v>206</v>
      </c>
      <c r="F1460" s="4">
        <f>ROUND(Source!T1439,O1460)</f>
        <v>0</v>
      </c>
      <c r="G1460" s="4" t="s">
        <v>104</v>
      </c>
      <c r="H1460" s="4" t="s">
        <v>105</v>
      </c>
      <c r="I1460" s="4"/>
      <c r="J1460" s="4"/>
      <c r="K1460" s="4">
        <v>206</v>
      </c>
      <c r="L1460" s="4">
        <v>20</v>
      </c>
      <c r="M1460" s="4">
        <v>3</v>
      </c>
      <c r="N1460" s="4" t="s">
        <v>3</v>
      </c>
      <c r="O1460" s="4">
        <v>2</v>
      </c>
      <c r="P1460" s="4"/>
      <c r="Q1460" s="4"/>
      <c r="R1460" s="4"/>
      <c r="S1460" s="4"/>
      <c r="T1460" s="4"/>
      <c r="U1460" s="4"/>
      <c r="V1460" s="4"/>
      <c r="W1460" s="4">
        <v>0</v>
      </c>
      <c r="X1460" s="4">
        <v>1</v>
      </c>
      <c r="Y1460" s="4">
        <v>0</v>
      </c>
      <c r="Z1460" s="4"/>
      <c r="AA1460" s="4"/>
      <c r="AB1460" s="4"/>
    </row>
    <row r="1461" spans="1:206" x14ac:dyDescent="0.2">
      <c r="A1461" s="4">
        <v>50</v>
      </c>
      <c r="B1461" s="4">
        <v>0</v>
      </c>
      <c r="C1461" s="4">
        <v>0</v>
      </c>
      <c r="D1461" s="4">
        <v>1</v>
      </c>
      <c r="E1461" s="4">
        <v>207</v>
      </c>
      <c r="F1461" s="4">
        <f>Source!U1439</f>
        <v>421.70699999999999</v>
      </c>
      <c r="G1461" s="4" t="s">
        <v>106</v>
      </c>
      <c r="H1461" s="4" t="s">
        <v>107</v>
      </c>
      <c r="I1461" s="4"/>
      <c r="J1461" s="4"/>
      <c r="K1461" s="4">
        <v>207</v>
      </c>
      <c r="L1461" s="4">
        <v>21</v>
      </c>
      <c r="M1461" s="4">
        <v>3</v>
      </c>
      <c r="N1461" s="4" t="s">
        <v>3</v>
      </c>
      <c r="O1461" s="4">
        <v>-1</v>
      </c>
      <c r="P1461" s="4"/>
      <c r="Q1461" s="4"/>
      <c r="R1461" s="4"/>
      <c r="S1461" s="4"/>
      <c r="T1461" s="4"/>
      <c r="U1461" s="4"/>
      <c r="V1461" s="4"/>
      <c r="W1461" s="4">
        <v>421.70699999999999</v>
      </c>
      <c r="X1461" s="4">
        <v>1</v>
      </c>
      <c r="Y1461" s="4">
        <v>421.70699999999999</v>
      </c>
      <c r="Z1461" s="4"/>
      <c r="AA1461" s="4"/>
      <c r="AB1461" s="4"/>
    </row>
    <row r="1462" spans="1:206" x14ac:dyDescent="0.2">
      <c r="A1462" s="4">
        <v>50</v>
      </c>
      <c r="B1462" s="4">
        <v>0</v>
      </c>
      <c r="C1462" s="4">
        <v>0</v>
      </c>
      <c r="D1462" s="4">
        <v>1</v>
      </c>
      <c r="E1462" s="4">
        <v>208</v>
      </c>
      <c r="F1462" s="4">
        <f>Source!V1439</f>
        <v>0</v>
      </c>
      <c r="G1462" s="4" t="s">
        <v>108</v>
      </c>
      <c r="H1462" s="4" t="s">
        <v>109</v>
      </c>
      <c r="I1462" s="4"/>
      <c r="J1462" s="4"/>
      <c r="K1462" s="4">
        <v>208</v>
      </c>
      <c r="L1462" s="4">
        <v>22</v>
      </c>
      <c r="M1462" s="4">
        <v>3</v>
      </c>
      <c r="N1462" s="4" t="s">
        <v>3</v>
      </c>
      <c r="O1462" s="4">
        <v>-1</v>
      </c>
      <c r="P1462" s="4"/>
      <c r="Q1462" s="4"/>
      <c r="R1462" s="4"/>
      <c r="S1462" s="4"/>
      <c r="T1462" s="4"/>
      <c r="U1462" s="4"/>
      <c r="V1462" s="4"/>
      <c r="W1462" s="4">
        <v>0</v>
      </c>
      <c r="X1462" s="4">
        <v>1</v>
      </c>
      <c r="Y1462" s="4">
        <v>0</v>
      </c>
      <c r="Z1462" s="4"/>
      <c r="AA1462" s="4"/>
      <c r="AB1462" s="4"/>
    </row>
    <row r="1463" spans="1:206" x14ac:dyDescent="0.2">
      <c r="A1463" s="4">
        <v>50</v>
      </c>
      <c r="B1463" s="4">
        <v>0</v>
      </c>
      <c r="C1463" s="4">
        <v>0</v>
      </c>
      <c r="D1463" s="4">
        <v>1</v>
      </c>
      <c r="E1463" s="4">
        <v>209</v>
      </c>
      <c r="F1463" s="4">
        <f>ROUND(Source!W1439,O1463)</f>
        <v>0</v>
      </c>
      <c r="G1463" s="4" t="s">
        <v>110</v>
      </c>
      <c r="H1463" s="4" t="s">
        <v>111</v>
      </c>
      <c r="I1463" s="4"/>
      <c r="J1463" s="4"/>
      <c r="K1463" s="4">
        <v>209</v>
      </c>
      <c r="L1463" s="4">
        <v>23</v>
      </c>
      <c r="M1463" s="4">
        <v>3</v>
      </c>
      <c r="N1463" s="4" t="s">
        <v>3</v>
      </c>
      <c r="O1463" s="4">
        <v>2</v>
      </c>
      <c r="P1463" s="4"/>
      <c r="Q1463" s="4"/>
      <c r="R1463" s="4"/>
      <c r="S1463" s="4"/>
      <c r="T1463" s="4"/>
      <c r="U1463" s="4"/>
      <c r="V1463" s="4"/>
      <c r="W1463" s="4">
        <v>0</v>
      </c>
      <c r="X1463" s="4">
        <v>1</v>
      </c>
      <c r="Y1463" s="4">
        <v>0</v>
      </c>
      <c r="Z1463" s="4"/>
      <c r="AA1463" s="4"/>
      <c r="AB1463" s="4"/>
    </row>
    <row r="1464" spans="1:206" x14ac:dyDescent="0.2">
      <c r="A1464" s="4">
        <v>50</v>
      </c>
      <c r="B1464" s="4">
        <v>0</v>
      </c>
      <c r="C1464" s="4">
        <v>0</v>
      </c>
      <c r="D1464" s="4">
        <v>1</v>
      </c>
      <c r="E1464" s="4">
        <v>233</v>
      </c>
      <c r="F1464" s="4">
        <f>ROUND(Source!BD1439,O1464)</f>
        <v>0</v>
      </c>
      <c r="G1464" s="4" t="s">
        <v>112</v>
      </c>
      <c r="H1464" s="4" t="s">
        <v>113</v>
      </c>
      <c r="I1464" s="4"/>
      <c r="J1464" s="4"/>
      <c r="K1464" s="4">
        <v>233</v>
      </c>
      <c r="L1464" s="4">
        <v>24</v>
      </c>
      <c r="M1464" s="4">
        <v>3</v>
      </c>
      <c r="N1464" s="4" t="s">
        <v>3</v>
      </c>
      <c r="O1464" s="4">
        <v>2</v>
      </c>
      <c r="P1464" s="4"/>
      <c r="Q1464" s="4"/>
      <c r="R1464" s="4"/>
      <c r="S1464" s="4"/>
      <c r="T1464" s="4"/>
      <c r="U1464" s="4"/>
      <c r="V1464" s="4"/>
      <c r="W1464" s="4">
        <v>0</v>
      </c>
      <c r="X1464" s="4">
        <v>1</v>
      </c>
      <c r="Y1464" s="4">
        <v>0</v>
      </c>
      <c r="Z1464" s="4"/>
      <c r="AA1464" s="4"/>
      <c r="AB1464" s="4"/>
    </row>
    <row r="1465" spans="1:206" x14ac:dyDescent="0.2">
      <c r="A1465" s="4">
        <v>50</v>
      </c>
      <c r="B1465" s="4">
        <v>0</v>
      </c>
      <c r="C1465" s="4">
        <v>0</v>
      </c>
      <c r="D1465" s="4">
        <v>1</v>
      </c>
      <c r="E1465" s="4">
        <v>210</v>
      </c>
      <c r="F1465" s="4">
        <f>ROUND(Source!X1439,O1465)</f>
        <v>145144.07</v>
      </c>
      <c r="G1465" s="4" t="s">
        <v>114</v>
      </c>
      <c r="H1465" s="4" t="s">
        <v>115</v>
      </c>
      <c r="I1465" s="4"/>
      <c r="J1465" s="4"/>
      <c r="K1465" s="4">
        <v>210</v>
      </c>
      <c r="L1465" s="4">
        <v>25</v>
      </c>
      <c r="M1465" s="4">
        <v>3</v>
      </c>
      <c r="N1465" s="4" t="s">
        <v>3</v>
      </c>
      <c r="O1465" s="4">
        <v>2</v>
      </c>
      <c r="P1465" s="4"/>
      <c r="Q1465" s="4"/>
      <c r="R1465" s="4"/>
      <c r="S1465" s="4"/>
      <c r="T1465" s="4"/>
      <c r="U1465" s="4"/>
      <c r="V1465" s="4"/>
      <c r="W1465" s="4">
        <v>145144.07</v>
      </c>
      <c r="X1465" s="4">
        <v>1</v>
      </c>
      <c r="Y1465" s="4">
        <v>145144.07</v>
      </c>
      <c r="Z1465" s="4"/>
      <c r="AA1465" s="4"/>
      <c r="AB1465" s="4"/>
    </row>
    <row r="1466" spans="1:206" x14ac:dyDescent="0.2">
      <c r="A1466" s="4">
        <v>50</v>
      </c>
      <c r="B1466" s="4">
        <v>0</v>
      </c>
      <c r="C1466" s="4">
        <v>0</v>
      </c>
      <c r="D1466" s="4">
        <v>1</v>
      </c>
      <c r="E1466" s="4">
        <v>211</v>
      </c>
      <c r="F1466" s="4">
        <f>ROUND(Source!Y1439,O1466)</f>
        <v>20734.86</v>
      </c>
      <c r="G1466" s="4" t="s">
        <v>116</v>
      </c>
      <c r="H1466" s="4" t="s">
        <v>117</v>
      </c>
      <c r="I1466" s="4"/>
      <c r="J1466" s="4"/>
      <c r="K1466" s="4">
        <v>211</v>
      </c>
      <c r="L1466" s="4">
        <v>26</v>
      </c>
      <c r="M1466" s="4">
        <v>3</v>
      </c>
      <c r="N1466" s="4" t="s">
        <v>3</v>
      </c>
      <c r="O1466" s="4">
        <v>2</v>
      </c>
      <c r="P1466" s="4"/>
      <c r="Q1466" s="4"/>
      <c r="R1466" s="4"/>
      <c r="S1466" s="4"/>
      <c r="T1466" s="4"/>
      <c r="U1466" s="4"/>
      <c r="V1466" s="4"/>
      <c r="W1466" s="4">
        <v>20734.86</v>
      </c>
      <c r="X1466" s="4">
        <v>1</v>
      </c>
      <c r="Y1466" s="4">
        <v>20734.86</v>
      </c>
      <c r="Z1466" s="4"/>
      <c r="AA1466" s="4"/>
      <c r="AB1466" s="4"/>
    </row>
    <row r="1467" spans="1:206" x14ac:dyDescent="0.2">
      <c r="A1467" s="4">
        <v>50</v>
      </c>
      <c r="B1467" s="4">
        <v>0</v>
      </c>
      <c r="C1467" s="4">
        <v>0</v>
      </c>
      <c r="D1467" s="4">
        <v>1</v>
      </c>
      <c r="E1467" s="4">
        <v>224</v>
      </c>
      <c r="F1467" s="4">
        <f>ROUND(Source!AR1439,O1467)</f>
        <v>376009.88</v>
      </c>
      <c r="G1467" s="4" t="s">
        <v>118</v>
      </c>
      <c r="H1467" s="4" t="s">
        <v>119</v>
      </c>
      <c r="I1467" s="4"/>
      <c r="J1467" s="4"/>
      <c r="K1467" s="4">
        <v>224</v>
      </c>
      <c r="L1467" s="4">
        <v>27</v>
      </c>
      <c r="M1467" s="4">
        <v>3</v>
      </c>
      <c r="N1467" s="4" t="s">
        <v>3</v>
      </c>
      <c r="O1467" s="4">
        <v>2</v>
      </c>
      <c r="P1467" s="4"/>
      <c r="Q1467" s="4"/>
      <c r="R1467" s="4"/>
      <c r="S1467" s="4"/>
      <c r="T1467" s="4"/>
      <c r="U1467" s="4"/>
      <c r="V1467" s="4"/>
      <c r="W1467" s="4">
        <v>376009.88</v>
      </c>
      <c r="X1467" s="4">
        <v>1</v>
      </c>
      <c r="Y1467" s="4">
        <v>376009.88</v>
      </c>
      <c r="Z1467" s="4"/>
      <c r="AA1467" s="4"/>
      <c r="AB1467" s="4"/>
    </row>
    <row r="1469" spans="1:206" x14ac:dyDescent="0.2">
      <c r="A1469" s="1">
        <v>4</v>
      </c>
      <c r="B1469" s="1">
        <v>1</v>
      </c>
      <c r="C1469" s="1"/>
      <c r="D1469" s="1">
        <f>ROW(A1551)</f>
        <v>1551</v>
      </c>
      <c r="E1469" s="1"/>
      <c r="F1469" s="1" t="s">
        <v>13</v>
      </c>
      <c r="G1469" s="1" t="s">
        <v>409</v>
      </c>
      <c r="H1469" s="1" t="s">
        <v>3</v>
      </c>
      <c r="I1469" s="1">
        <v>0</v>
      </c>
      <c r="J1469" s="1"/>
      <c r="K1469" s="1">
        <v>-1</v>
      </c>
      <c r="L1469" s="1"/>
      <c r="M1469" s="1" t="s">
        <v>3</v>
      </c>
      <c r="N1469" s="1"/>
      <c r="O1469" s="1"/>
      <c r="P1469" s="1"/>
      <c r="Q1469" s="1"/>
      <c r="R1469" s="1"/>
      <c r="S1469" s="1">
        <v>0</v>
      </c>
      <c r="T1469" s="1"/>
      <c r="U1469" s="1" t="s">
        <v>3</v>
      </c>
      <c r="V1469" s="1">
        <v>0</v>
      </c>
      <c r="W1469" s="1"/>
      <c r="X1469" s="1"/>
      <c r="Y1469" s="1"/>
      <c r="Z1469" s="1"/>
      <c r="AA1469" s="1"/>
      <c r="AB1469" s="1" t="s">
        <v>3</v>
      </c>
      <c r="AC1469" s="1" t="s">
        <v>3</v>
      </c>
      <c r="AD1469" s="1" t="s">
        <v>3</v>
      </c>
      <c r="AE1469" s="1" t="s">
        <v>3</v>
      </c>
      <c r="AF1469" s="1" t="s">
        <v>3</v>
      </c>
      <c r="AG1469" s="1" t="s">
        <v>3</v>
      </c>
      <c r="AH1469" s="1"/>
      <c r="AI1469" s="1"/>
      <c r="AJ1469" s="1"/>
      <c r="AK1469" s="1"/>
      <c r="AL1469" s="1"/>
      <c r="AM1469" s="1"/>
      <c r="AN1469" s="1"/>
      <c r="AO1469" s="1"/>
      <c r="AP1469" s="1" t="s">
        <v>3</v>
      </c>
      <c r="AQ1469" s="1" t="s">
        <v>3</v>
      </c>
      <c r="AR1469" s="1" t="s">
        <v>3</v>
      </c>
      <c r="AS1469" s="1"/>
      <c r="AT1469" s="1"/>
      <c r="AU1469" s="1"/>
      <c r="AV1469" s="1"/>
      <c r="AW1469" s="1"/>
      <c r="AX1469" s="1"/>
      <c r="AY1469" s="1"/>
      <c r="AZ1469" s="1" t="s">
        <v>3</v>
      </c>
      <c r="BA1469" s="1"/>
      <c r="BB1469" s="1" t="s">
        <v>3</v>
      </c>
      <c r="BC1469" s="1" t="s">
        <v>3</v>
      </c>
      <c r="BD1469" s="1" t="s">
        <v>3</v>
      </c>
      <c r="BE1469" s="1" t="s">
        <v>3</v>
      </c>
      <c r="BF1469" s="1" t="s">
        <v>3</v>
      </c>
      <c r="BG1469" s="1" t="s">
        <v>3</v>
      </c>
      <c r="BH1469" s="1" t="s">
        <v>3</v>
      </c>
      <c r="BI1469" s="1" t="s">
        <v>3</v>
      </c>
      <c r="BJ1469" s="1" t="s">
        <v>3</v>
      </c>
      <c r="BK1469" s="1" t="s">
        <v>3</v>
      </c>
      <c r="BL1469" s="1" t="s">
        <v>3</v>
      </c>
      <c r="BM1469" s="1" t="s">
        <v>3</v>
      </c>
      <c r="BN1469" s="1" t="s">
        <v>3</v>
      </c>
      <c r="BO1469" s="1" t="s">
        <v>3</v>
      </c>
      <c r="BP1469" s="1" t="s">
        <v>3</v>
      </c>
      <c r="BQ1469" s="1"/>
      <c r="BR1469" s="1"/>
      <c r="BS1469" s="1"/>
      <c r="BT1469" s="1"/>
      <c r="BU1469" s="1"/>
      <c r="BV1469" s="1"/>
      <c r="BW1469" s="1"/>
      <c r="BX1469" s="1">
        <v>0</v>
      </c>
      <c r="BY1469" s="1"/>
      <c r="BZ1469" s="1"/>
      <c r="CA1469" s="1"/>
      <c r="CB1469" s="1"/>
      <c r="CC1469" s="1"/>
      <c r="CD1469" s="1"/>
      <c r="CE1469" s="1"/>
      <c r="CF1469" s="1"/>
      <c r="CG1469" s="1"/>
      <c r="CH1469" s="1"/>
      <c r="CI1469" s="1"/>
      <c r="CJ1469" s="1">
        <v>0</v>
      </c>
    </row>
    <row r="1471" spans="1:206" x14ac:dyDescent="0.2">
      <c r="A1471" s="2">
        <v>52</v>
      </c>
      <c r="B1471" s="2">
        <f t="shared" ref="B1471:G1471" si="863">B1551</f>
        <v>1</v>
      </c>
      <c r="C1471" s="2">
        <f t="shared" si="863"/>
        <v>4</v>
      </c>
      <c r="D1471" s="2">
        <f t="shared" si="863"/>
        <v>1469</v>
      </c>
      <c r="E1471" s="2">
        <f t="shared" si="863"/>
        <v>0</v>
      </c>
      <c r="F1471" s="2" t="str">
        <f t="shared" si="863"/>
        <v>Новый раздел</v>
      </c>
      <c r="G1471" s="2" t="str">
        <f t="shared" si="863"/>
        <v>Подготовка к ОЗП - 6.6 Аэропорт</v>
      </c>
      <c r="H1471" s="2"/>
      <c r="I1471" s="2"/>
      <c r="J1471" s="2"/>
      <c r="K1471" s="2"/>
      <c r="L1471" s="2"/>
      <c r="M1471" s="2"/>
      <c r="N1471" s="2"/>
      <c r="O1471" s="2">
        <f t="shared" ref="O1471:AT1471" si="864">O1551</f>
        <v>209779.9</v>
      </c>
      <c r="P1471" s="2">
        <f t="shared" si="864"/>
        <v>2777.48</v>
      </c>
      <c r="Q1471" s="2">
        <f t="shared" si="864"/>
        <v>198.34</v>
      </c>
      <c r="R1471" s="2">
        <f t="shared" si="864"/>
        <v>1.05</v>
      </c>
      <c r="S1471" s="2">
        <f t="shared" si="864"/>
        <v>206804.08</v>
      </c>
      <c r="T1471" s="2">
        <f t="shared" si="864"/>
        <v>0</v>
      </c>
      <c r="U1471" s="2">
        <f t="shared" si="864"/>
        <v>415.86619999999999</v>
      </c>
      <c r="V1471" s="2">
        <f t="shared" si="864"/>
        <v>0</v>
      </c>
      <c r="W1471" s="2">
        <f t="shared" si="864"/>
        <v>0</v>
      </c>
      <c r="X1471" s="2">
        <f t="shared" si="864"/>
        <v>144762.87</v>
      </c>
      <c r="Y1471" s="2">
        <f t="shared" si="864"/>
        <v>20680.400000000001</v>
      </c>
      <c r="Z1471" s="2">
        <f t="shared" si="864"/>
        <v>0</v>
      </c>
      <c r="AA1471" s="2">
        <f t="shared" si="864"/>
        <v>0</v>
      </c>
      <c r="AB1471" s="2">
        <f t="shared" si="864"/>
        <v>0</v>
      </c>
      <c r="AC1471" s="2">
        <f t="shared" si="864"/>
        <v>0</v>
      </c>
      <c r="AD1471" s="2">
        <f t="shared" si="864"/>
        <v>0</v>
      </c>
      <c r="AE1471" s="2">
        <f t="shared" si="864"/>
        <v>0</v>
      </c>
      <c r="AF1471" s="2">
        <f t="shared" si="864"/>
        <v>0</v>
      </c>
      <c r="AG1471" s="2">
        <f t="shared" si="864"/>
        <v>0</v>
      </c>
      <c r="AH1471" s="2">
        <f t="shared" si="864"/>
        <v>0</v>
      </c>
      <c r="AI1471" s="2">
        <f t="shared" si="864"/>
        <v>0</v>
      </c>
      <c r="AJ1471" s="2">
        <f t="shared" si="864"/>
        <v>0</v>
      </c>
      <c r="AK1471" s="2">
        <f t="shared" si="864"/>
        <v>0</v>
      </c>
      <c r="AL1471" s="2">
        <f t="shared" si="864"/>
        <v>0</v>
      </c>
      <c r="AM1471" s="2">
        <f t="shared" si="864"/>
        <v>0</v>
      </c>
      <c r="AN1471" s="2">
        <f t="shared" si="864"/>
        <v>0</v>
      </c>
      <c r="AO1471" s="2">
        <f t="shared" si="864"/>
        <v>0</v>
      </c>
      <c r="AP1471" s="2">
        <f t="shared" si="864"/>
        <v>0</v>
      </c>
      <c r="AQ1471" s="2">
        <f t="shared" si="864"/>
        <v>0</v>
      </c>
      <c r="AR1471" s="2">
        <f t="shared" si="864"/>
        <v>375224.85</v>
      </c>
      <c r="AS1471" s="2">
        <f t="shared" si="864"/>
        <v>0</v>
      </c>
      <c r="AT1471" s="2">
        <f t="shared" si="864"/>
        <v>0</v>
      </c>
      <c r="AU1471" s="2">
        <f t="shared" ref="AU1471:BZ1471" si="865">AU1551</f>
        <v>375224.85</v>
      </c>
      <c r="AV1471" s="2">
        <f t="shared" si="865"/>
        <v>2777.48</v>
      </c>
      <c r="AW1471" s="2">
        <f t="shared" si="865"/>
        <v>2777.48</v>
      </c>
      <c r="AX1471" s="2">
        <f t="shared" si="865"/>
        <v>0</v>
      </c>
      <c r="AY1471" s="2">
        <f t="shared" si="865"/>
        <v>2777.48</v>
      </c>
      <c r="AZ1471" s="2">
        <f t="shared" si="865"/>
        <v>0</v>
      </c>
      <c r="BA1471" s="2">
        <f t="shared" si="865"/>
        <v>0</v>
      </c>
      <c r="BB1471" s="2">
        <f t="shared" si="865"/>
        <v>0</v>
      </c>
      <c r="BC1471" s="2">
        <f t="shared" si="865"/>
        <v>0</v>
      </c>
      <c r="BD1471" s="2">
        <f t="shared" si="865"/>
        <v>0</v>
      </c>
      <c r="BE1471" s="2">
        <f t="shared" si="865"/>
        <v>0</v>
      </c>
      <c r="BF1471" s="2">
        <f t="shared" si="865"/>
        <v>0</v>
      </c>
      <c r="BG1471" s="2">
        <f t="shared" si="865"/>
        <v>0</v>
      </c>
      <c r="BH1471" s="2">
        <f t="shared" si="865"/>
        <v>0</v>
      </c>
      <c r="BI1471" s="2">
        <f t="shared" si="865"/>
        <v>0</v>
      </c>
      <c r="BJ1471" s="2">
        <f t="shared" si="865"/>
        <v>0</v>
      </c>
      <c r="BK1471" s="2">
        <f t="shared" si="865"/>
        <v>0</v>
      </c>
      <c r="BL1471" s="2">
        <f t="shared" si="865"/>
        <v>0</v>
      </c>
      <c r="BM1471" s="2">
        <f t="shared" si="865"/>
        <v>0</v>
      </c>
      <c r="BN1471" s="2">
        <f t="shared" si="865"/>
        <v>0</v>
      </c>
      <c r="BO1471" s="2">
        <f t="shared" si="865"/>
        <v>0</v>
      </c>
      <c r="BP1471" s="2">
        <f t="shared" si="865"/>
        <v>0</v>
      </c>
      <c r="BQ1471" s="2">
        <f t="shared" si="865"/>
        <v>0</v>
      </c>
      <c r="BR1471" s="2">
        <f t="shared" si="865"/>
        <v>0</v>
      </c>
      <c r="BS1471" s="2">
        <f t="shared" si="865"/>
        <v>0</v>
      </c>
      <c r="BT1471" s="2">
        <f t="shared" si="865"/>
        <v>0</v>
      </c>
      <c r="BU1471" s="2">
        <f t="shared" si="865"/>
        <v>0</v>
      </c>
      <c r="BV1471" s="2">
        <f t="shared" si="865"/>
        <v>0</v>
      </c>
      <c r="BW1471" s="2">
        <f t="shared" si="865"/>
        <v>0</v>
      </c>
      <c r="BX1471" s="2">
        <f t="shared" si="865"/>
        <v>0</v>
      </c>
      <c r="BY1471" s="2">
        <f t="shared" si="865"/>
        <v>0</v>
      </c>
      <c r="BZ1471" s="2">
        <f t="shared" si="865"/>
        <v>0</v>
      </c>
      <c r="CA1471" s="2">
        <f t="shared" ref="CA1471:DF1471" si="866">CA1551</f>
        <v>0</v>
      </c>
      <c r="CB1471" s="2">
        <f t="shared" si="866"/>
        <v>0</v>
      </c>
      <c r="CC1471" s="2">
        <f t="shared" si="866"/>
        <v>0</v>
      </c>
      <c r="CD1471" s="2">
        <f t="shared" si="866"/>
        <v>0</v>
      </c>
      <c r="CE1471" s="2">
        <f t="shared" si="866"/>
        <v>0</v>
      </c>
      <c r="CF1471" s="2">
        <f t="shared" si="866"/>
        <v>0</v>
      </c>
      <c r="CG1471" s="2">
        <f t="shared" si="866"/>
        <v>0</v>
      </c>
      <c r="CH1471" s="2">
        <f t="shared" si="866"/>
        <v>0</v>
      </c>
      <c r="CI1471" s="2">
        <f t="shared" si="866"/>
        <v>0</v>
      </c>
      <c r="CJ1471" s="2">
        <f t="shared" si="866"/>
        <v>0</v>
      </c>
      <c r="CK1471" s="2">
        <f t="shared" si="866"/>
        <v>0</v>
      </c>
      <c r="CL1471" s="2">
        <f t="shared" si="866"/>
        <v>0</v>
      </c>
      <c r="CM1471" s="2">
        <f t="shared" si="866"/>
        <v>0</v>
      </c>
      <c r="CN1471" s="2">
        <f t="shared" si="866"/>
        <v>0</v>
      </c>
      <c r="CO1471" s="2">
        <f t="shared" si="866"/>
        <v>0</v>
      </c>
      <c r="CP1471" s="2">
        <f t="shared" si="866"/>
        <v>0</v>
      </c>
      <c r="CQ1471" s="2">
        <f t="shared" si="866"/>
        <v>0</v>
      </c>
      <c r="CR1471" s="2">
        <f t="shared" si="866"/>
        <v>0</v>
      </c>
      <c r="CS1471" s="2">
        <f t="shared" si="866"/>
        <v>0</v>
      </c>
      <c r="CT1471" s="2">
        <f t="shared" si="866"/>
        <v>0</v>
      </c>
      <c r="CU1471" s="2">
        <f t="shared" si="866"/>
        <v>0</v>
      </c>
      <c r="CV1471" s="2">
        <f t="shared" si="866"/>
        <v>0</v>
      </c>
      <c r="CW1471" s="2">
        <f t="shared" si="866"/>
        <v>0</v>
      </c>
      <c r="CX1471" s="2">
        <f t="shared" si="866"/>
        <v>0</v>
      </c>
      <c r="CY1471" s="2">
        <f t="shared" si="866"/>
        <v>0</v>
      </c>
      <c r="CZ1471" s="2">
        <f t="shared" si="866"/>
        <v>0</v>
      </c>
      <c r="DA1471" s="2">
        <f t="shared" si="866"/>
        <v>0</v>
      </c>
      <c r="DB1471" s="2">
        <f t="shared" si="866"/>
        <v>0</v>
      </c>
      <c r="DC1471" s="2">
        <f t="shared" si="866"/>
        <v>0</v>
      </c>
      <c r="DD1471" s="2">
        <f t="shared" si="866"/>
        <v>0</v>
      </c>
      <c r="DE1471" s="2">
        <f t="shared" si="866"/>
        <v>0</v>
      </c>
      <c r="DF1471" s="2">
        <f t="shared" si="866"/>
        <v>0</v>
      </c>
      <c r="DG1471" s="3">
        <f t="shared" ref="DG1471:EL1471" si="867">DG1551</f>
        <v>0</v>
      </c>
      <c r="DH1471" s="3">
        <f t="shared" si="867"/>
        <v>0</v>
      </c>
      <c r="DI1471" s="3">
        <f t="shared" si="867"/>
        <v>0</v>
      </c>
      <c r="DJ1471" s="3">
        <f t="shared" si="867"/>
        <v>0</v>
      </c>
      <c r="DK1471" s="3">
        <f t="shared" si="867"/>
        <v>0</v>
      </c>
      <c r="DL1471" s="3">
        <f t="shared" si="867"/>
        <v>0</v>
      </c>
      <c r="DM1471" s="3">
        <f t="shared" si="867"/>
        <v>0</v>
      </c>
      <c r="DN1471" s="3">
        <f t="shared" si="867"/>
        <v>0</v>
      </c>
      <c r="DO1471" s="3">
        <f t="shared" si="867"/>
        <v>0</v>
      </c>
      <c r="DP1471" s="3">
        <f t="shared" si="867"/>
        <v>0</v>
      </c>
      <c r="DQ1471" s="3">
        <f t="shared" si="867"/>
        <v>0</v>
      </c>
      <c r="DR1471" s="3">
        <f t="shared" si="867"/>
        <v>0</v>
      </c>
      <c r="DS1471" s="3">
        <f t="shared" si="867"/>
        <v>0</v>
      </c>
      <c r="DT1471" s="3">
        <f t="shared" si="867"/>
        <v>0</v>
      </c>
      <c r="DU1471" s="3">
        <f t="shared" si="867"/>
        <v>0</v>
      </c>
      <c r="DV1471" s="3">
        <f t="shared" si="867"/>
        <v>0</v>
      </c>
      <c r="DW1471" s="3">
        <f t="shared" si="867"/>
        <v>0</v>
      </c>
      <c r="DX1471" s="3">
        <f t="shared" si="867"/>
        <v>0</v>
      </c>
      <c r="DY1471" s="3">
        <f t="shared" si="867"/>
        <v>0</v>
      </c>
      <c r="DZ1471" s="3">
        <f t="shared" si="867"/>
        <v>0</v>
      </c>
      <c r="EA1471" s="3">
        <f t="shared" si="867"/>
        <v>0</v>
      </c>
      <c r="EB1471" s="3">
        <f t="shared" si="867"/>
        <v>0</v>
      </c>
      <c r="EC1471" s="3">
        <f t="shared" si="867"/>
        <v>0</v>
      </c>
      <c r="ED1471" s="3">
        <f t="shared" si="867"/>
        <v>0</v>
      </c>
      <c r="EE1471" s="3">
        <f t="shared" si="867"/>
        <v>0</v>
      </c>
      <c r="EF1471" s="3">
        <f t="shared" si="867"/>
        <v>0</v>
      </c>
      <c r="EG1471" s="3">
        <f t="shared" si="867"/>
        <v>0</v>
      </c>
      <c r="EH1471" s="3">
        <f t="shared" si="867"/>
        <v>0</v>
      </c>
      <c r="EI1471" s="3">
        <f t="shared" si="867"/>
        <v>0</v>
      </c>
      <c r="EJ1471" s="3">
        <f t="shared" si="867"/>
        <v>0</v>
      </c>
      <c r="EK1471" s="3">
        <f t="shared" si="867"/>
        <v>0</v>
      </c>
      <c r="EL1471" s="3">
        <f t="shared" si="867"/>
        <v>0</v>
      </c>
      <c r="EM1471" s="3">
        <f t="shared" ref="EM1471:FR1471" si="868">EM1551</f>
        <v>0</v>
      </c>
      <c r="EN1471" s="3">
        <f t="shared" si="868"/>
        <v>0</v>
      </c>
      <c r="EO1471" s="3">
        <f t="shared" si="868"/>
        <v>0</v>
      </c>
      <c r="EP1471" s="3">
        <f t="shared" si="868"/>
        <v>0</v>
      </c>
      <c r="EQ1471" s="3">
        <f t="shared" si="868"/>
        <v>0</v>
      </c>
      <c r="ER1471" s="3">
        <f t="shared" si="868"/>
        <v>0</v>
      </c>
      <c r="ES1471" s="3">
        <f t="shared" si="868"/>
        <v>0</v>
      </c>
      <c r="ET1471" s="3">
        <f t="shared" si="868"/>
        <v>0</v>
      </c>
      <c r="EU1471" s="3">
        <f t="shared" si="868"/>
        <v>0</v>
      </c>
      <c r="EV1471" s="3">
        <f t="shared" si="868"/>
        <v>0</v>
      </c>
      <c r="EW1471" s="3">
        <f t="shared" si="868"/>
        <v>0</v>
      </c>
      <c r="EX1471" s="3">
        <f t="shared" si="868"/>
        <v>0</v>
      </c>
      <c r="EY1471" s="3">
        <f t="shared" si="868"/>
        <v>0</v>
      </c>
      <c r="EZ1471" s="3">
        <f t="shared" si="868"/>
        <v>0</v>
      </c>
      <c r="FA1471" s="3">
        <f t="shared" si="868"/>
        <v>0</v>
      </c>
      <c r="FB1471" s="3">
        <f t="shared" si="868"/>
        <v>0</v>
      </c>
      <c r="FC1471" s="3">
        <f t="shared" si="868"/>
        <v>0</v>
      </c>
      <c r="FD1471" s="3">
        <f t="shared" si="868"/>
        <v>0</v>
      </c>
      <c r="FE1471" s="3">
        <f t="shared" si="868"/>
        <v>0</v>
      </c>
      <c r="FF1471" s="3">
        <f t="shared" si="868"/>
        <v>0</v>
      </c>
      <c r="FG1471" s="3">
        <f t="shared" si="868"/>
        <v>0</v>
      </c>
      <c r="FH1471" s="3">
        <f t="shared" si="868"/>
        <v>0</v>
      </c>
      <c r="FI1471" s="3">
        <f t="shared" si="868"/>
        <v>0</v>
      </c>
      <c r="FJ1471" s="3">
        <f t="shared" si="868"/>
        <v>0</v>
      </c>
      <c r="FK1471" s="3">
        <f t="shared" si="868"/>
        <v>0</v>
      </c>
      <c r="FL1471" s="3">
        <f t="shared" si="868"/>
        <v>0</v>
      </c>
      <c r="FM1471" s="3">
        <f t="shared" si="868"/>
        <v>0</v>
      </c>
      <c r="FN1471" s="3">
        <f t="shared" si="868"/>
        <v>0</v>
      </c>
      <c r="FO1471" s="3">
        <f t="shared" si="868"/>
        <v>0</v>
      </c>
      <c r="FP1471" s="3">
        <f t="shared" si="868"/>
        <v>0</v>
      </c>
      <c r="FQ1471" s="3">
        <f t="shared" si="868"/>
        <v>0</v>
      </c>
      <c r="FR1471" s="3">
        <f t="shared" si="868"/>
        <v>0</v>
      </c>
      <c r="FS1471" s="3">
        <f t="shared" ref="FS1471:GX1471" si="869">FS1551</f>
        <v>0</v>
      </c>
      <c r="FT1471" s="3">
        <f t="shared" si="869"/>
        <v>0</v>
      </c>
      <c r="FU1471" s="3">
        <f t="shared" si="869"/>
        <v>0</v>
      </c>
      <c r="FV1471" s="3">
        <f t="shared" si="869"/>
        <v>0</v>
      </c>
      <c r="FW1471" s="3">
        <f t="shared" si="869"/>
        <v>0</v>
      </c>
      <c r="FX1471" s="3">
        <f t="shared" si="869"/>
        <v>0</v>
      </c>
      <c r="FY1471" s="3">
        <f t="shared" si="869"/>
        <v>0</v>
      </c>
      <c r="FZ1471" s="3">
        <f t="shared" si="869"/>
        <v>0</v>
      </c>
      <c r="GA1471" s="3">
        <f t="shared" si="869"/>
        <v>0</v>
      </c>
      <c r="GB1471" s="3">
        <f t="shared" si="869"/>
        <v>0</v>
      </c>
      <c r="GC1471" s="3">
        <f t="shared" si="869"/>
        <v>0</v>
      </c>
      <c r="GD1471" s="3">
        <f t="shared" si="869"/>
        <v>0</v>
      </c>
      <c r="GE1471" s="3">
        <f t="shared" si="869"/>
        <v>0</v>
      </c>
      <c r="GF1471" s="3">
        <f t="shared" si="869"/>
        <v>0</v>
      </c>
      <c r="GG1471" s="3">
        <f t="shared" si="869"/>
        <v>0</v>
      </c>
      <c r="GH1471" s="3">
        <f t="shared" si="869"/>
        <v>0</v>
      </c>
      <c r="GI1471" s="3">
        <f t="shared" si="869"/>
        <v>0</v>
      </c>
      <c r="GJ1471" s="3">
        <f t="shared" si="869"/>
        <v>0</v>
      </c>
      <c r="GK1471" s="3">
        <f t="shared" si="869"/>
        <v>0</v>
      </c>
      <c r="GL1471" s="3">
        <f t="shared" si="869"/>
        <v>0</v>
      </c>
      <c r="GM1471" s="3">
        <f t="shared" si="869"/>
        <v>0</v>
      </c>
      <c r="GN1471" s="3">
        <f t="shared" si="869"/>
        <v>0</v>
      </c>
      <c r="GO1471" s="3">
        <f t="shared" si="869"/>
        <v>0</v>
      </c>
      <c r="GP1471" s="3">
        <f t="shared" si="869"/>
        <v>0</v>
      </c>
      <c r="GQ1471" s="3">
        <f t="shared" si="869"/>
        <v>0</v>
      </c>
      <c r="GR1471" s="3">
        <f t="shared" si="869"/>
        <v>0</v>
      </c>
      <c r="GS1471" s="3">
        <f t="shared" si="869"/>
        <v>0</v>
      </c>
      <c r="GT1471" s="3">
        <f t="shared" si="869"/>
        <v>0</v>
      </c>
      <c r="GU1471" s="3">
        <f t="shared" si="869"/>
        <v>0</v>
      </c>
      <c r="GV1471" s="3">
        <f t="shared" si="869"/>
        <v>0</v>
      </c>
      <c r="GW1471" s="3">
        <f t="shared" si="869"/>
        <v>0</v>
      </c>
      <c r="GX1471" s="3">
        <f t="shared" si="869"/>
        <v>0</v>
      </c>
    </row>
    <row r="1473" spans="1:245" x14ac:dyDescent="0.2">
      <c r="A1473" s="1">
        <v>5</v>
      </c>
      <c r="B1473" s="1">
        <v>1</v>
      </c>
      <c r="C1473" s="1"/>
      <c r="D1473" s="1">
        <f>ROW(A1485)</f>
        <v>1485</v>
      </c>
      <c r="E1473" s="1"/>
      <c r="F1473" s="1" t="s">
        <v>15</v>
      </c>
      <c r="G1473" s="1" t="s">
        <v>120</v>
      </c>
      <c r="H1473" s="1" t="s">
        <v>3</v>
      </c>
      <c r="I1473" s="1">
        <v>0</v>
      </c>
      <c r="J1473" s="1"/>
      <c r="K1473" s="1">
        <v>-1</v>
      </c>
      <c r="L1473" s="1"/>
      <c r="M1473" s="1" t="s">
        <v>3</v>
      </c>
      <c r="N1473" s="1"/>
      <c r="O1473" s="1"/>
      <c r="P1473" s="1"/>
      <c r="Q1473" s="1"/>
      <c r="R1473" s="1"/>
      <c r="S1473" s="1">
        <v>0</v>
      </c>
      <c r="T1473" s="1"/>
      <c r="U1473" s="1" t="s">
        <v>3</v>
      </c>
      <c r="V1473" s="1">
        <v>0</v>
      </c>
      <c r="W1473" s="1"/>
      <c r="X1473" s="1"/>
      <c r="Y1473" s="1"/>
      <c r="Z1473" s="1"/>
      <c r="AA1473" s="1"/>
      <c r="AB1473" s="1" t="s">
        <v>3</v>
      </c>
      <c r="AC1473" s="1" t="s">
        <v>3</v>
      </c>
      <c r="AD1473" s="1" t="s">
        <v>3</v>
      </c>
      <c r="AE1473" s="1" t="s">
        <v>3</v>
      </c>
      <c r="AF1473" s="1" t="s">
        <v>3</v>
      </c>
      <c r="AG1473" s="1" t="s">
        <v>3</v>
      </c>
      <c r="AH1473" s="1"/>
      <c r="AI1473" s="1"/>
      <c r="AJ1473" s="1"/>
      <c r="AK1473" s="1"/>
      <c r="AL1473" s="1"/>
      <c r="AM1473" s="1"/>
      <c r="AN1473" s="1"/>
      <c r="AO1473" s="1"/>
      <c r="AP1473" s="1" t="s">
        <v>3</v>
      </c>
      <c r="AQ1473" s="1" t="s">
        <v>3</v>
      </c>
      <c r="AR1473" s="1" t="s">
        <v>3</v>
      </c>
      <c r="AS1473" s="1"/>
      <c r="AT1473" s="1"/>
      <c r="AU1473" s="1"/>
      <c r="AV1473" s="1"/>
      <c r="AW1473" s="1"/>
      <c r="AX1473" s="1"/>
      <c r="AY1473" s="1"/>
      <c r="AZ1473" s="1" t="s">
        <v>3</v>
      </c>
      <c r="BA1473" s="1"/>
      <c r="BB1473" s="1" t="s">
        <v>3</v>
      </c>
      <c r="BC1473" s="1" t="s">
        <v>3</v>
      </c>
      <c r="BD1473" s="1" t="s">
        <v>3</v>
      </c>
      <c r="BE1473" s="1" t="s">
        <v>3</v>
      </c>
      <c r="BF1473" s="1" t="s">
        <v>3</v>
      </c>
      <c r="BG1473" s="1" t="s">
        <v>3</v>
      </c>
      <c r="BH1473" s="1" t="s">
        <v>3</v>
      </c>
      <c r="BI1473" s="1" t="s">
        <v>3</v>
      </c>
      <c r="BJ1473" s="1" t="s">
        <v>3</v>
      </c>
      <c r="BK1473" s="1" t="s">
        <v>3</v>
      </c>
      <c r="BL1473" s="1" t="s">
        <v>3</v>
      </c>
      <c r="BM1473" s="1" t="s">
        <v>3</v>
      </c>
      <c r="BN1473" s="1" t="s">
        <v>3</v>
      </c>
      <c r="BO1473" s="1" t="s">
        <v>3</v>
      </c>
      <c r="BP1473" s="1" t="s">
        <v>3</v>
      </c>
      <c r="BQ1473" s="1"/>
      <c r="BR1473" s="1"/>
      <c r="BS1473" s="1"/>
      <c r="BT1473" s="1"/>
      <c r="BU1473" s="1"/>
      <c r="BV1473" s="1"/>
      <c r="BW1473" s="1"/>
      <c r="BX1473" s="1">
        <v>0</v>
      </c>
      <c r="BY1473" s="1"/>
      <c r="BZ1473" s="1"/>
      <c r="CA1473" s="1"/>
      <c r="CB1473" s="1"/>
      <c r="CC1473" s="1"/>
      <c r="CD1473" s="1"/>
      <c r="CE1473" s="1"/>
      <c r="CF1473" s="1"/>
      <c r="CG1473" s="1"/>
      <c r="CH1473" s="1"/>
      <c r="CI1473" s="1"/>
      <c r="CJ1473" s="1">
        <v>0</v>
      </c>
    </row>
    <row r="1475" spans="1:245" x14ac:dyDescent="0.2">
      <c r="A1475" s="2">
        <v>52</v>
      </c>
      <c r="B1475" s="2">
        <f t="shared" ref="B1475:G1475" si="870">B1485</f>
        <v>1</v>
      </c>
      <c r="C1475" s="2">
        <f t="shared" si="870"/>
        <v>5</v>
      </c>
      <c r="D1475" s="2">
        <f t="shared" si="870"/>
        <v>1473</v>
      </c>
      <c r="E1475" s="2">
        <f t="shared" si="870"/>
        <v>0</v>
      </c>
      <c r="F1475" s="2" t="str">
        <f t="shared" si="870"/>
        <v>Новый подраздел</v>
      </c>
      <c r="G1475" s="2" t="str">
        <f t="shared" si="870"/>
        <v>Отопление</v>
      </c>
      <c r="H1475" s="2"/>
      <c r="I1475" s="2"/>
      <c r="J1475" s="2"/>
      <c r="K1475" s="2"/>
      <c r="L1475" s="2"/>
      <c r="M1475" s="2"/>
      <c r="N1475" s="2"/>
      <c r="O1475" s="2">
        <f t="shared" ref="O1475:AT1475" si="871">O1485</f>
        <v>201526.88</v>
      </c>
      <c r="P1475" s="2">
        <f t="shared" si="871"/>
        <v>2658.27</v>
      </c>
      <c r="Q1475" s="2">
        <f t="shared" si="871"/>
        <v>198.34</v>
      </c>
      <c r="R1475" s="2">
        <f t="shared" si="871"/>
        <v>1.05</v>
      </c>
      <c r="S1475" s="2">
        <f t="shared" si="871"/>
        <v>198670.27</v>
      </c>
      <c r="T1475" s="2">
        <f t="shared" si="871"/>
        <v>0</v>
      </c>
      <c r="U1475" s="2">
        <f t="shared" si="871"/>
        <v>398.52620000000002</v>
      </c>
      <c r="V1475" s="2">
        <f t="shared" si="871"/>
        <v>0</v>
      </c>
      <c r="W1475" s="2">
        <f t="shared" si="871"/>
        <v>0</v>
      </c>
      <c r="X1475" s="2">
        <f t="shared" si="871"/>
        <v>139069.20000000001</v>
      </c>
      <c r="Y1475" s="2">
        <f t="shared" si="871"/>
        <v>19867.02</v>
      </c>
      <c r="Z1475" s="2">
        <f t="shared" si="871"/>
        <v>0</v>
      </c>
      <c r="AA1475" s="2">
        <f t="shared" si="871"/>
        <v>0</v>
      </c>
      <c r="AB1475" s="2">
        <f t="shared" si="871"/>
        <v>201526.88</v>
      </c>
      <c r="AC1475" s="2">
        <f t="shared" si="871"/>
        <v>2658.27</v>
      </c>
      <c r="AD1475" s="2">
        <f t="shared" si="871"/>
        <v>198.34</v>
      </c>
      <c r="AE1475" s="2">
        <f t="shared" si="871"/>
        <v>1.05</v>
      </c>
      <c r="AF1475" s="2">
        <f t="shared" si="871"/>
        <v>198670.27</v>
      </c>
      <c r="AG1475" s="2">
        <f t="shared" si="871"/>
        <v>0</v>
      </c>
      <c r="AH1475" s="2">
        <f t="shared" si="871"/>
        <v>398.52620000000002</v>
      </c>
      <c r="AI1475" s="2">
        <f t="shared" si="871"/>
        <v>0</v>
      </c>
      <c r="AJ1475" s="2">
        <f t="shared" si="871"/>
        <v>0</v>
      </c>
      <c r="AK1475" s="2">
        <f t="shared" si="871"/>
        <v>139069.20000000001</v>
      </c>
      <c r="AL1475" s="2">
        <f t="shared" si="871"/>
        <v>19867.02</v>
      </c>
      <c r="AM1475" s="2">
        <f t="shared" si="871"/>
        <v>0</v>
      </c>
      <c r="AN1475" s="2">
        <f t="shared" si="871"/>
        <v>0</v>
      </c>
      <c r="AO1475" s="2">
        <f t="shared" si="871"/>
        <v>0</v>
      </c>
      <c r="AP1475" s="2">
        <f t="shared" si="871"/>
        <v>0</v>
      </c>
      <c r="AQ1475" s="2">
        <f t="shared" si="871"/>
        <v>0</v>
      </c>
      <c r="AR1475" s="2">
        <f t="shared" si="871"/>
        <v>360464.78</v>
      </c>
      <c r="AS1475" s="2">
        <f t="shared" si="871"/>
        <v>0</v>
      </c>
      <c r="AT1475" s="2">
        <f t="shared" si="871"/>
        <v>0</v>
      </c>
      <c r="AU1475" s="2">
        <f t="shared" ref="AU1475:BZ1475" si="872">AU1485</f>
        <v>360464.78</v>
      </c>
      <c r="AV1475" s="2">
        <f t="shared" si="872"/>
        <v>2658.27</v>
      </c>
      <c r="AW1475" s="2">
        <f t="shared" si="872"/>
        <v>2658.27</v>
      </c>
      <c r="AX1475" s="2">
        <f t="shared" si="872"/>
        <v>0</v>
      </c>
      <c r="AY1475" s="2">
        <f t="shared" si="872"/>
        <v>2658.27</v>
      </c>
      <c r="AZ1475" s="2">
        <f t="shared" si="872"/>
        <v>0</v>
      </c>
      <c r="BA1475" s="2">
        <f t="shared" si="872"/>
        <v>0</v>
      </c>
      <c r="BB1475" s="2">
        <f t="shared" si="872"/>
        <v>0</v>
      </c>
      <c r="BC1475" s="2">
        <f t="shared" si="872"/>
        <v>0</v>
      </c>
      <c r="BD1475" s="2">
        <f t="shared" si="872"/>
        <v>0</v>
      </c>
      <c r="BE1475" s="2">
        <f t="shared" si="872"/>
        <v>0</v>
      </c>
      <c r="BF1475" s="2">
        <f t="shared" si="872"/>
        <v>0</v>
      </c>
      <c r="BG1475" s="2">
        <f t="shared" si="872"/>
        <v>0</v>
      </c>
      <c r="BH1475" s="2">
        <f t="shared" si="872"/>
        <v>0</v>
      </c>
      <c r="BI1475" s="2">
        <f t="shared" si="872"/>
        <v>0</v>
      </c>
      <c r="BJ1475" s="2">
        <f t="shared" si="872"/>
        <v>0</v>
      </c>
      <c r="BK1475" s="2">
        <f t="shared" si="872"/>
        <v>0</v>
      </c>
      <c r="BL1475" s="2">
        <f t="shared" si="872"/>
        <v>0</v>
      </c>
      <c r="BM1475" s="2">
        <f t="shared" si="872"/>
        <v>0</v>
      </c>
      <c r="BN1475" s="2">
        <f t="shared" si="872"/>
        <v>0</v>
      </c>
      <c r="BO1475" s="2">
        <f t="shared" si="872"/>
        <v>0</v>
      </c>
      <c r="BP1475" s="2">
        <f t="shared" si="872"/>
        <v>0</v>
      </c>
      <c r="BQ1475" s="2">
        <f t="shared" si="872"/>
        <v>0</v>
      </c>
      <c r="BR1475" s="2">
        <f t="shared" si="872"/>
        <v>0</v>
      </c>
      <c r="BS1475" s="2">
        <f t="shared" si="872"/>
        <v>0</v>
      </c>
      <c r="BT1475" s="2">
        <f t="shared" si="872"/>
        <v>0</v>
      </c>
      <c r="BU1475" s="2">
        <f t="shared" si="872"/>
        <v>0</v>
      </c>
      <c r="BV1475" s="2">
        <f t="shared" si="872"/>
        <v>0</v>
      </c>
      <c r="BW1475" s="2">
        <f t="shared" si="872"/>
        <v>0</v>
      </c>
      <c r="BX1475" s="2">
        <f t="shared" si="872"/>
        <v>0</v>
      </c>
      <c r="BY1475" s="2">
        <f t="shared" si="872"/>
        <v>0</v>
      </c>
      <c r="BZ1475" s="2">
        <f t="shared" si="872"/>
        <v>0</v>
      </c>
      <c r="CA1475" s="2">
        <f t="shared" ref="CA1475:DF1475" si="873">CA1485</f>
        <v>360464.78</v>
      </c>
      <c r="CB1475" s="2">
        <f t="shared" si="873"/>
        <v>0</v>
      </c>
      <c r="CC1475" s="2">
        <f t="shared" si="873"/>
        <v>0</v>
      </c>
      <c r="CD1475" s="2">
        <f t="shared" si="873"/>
        <v>360464.78</v>
      </c>
      <c r="CE1475" s="2">
        <f t="shared" si="873"/>
        <v>2658.27</v>
      </c>
      <c r="CF1475" s="2">
        <f t="shared" si="873"/>
        <v>2658.27</v>
      </c>
      <c r="CG1475" s="2">
        <f t="shared" si="873"/>
        <v>0</v>
      </c>
      <c r="CH1475" s="2">
        <f t="shared" si="873"/>
        <v>2658.27</v>
      </c>
      <c r="CI1475" s="2">
        <f t="shared" si="873"/>
        <v>0</v>
      </c>
      <c r="CJ1475" s="2">
        <f t="shared" si="873"/>
        <v>0</v>
      </c>
      <c r="CK1475" s="2">
        <f t="shared" si="873"/>
        <v>0</v>
      </c>
      <c r="CL1475" s="2">
        <f t="shared" si="873"/>
        <v>0</v>
      </c>
      <c r="CM1475" s="2">
        <f t="shared" si="873"/>
        <v>0</v>
      </c>
      <c r="CN1475" s="2">
        <f t="shared" si="873"/>
        <v>0</v>
      </c>
      <c r="CO1475" s="2">
        <f t="shared" si="873"/>
        <v>0</v>
      </c>
      <c r="CP1475" s="2">
        <f t="shared" si="873"/>
        <v>0</v>
      </c>
      <c r="CQ1475" s="2">
        <f t="shared" si="873"/>
        <v>0</v>
      </c>
      <c r="CR1475" s="2">
        <f t="shared" si="873"/>
        <v>0</v>
      </c>
      <c r="CS1475" s="2">
        <f t="shared" si="873"/>
        <v>0</v>
      </c>
      <c r="CT1475" s="2">
        <f t="shared" si="873"/>
        <v>0</v>
      </c>
      <c r="CU1475" s="2">
        <f t="shared" si="873"/>
        <v>0</v>
      </c>
      <c r="CV1475" s="2">
        <f t="shared" si="873"/>
        <v>0</v>
      </c>
      <c r="CW1475" s="2">
        <f t="shared" si="873"/>
        <v>0</v>
      </c>
      <c r="CX1475" s="2">
        <f t="shared" si="873"/>
        <v>0</v>
      </c>
      <c r="CY1475" s="2">
        <f t="shared" si="873"/>
        <v>0</v>
      </c>
      <c r="CZ1475" s="2">
        <f t="shared" si="873"/>
        <v>0</v>
      </c>
      <c r="DA1475" s="2">
        <f t="shared" si="873"/>
        <v>0</v>
      </c>
      <c r="DB1475" s="2">
        <f t="shared" si="873"/>
        <v>0</v>
      </c>
      <c r="DC1475" s="2">
        <f t="shared" si="873"/>
        <v>0</v>
      </c>
      <c r="DD1475" s="2">
        <f t="shared" si="873"/>
        <v>0</v>
      </c>
      <c r="DE1475" s="2">
        <f t="shared" si="873"/>
        <v>0</v>
      </c>
      <c r="DF1475" s="2">
        <f t="shared" si="873"/>
        <v>0</v>
      </c>
      <c r="DG1475" s="3">
        <f t="shared" ref="DG1475:EL1475" si="874">DG1485</f>
        <v>0</v>
      </c>
      <c r="DH1475" s="3">
        <f t="shared" si="874"/>
        <v>0</v>
      </c>
      <c r="DI1475" s="3">
        <f t="shared" si="874"/>
        <v>0</v>
      </c>
      <c r="DJ1475" s="3">
        <f t="shared" si="874"/>
        <v>0</v>
      </c>
      <c r="DK1475" s="3">
        <f t="shared" si="874"/>
        <v>0</v>
      </c>
      <c r="DL1475" s="3">
        <f t="shared" si="874"/>
        <v>0</v>
      </c>
      <c r="DM1475" s="3">
        <f t="shared" si="874"/>
        <v>0</v>
      </c>
      <c r="DN1475" s="3">
        <f t="shared" si="874"/>
        <v>0</v>
      </c>
      <c r="DO1475" s="3">
        <f t="shared" si="874"/>
        <v>0</v>
      </c>
      <c r="DP1475" s="3">
        <f t="shared" si="874"/>
        <v>0</v>
      </c>
      <c r="DQ1475" s="3">
        <f t="shared" si="874"/>
        <v>0</v>
      </c>
      <c r="DR1475" s="3">
        <f t="shared" si="874"/>
        <v>0</v>
      </c>
      <c r="DS1475" s="3">
        <f t="shared" si="874"/>
        <v>0</v>
      </c>
      <c r="DT1475" s="3">
        <f t="shared" si="874"/>
        <v>0</v>
      </c>
      <c r="DU1475" s="3">
        <f t="shared" si="874"/>
        <v>0</v>
      </c>
      <c r="DV1475" s="3">
        <f t="shared" si="874"/>
        <v>0</v>
      </c>
      <c r="DW1475" s="3">
        <f t="shared" si="874"/>
        <v>0</v>
      </c>
      <c r="DX1475" s="3">
        <f t="shared" si="874"/>
        <v>0</v>
      </c>
      <c r="DY1475" s="3">
        <f t="shared" si="874"/>
        <v>0</v>
      </c>
      <c r="DZ1475" s="3">
        <f t="shared" si="874"/>
        <v>0</v>
      </c>
      <c r="EA1475" s="3">
        <f t="shared" si="874"/>
        <v>0</v>
      </c>
      <c r="EB1475" s="3">
        <f t="shared" si="874"/>
        <v>0</v>
      </c>
      <c r="EC1475" s="3">
        <f t="shared" si="874"/>
        <v>0</v>
      </c>
      <c r="ED1475" s="3">
        <f t="shared" si="874"/>
        <v>0</v>
      </c>
      <c r="EE1475" s="3">
        <f t="shared" si="874"/>
        <v>0</v>
      </c>
      <c r="EF1475" s="3">
        <f t="shared" si="874"/>
        <v>0</v>
      </c>
      <c r="EG1475" s="3">
        <f t="shared" si="874"/>
        <v>0</v>
      </c>
      <c r="EH1475" s="3">
        <f t="shared" si="874"/>
        <v>0</v>
      </c>
      <c r="EI1475" s="3">
        <f t="shared" si="874"/>
        <v>0</v>
      </c>
      <c r="EJ1475" s="3">
        <f t="shared" si="874"/>
        <v>0</v>
      </c>
      <c r="EK1475" s="3">
        <f t="shared" si="874"/>
        <v>0</v>
      </c>
      <c r="EL1475" s="3">
        <f t="shared" si="874"/>
        <v>0</v>
      </c>
      <c r="EM1475" s="3">
        <f t="shared" ref="EM1475:FR1475" si="875">EM1485</f>
        <v>0</v>
      </c>
      <c r="EN1475" s="3">
        <f t="shared" si="875"/>
        <v>0</v>
      </c>
      <c r="EO1475" s="3">
        <f t="shared" si="875"/>
        <v>0</v>
      </c>
      <c r="EP1475" s="3">
        <f t="shared" si="875"/>
        <v>0</v>
      </c>
      <c r="EQ1475" s="3">
        <f t="shared" si="875"/>
        <v>0</v>
      </c>
      <c r="ER1475" s="3">
        <f t="shared" si="875"/>
        <v>0</v>
      </c>
      <c r="ES1475" s="3">
        <f t="shared" si="875"/>
        <v>0</v>
      </c>
      <c r="ET1475" s="3">
        <f t="shared" si="875"/>
        <v>0</v>
      </c>
      <c r="EU1475" s="3">
        <f t="shared" si="875"/>
        <v>0</v>
      </c>
      <c r="EV1475" s="3">
        <f t="shared" si="875"/>
        <v>0</v>
      </c>
      <c r="EW1475" s="3">
        <f t="shared" si="875"/>
        <v>0</v>
      </c>
      <c r="EX1475" s="3">
        <f t="shared" si="875"/>
        <v>0</v>
      </c>
      <c r="EY1475" s="3">
        <f t="shared" si="875"/>
        <v>0</v>
      </c>
      <c r="EZ1475" s="3">
        <f t="shared" si="875"/>
        <v>0</v>
      </c>
      <c r="FA1475" s="3">
        <f t="shared" si="875"/>
        <v>0</v>
      </c>
      <c r="FB1475" s="3">
        <f t="shared" si="875"/>
        <v>0</v>
      </c>
      <c r="FC1475" s="3">
        <f t="shared" si="875"/>
        <v>0</v>
      </c>
      <c r="FD1475" s="3">
        <f t="shared" si="875"/>
        <v>0</v>
      </c>
      <c r="FE1475" s="3">
        <f t="shared" si="875"/>
        <v>0</v>
      </c>
      <c r="FF1475" s="3">
        <f t="shared" si="875"/>
        <v>0</v>
      </c>
      <c r="FG1475" s="3">
        <f t="shared" si="875"/>
        <v>0</v>
      </c>
      <c r="FH1475" s="3">
        <f t="shared" si="875"/>
        <v>0</v>
      </c>
      <c r="FI1475" s="3">
        <f t="shared" si="875"/>
        <v>0</v>
      </c>
      <c r="FJ1475" s="3">
        <f t="shared" si="875"/>
        <v>0</v>
      </c>
      <c r="FK1475" s="3">
        <f t="shared" si="875"/>
        <v>0</v>
      </c>
      <c r="FL1475" s="3">
        <f t="shared" si="875"/>
        <v>0</v>
      </c>
      <c r="FM1475" s="3">
        <f t="shared" si="875"/>
        <v>0</v>
      </c>
      <c r="FN1475" s="3">
        <f t="shared" si="875"/>
        <v>0</v>
      </c>
      <c r="FO1475" s="3">
        <f t="shared" si="875"/>
        <v>0</v>
      </c>
      <c r="FP1475" s="3">
        <f t="shared" si="875"/>
        <v>0</v>
      </c>
      <c r="FQ1475" s="3">
        <f t="shared" si="875"/>
        <v>0</v>
      </c>
      <c r="FR1475" s="3">
        <f t="shared" si="875"/>
        <v>0</v>
      </c>
      <c r="FS1475" s="3">
        <f t="shared" ref="FS1475:GX1475" si="876">FS1485</f>
        <v>0</v>
      </c>
      <c r="FT1475" s="3">
        <f t="shared" si="876"/>
        <v>0</v>
      </c>
      <c r="FU1475" s="3">
        <f t="shared" si="876"/>
        <v>0</v>
      </c>
      <c r="FV1475" s="3">
        <f t="shared" si="876"/>
        <v>0</v>
      </c>
      <c r="FW1475" s="3">
        <f t="shared" si="876"/>
        <v>0</v>
      </c>
      <c r="FX1475" s="3">
        <f t="shared" si="876"/>
        <v>0</v>
      </c>
      <c r="FY1475" s="3">
        <f t="shared" si="876"/>
        <v>0</v>
      </c>
      <c r="FZ1475" s="3">
        <f t="shared" si="876"/>
        <v>0</v>
      </c>
      <c r="GA1475" s="3">
        <f t="shared" si="876"/>
        <v>0</v>
      </c>
      <c r="GB1475" s="3">
        <f t="shared" si="876"/>
        <v>0</v>
      </c>
      <c r="GC1475" s="3">
        <f t="shared" si="876"/>
        <v>0</v>
      </c>
      <c r="GD1475" s="3">
        <f t="shared" si="876"/>
        <v>0</v>
      </c>
      <c r="GE1475" s="3">
        <f t="shared" si="876"/>
        <v>0</v>
      </c>
      <c r="GF1475" s="3">
        <f t="shared" si="876"/>
        <v>0</v>
      </c>
      <c r="GG1475" s="3">
        <f t="shared" si="876"/>
        <v>0</v>
      </c>
      <c r="GH1475" s="3">
        <f t="shared" si="876"/>
        <v>0</v>
      </c>
      <c r="GI1475" s="3">
        <f t="shared" si="876"/>
        <v>0</v>
      </c>
      <c r="GJ1475" s="3">
        <f t="shared" si="876"/>
        <v>0</v>
      </c>
      <c r="GK1475" s="3">
        <f t="shared" si="876"/>
        <v>0</v>
      </c>
      <c r="GL1475" s="3">
        <f t="shared" si="876"/>
        <v>0</v>
      </c>
      <c r="GM1475" s="3">
        <f t="shared" si="876"/>
        <v>0</v>
      </c>
      <c r="GN1475" s="3">
        <f t="shared" si="876"/>
        <v>0</v>
      </c>
      <c r="GO1475" s="3">
        <f t="shared" si="876"/>
        <v>0</v>
      </c>
      <c r="GP1475" s="3">
        <f t="shared" si="876"/>
        <v>0</v>
      </c>
      <c r="GQ1475" s="3">
        <f t="shared" si="876"/>
        <v>0</v>
      </c>
      <c r="GR1475" s="3">
        <f t="shared" si="876"/>
        <v>0</v>
      </c>
      <c r="GS1475" s="3">
        <f t="shared" si="876"/>
        <v>0</v>
      </c>
      <c r="GT1475" s="3">
        <f t="shared" si="876"/>
        <v>0</v>
      </c>
      <c r="GU1475" s="3">
        <f t="shared" si="876"/>
        <v>0</v>
      </c>
      <c r="GV1475" s="3">
        <f t="shared" si="876"/>
        <v>0</v>
      </c>
      <c r="GW1475" s="3">
        <f t="shared" si="876"/>
        <v>0</v>
      </c>
      <c r="GX1475" s="3">
        <f t="shared" si="876"/>
        <v>0</v>
      </c>
    </row>
    <row r="1477" spans="1:245" x14ac:dyDescent="0.2">
      <c r="A1477">
        <v>17</v>
      </c>
      <c r="B1477">
        <v>1</v>
      </c>
      <c r="C1477">
        <f>ROW(SmtRes!A450)</f>
        <v>450</v>
      </c>
      <c r="D1477">
        <f>ROW(EtalonRes!A456)</f>
        <v>456</v>
      </c>
      <c r="E1477" t="s">
        <v>410</v>
      </c>
      <c r="F1477" t="s">
        <v>144</v>
      </c>
      <c r="G1477" t="s">
        <v>145</v>
      </c>
      <c r="H1477" t="s">
        <v>56</v>
      </c>
      <c r="I1477">
        <f>ROUND(2627/100,9)</f>
        <v>26.27</v>
      </c>
      <c r="J1477">
        <v>0</v>
      </c>
      <c r="K1477">
        <f>ROUND(2627/100,9)</f>
        <v>26.27</v>
      </c>
      <c r="O1477">
        <f t="shared" ref="O1477:O1483" si="877">ROUND(CP1477,2)</f>
        <v>31322.25</v>
      </c>
      <c r="P1477">
        <f t="shared" ref="P1477:P1483" si="878">ROUND(CQ1477*I1477,2)</f>
        <v>1348.18</v>
      </c>
      <c r="Q1477">
        <f t="shared" ref="Q1477:Q1483" si="879">ROUND(CR1477*I1477,2)</f>
        <v>198.34</v>
      </c>
      <c r="R1477">
        <f t="shared" ref="R1477:R1483" si="880">ROUND(CS1477*I1477,2)</f>
        <v>1.05</v>
      </c>
      <c r="S1477">
        <f t="shared" ref="S1477:S1483" si="881">ROUND(CT1477*I1477,2)</f>
        <v>29775.73</v>
      </c>
      <c r="T1477">
        <f t="shared" ref="T1477:T1483" si="882">ROUND(CU1477*I1477,2)</f>
        <v>0</v>
      </c>
      <c r="U1477">
        <f t="shared" ref="U1477:U1483" si="883">CV1477*I1477</f>
        <v>63.573399999999999</v>
      </c>
      <c r="V1477">
        <f t="shared" ref="V1477:V1483" si="884">CW1477*I1477</f>
        <v>0</v>
      </c>
      <c r="W1477">
        <f t="shared" ref="W1477:W1483" si="885">ROUND(CX1477*I1477,2)</f>
        <v>0</v>
      </c>
      <c r="X1477">
        <f t="shared" ref="X1477:Y1483" si="886">ROUND(CY1477,2)</f>
        <v>20843.009999999998</v>
      </c>
      <c r="Y1477">
        <f t="shared" si="886"/>
        <v>2977.57</v>
      </c>
      <c r="AA1477">
        <v>1423013546</v>
      </c>
      <c r="AB1477">
        <f t="shared" ref="AB1477:AB1483" si="887">ROUND((AC1477+AD1477+AF1477),6)</f>
        <v>1192.32</v>
      </c>
      <c r="AC1477">
        <f t="shared" ref="AC1477:AC1483" si="888">ROUND((ES1477),6)</f>
        <v>51.32</v>
      </c>
      <c r="AD1477">
        <f t="shared" ref="AD1477:AD1483" si="889">ROUND((((ET1477)-(EU1477))+AE1477),6)</f>
        <v>7.55</v>
      </c>
      <c r="AE1477">
        <f t="shared" ref="AE1477:AF1483" si="890">ROUND((EU1477),6)</f>
        <v>0.04</v>
      </c>
      <c r="AF1477">
        <f t="shared" si="890"/>
        <v>1133.45</v>
      </c>
      <c r="AG1477">
        <f t="shared" ref="AG1477:AG1483" si="891">ROUND((AP1477),6)</f>
        <v>0</v>
      </c>
      <c r="AH1477">
        <f t="shared" ref="AH1477:AI1483" si="892">(EW1477)</f>
        <v>2.42</v>
      </c>
      <c r="AI1477">
        <f t="shared" si="892"/>
        <v>0</v>
      </c>
      <c r="AJ1477">
        <f t="shared" ref="AJ1477:AJ1483" si="893">(AS1477)</f>
        <v>0</v>
      </c>
      <c r="AK1477">
        <v>1192.32</v>
      </c>
      <c r="AL1477">
        <v>51.32</v>
      </c>
      <c r="AM1477">
        <v>7.55</v>
      </c>
      <c r="AN1477">
        <v>0.04</v>
      </c>
      <c r="AO1477">
        <v>1133.45</v>
      </c>
      <c r="AP1477">
        <v>0</v>
      </c>
      <c r="AQ1477">
        <v>2.42</v>
      </c>
      <c r="AR1477">
        <v>0</v>
      </c>
      <c r="AS1477">
        <v>0</v>
      </c>
      <c r="AT1477">
        <v>70</v>
      </c>
      <c r="AU1477">
        <v>10</v>
      </c>
      <c r="AV1477">
        <v>1</v>
      </c>
      <c r="AW1477">
        <v>1</v>
      </c>
      <c r="AZ1477">
        <v>1</v>
      </c>
      <c r="BA1477">
        <v>1</v>
      </c>
      <c r="BB1477">
        <v>1</v>
      </c>
      <c r="BC1477">
        <v>1</v>
      </c>
      <c r="BD1477" t="s">
        <v>3</v>
      </c>
      <c r="BE1477" t="s">
        <v>3</v>
      </c>
      <c r="BF1477" t="s">
        <v>3</v>
      </c>
      <c r="BG1477" t="s">
        <v>3</v>
      </c>
      <c r="BH1477">
        <v>0</v>
      </c>
      <c r="BI1477">
        <v>4</v>
      </c>
      <c r="BJ1477" t="s">
        <v>146</v>
      </c>
      <c r="BM1477">
        <v>0</v>
      </c>
      <c r="BN1477">
        <v>0</v>
      </c>
      <c r="BO1477" t="s">
        <v>3</v>
      </c>
      <c r="BP1477">
        <v>0</v>
      </c>
      <c r="BQ1477">
        <v>1</v>
      </c>
      <c r="BR1477">
        <v>0</v>
      </c>
      <c r="BS1477">
        <v>1</v>
      </c>
      <c r="BT1477">
        <v>1</v>
      </c>
      <c r="BU1477">
        <v>1</v>
      </c>
      <c r="BV1477">
        <v>1</v>
      </c>
      <c r="BW1477">
        <v>1</v>
      </c>
      <c r="BX1477">
        <v>1</v>
      </c>
      <c r="BY1477" t="s">
        <v>3</v>
      </c>
      <c r="BZ1477">
        <v>70</v>
      </c>
      <c r="CA1477">
        <v>10</v>
      </c>
      <c r="CB1477" t="s">
        <v>3</v>
      </c>
      <c r="CE1477">
        <v>0</v>
      </c>
      <c r="CF1477">
        <v>0</v>
      </c>
      <c r="CG1477">
        <v>0</v>
      </c>
      <c r="CM1477">
        <v>0</v>
      </c>
      <c r="CN1477" t="s">
        <v>3</v>
      </c>
      <c r="CO1477">
        <v>0</v>
      </c>
      <c r="CP1477">
        <f t="shared" ref="CP1477:CP1483" si="894">(P1477+Q1477+S1477)</f>
        <v>31322.25</v>
      </c>
      <c r="CQ1477">
        <f t="shared" ref="CQ1477:CQ1483" si="895">(AC1477*BC1477*AW1477)</f>
        <v>51.32</v>
      </c>
      <c r="CR1477">
        <f t="shared" ref="CR1477:CR1483" si="896">((((ET1477)*BB1477-(EU1477)*BS1477)+AE1477*BS1477)*AV1477)</f>
        <v>7.55</v>
      </c>
      <c r="CS1477">
        <f t="shared" ref="CS1477:CS1483" si="897">(AE1477*BS1477*AV1477)</f>
        <v>0.04</v>
      </c>
      <c r="CT1477">
        <f t="shared" ref="CT1477:CT1483" si="898">(AF1477*BA1477*AV1477)</f>
        <v>1133.45</v>
      </c>
      <c r="CU1477">
        <f t="shared" ref="CU1477:CU1483" si="899">AG1477</f>
        <v>0</v>
      </c>
      <c r="CV1477">
        <f t="shared" ref="CV1477:CV1483" si="900">(AH1477*AV1477)</f>
        <v>2.42</v>
      </c>
      <c r="CW1477">
        <f t="shared" ref="CW1477:CX1483" si="901">AI1477</f>
        <v>0</v>
      </c>
      <c r="CX1477">
        <f t="shared" si="901"/>
        <v>0</v>
      </c>
      <c r="CY1477">
        <f t="shared" ref="CY1477:CY1483" si="902">((S1477*BZ1477)/100)</f>
        <v>20843.010999999999</v>
      </c>
      <c r="CZ1477">
        <f t="shared" ref="CZ1477:CZ1483" si="903">((S1477*CA1477)/100)</f>
        <v>2977.5729999999999</v>
      </c>
      <c r="DC1477" t="s">
        <v>3</v>
      </c>
      <c r="DD1477" t="s">
        <v>3</v>
      </c>
      <c r="DE1477" t="s">
        <v>3</v>
      </c>
      <c r="DF1477" t="s">
        <v>3</v>
      </c>
      <c r="DG1477" t="s">
        <v>3</v>
      </c>
      <c r="DH1477" t="s">
        <v>3</v>
      </c>
      <c r="DI1477" t="s">
        <v>3</v>
      </c>
      <c r="DJ1477" t="s">
        <v>3</v>
      </c>
      <c r="DK1477" t="s">
        <v>3</v>
      </c>
      <c r="DL1477" t="s">
        <v>3</v>
      </c>
      <c r="DM1477" t="s">
        <v>3</v>
      </c>
      <c r="DN1477">
        <v>0</v>
      </c>
      <c r="DO1477">
        <v>0</v>
      </c>
      <c r="DP1477">
        <v>1</v>
      </c>
      <c r="DQ1477">
        <v>1</v>
      </c>
      <c r="DU1477">
        <v>1003</v>
      </c>
      <c r="DV1477" t="s">
        <v>56</v>
      </c>
      <c r="DW1477" t="s">
        <v>56</v>
      </c>
      <c r="DX1477">
        <v>100</v>
      </c>
      <c r="DZ1477" t="s">
        <v>3</v>
      </c>
      <c r="EA1477" t="s">
        <v>3</v>
      </c>
      <c r="EB1477" t="s">
        <v>3</v>
      </c>
      <c r="EC1477" t="s">
        <v>3</v>
      </c>
      <c r="EE1477">
        <v>1306206291</v>
      </c>
      <c r="EF1477">
        <v>1</v>
      </c>
      <c r="EG1477" t="s">
        <v>23</v>
      </c>
      <c r="EH1477">
        <v>0</v>
      </c>
      <c r="EI1477" t="s">
        <v>3</v>
      </c>
      <c r="EJ1477">
        <v>4</v>
      </c>
      <c r="EK1477">
        <v>0</v>
      </c>
      <c r="EL1477" t="s">
        <v>24</v>
      </c>
      <c r="EM1477" t="s">
        <v>25</v>
      </c>
      <c r="EO1477" t="s">
        <v>3</v>
      </c>
      <c r="EQ1477">
        <v>0</v>
      </c>
      <c r="ER1477">
        <v>1192.32</v>
      </c>
      <c r="ES1477">
        <v>51.32</v>
      </c>
      <c r="ET1477">
        <v>7.55</v>
      </c>
      <c r="EU1477">
        <v>0.04</v>
      </c>
      <c r="EV1477">
        <v>1133.45</v>
      </c>
      <c r="EW1477">
        <v>2.42</v>
      </c>
      <c r="EX1477">
        <v>0</v>
      </c>
      <c r="EY1477">
        <v>0</v>
      </c>
      <c r="FQ1477">
        <v>0</v>
      </c>
      <c r="FR1477">
        <f t="shared" ref="FR1477:FR1483" si="904">ROUND(IF(BI1477=3,GM1477,0),2)</f>
        <v>0</v>
      </c>
      <c r="FS1477">
        <v>0</v>
      </c>
      <c r="FX1477">
        <v>70</v>
      </c>
      <c r="FY1477">
        <v>10</v>
      </c>
      <c r="GA1477" t="s">
        <v>3</v>
      </c>
      <c r="GD1477">
        <v>0</v>
      </c>
      <c r="GF1477">
        <v>1102977517</v>
      </c>
      <c r="GG1477">
        <v>2</v>
      </c>
      <c r="GH1477">
        <v>1</v>
      </c>
      <c r="GI1477">
        <v>-2</v>
      </c>
      <c r="GJ1477">
        <v>0</v>
      </c>
      <c r="GK1477">
        <f>ROUND(R1477*(R12)/100,2)</f>
        <v>1.68</v>
      </c>
      <c r="GL1477">
        <f t="shared" ref="GL1477:GL1483" si="905">ROUND(IF(AND(BH1477=3,BI1477=3,FS1477&lt;&gt;0),P1477,0),2)</f>
        <v>0</v>
      </c>
      <c r="GM1477">
        <f t="shared" ref="GM1477:GM1483" si="906">ROUND(O1477+X1477+Y1477+GK1477,2)+GX1477</f>
        <v>55144.51</v>
      </c>
      <c r="GN1477">
        <f t="shared" ref="GN1477:GN1483" si="907">IF(OR(BI1477=0,BI1477=1),ROUND(O1477+X1477+Y1477+GK1477,2),0)</f>
        <v>0</v>
      </c>
      <c r="GO1477">
        <f t="shared" ref="GO1477:GO1483" si="908">IF(BI1477=2,ROUND(O1477+X1477+Y1477+GK1477,2),0)</f>
        <v>0</v>
      </c>
      <c r="GP1477">
        <f t="shared" ref="GP1477:GP1483" si="909">IF(BI1477=4,ROUND(O1477+X1477+Y1477+GK1477,2)+GX1477,0)</f>
        <v>55144.51</v>
      </c>
      <c r="GR1477">
        <v>0</v>
      </c>
      <c r="GS1477">
        <v>3</v>
      </c>
      <c r="GT1477">
        <v>0</v>
      </c>
      <c r="GU1477" t="s">
        <v>3</v>
      </c>
      <c r="GV1477">
        <f t="shared" ref="GV1477:GV1483" si="910">ROUND((GT1477),6)</f>
        <v>0</v>
      </c>
      <c r="GW1477">
        <v>1</v>
      </c>
      <c r="GX1477">
        <f t="shared" ref="GX1477:GX1483" si="911">ROUND(HC1477*I1477,2)</f>
        <v>0</v>
      </c>
      <c r="HA1477">
        <v>0</v>
      </c>
      <c r="HB1477">
        <v>0</v>
      </c>
      <c r="HC1477">
        <f t="shared" ref="HC1477:HC1483" si="912">GV1477*GW1477</f>
        <v>0</v>
      </c>
      <c r="HE1477" t="s">
        <v>3</v>
      </c>
      <c r="HF1477" t="s">
        <v>3</v>
      </c>
      <c r="HM1477" t="s">
        <v>3</v>
      </c>
      <c r="HN1477" t="s">
        <v>3</v>
      </c>
      <c r="HO1477" t="s">
        <v>3</v>
      </c>
      <c r="HP1477" t="s">
        <v>3</v>
      </c>
      <c r="HQ1477" t="s">
        <v>3</v>
      </c>
      <c r="IK1477">
        <v>0</v>
      </c>
    </row>
    <row r="1478" spans="1:245" x14ac:dyDescent="0.2">
      <c r="A1478">
        <v>17</v>
      </c>
      <c r="B1478">
        <v>1</v>
      </c>
      <c r="C1478">
        <f>ROW(SmtRes!A452)</f>
        <v>452</v>
      </c>
      <c r="D1478">
        <f>ROW(EtalonRes!A458)</f>
        <v>458</v>
      </c>
      <c r="E1478" t="s">
        <v>411</v>
      </c>
      <c r="F1478" t="s">
        <v>54</v>
      </c>
      <c r="G1478" t="s">
        <v>55</v>
      </c>
      <c r="H1478" t="s">
        <v>56</v>
      </c>
      <c r="I1478">
        <f>ROUND(2627/100,9)</f>
        <v>26.27</v>
      </c>
      <c r="J1478">
        <v>0</v>
      </c>
      <c r="K1478">
        <f>ROUND(2627/100,9)</f>
        <v>26.27</v>
      </c>
      <c r="O1478">
        <f t="shared" si="877"/>
        <v>146040.71</v>
      </c>
      <c r="P1478">
        <f t="shared" si="878"/>
        <v>1309.03</v>
      </c>
      <c r="Q1478">
        <f t="shared" si="879"/>
        <v>0</v>
      </c>
      <c r="R1478">
        <f t="shared" si="880"/>
        <v>0</v>
      </c>
      <c r="S1478">
        <f t="shared" si="881"/>
        <v>144731.68</v>
      </c>
      <c r="T1478">
        <f t="shared" si="882"/>
        <v>0</v>
      </c>
      <c r="U1478">
        <f t="shared" si="883"/>
        <v>279.51280000000003</v>
      </c>
      <c r="V1478">
        <f t="shared" si="884"/>
        <v>0</v>
      </c>
      <c r="W1478">
        <f t="shared" si="885"/>
        <v>0</v>
      </c>
      <c r="X1478">
        <f t="shared" si="886"/>
        <v>101312.18</v>
      </c>
      <c r="Y1478">
        <f t="shared" si="886"/>
        <v>14473.17</v>
      </c>
      <c r="AA1478">
        <v>1423013546</v>
      </c>
      <c r="AB1478">
        <f t="shared" si="887"/>
        <v>5559.22</v>
      </c>
      <c r="AC1478">
        <f t="shared" si="888"/>
        <v>49.83</v>
      </c>
      <c r="AD1478">
        <f t="shared" si="889"/>
        <v>0</v>
      </c>
      <c r="AE1478">
        <f t="shared" si="890"/>
        <v>0</v>
      </c>
      <c r="AF1478">
        <f t="shared" si="890"/>
        <v>5509.39</v>
      </c>
      <c r="AG1478">
        <f t="shared" si="891"/>
        <v>0</v>
      </c>
      <c r="AH1478">
        <f t="shared" si="892"/>
        <v>10.64</v>
      </c>
      <c r="AI1478">
        <f t="shared" si="892"/>
        <v>0</v>
      </c>
      <c r="AJ1478">
        <f t="shared" si="893"/>
        <v>0</v>
      </c>
      <c r="AK1478">
        <v>5559.22</v>
      </c>
      <c r="AL1478">
        <v>49.83</v>
      </c>
      <c r="AM1478">
        <v>0</v>
      </c>
      <c r="AN1478">
        <v>0</v>
      </c>
      <c r="AO1478">
        <v>5509.39</v>
      </c>
      <c r="AP1478">
        <v>0</v>
      </c>
      <c r="AQ1478">
        <v>10.64</v>
      </c>
      <c r="AR1478">
        <v>0</v>
      </c>
      <c r="AS1478">
        <v>0</v>
      </c>
      <c r="AT1478">
        <v>70</v>
      </c>
      <c r="AU1478">
        <v>10</v>
      </c>
      <c r="AV1478">
        <v>1</v>
      </c>
      <c r="AW1478">
        <v>1</v>
      </c>
      <c r="AZ1478">
        <v>1</v>
      </c>
      <c r="BA1478">
        <v>1</v>
      </c>
      <c r="BB1478">
        <v>1</v>
      </c>
      <c r="BC1478">
        <v>1</v>
      </c>
      <c r="BD1478" t="s">
        <v>3</v>
      </c>
      <c r="BE1478" t="s">
        <v>3</v>
      </c>
      <c r="BF1478" t="s">
        <v>3</v>
      </c>
      <c r="BG1478" t="s">
        <v>3</v>
      </c>
      <c r="BH1478">
        <v>0</v>
      </c>
      <c r="BI1478">
        <v>4</v>
      </c>
      <c r="BJ1478" t="s">
        <v>57</v>
      </c>
      <c r="BM1478">
        <v>0</v>
      </c>
      <c r="BN1478">
        <v>0</v>
      </c>
      <c r="BO1478" t="s">
        <v>3</v>
      </c>
      <c r="BP1478">
        <v>0</v>
      </c>
      <c r="BQ1478">
        <v>1</v>
      </c>
      <c r="BR1478">
        <v>0</v>
      </c>
      <c r="BS1478">
        <v>1</v>
      </c>
      <c r="BT1478">
        <v>1</v>
      </c>
      <c r="BU1478">
        <v>1</v>
      </c>
      <c r="BV1478">
        <v>1</v>
      </c>
      <c r="BW1478">
        <v>1</v>
      </c>
      <c r="BX1478">
        <v>1</v>
      </c>
      <c r="BY1478" t="s">
        <v>3</v>
      </c>
      <c r="BZ1478">
        <v>70</v>
      </c>
      <c r="CA1478">
        <v>10</v>
      </c>
      <c r="CB1478" t="s">
        <v>3</v>
      </c>
      <c r="CE1478">
        <v>0</v>
      </c>
      <c r="CF1478">
        <v>0</v>
      </c>
      <c r="CG1478">
        <v>0</v>
      </c>
      <c r="CM1478">
        <v>0</v>
      </c>
      <c r="CN1478" t="s">
        <v>3</v>
      </c>
      <c r="CO1478">
        <v>0</v>
      </c>
      <c r="CP1478">
        <f t="shared" si="894"/>
        <v>146040.71</v>
      </c>
      <c r="CQ1478">
        <f t="shared" si="895"/>
        <v>49.83</v>
      </c>
      <c r="CR1478">
        <f t="shared" si="896"/>
        <v>0</v>
      </c>
      <c r="CS1478">
        <f t="shared" si="897"/>
        <v>0</v>
      </c>
      <c r="CT1478">
        <f t="shared" si="898"/>
        <v>5509.39</v>
      </c>
      <c r="CU1478">
        <f t="shared" si="899"/>
        <v>0</v>
      </c>
      <c r="CV1478">
        <f t="shared" si="900"/>
        <v>10.64</v>
      </c>
      <c r="CW1478">
        <f t="shared" si="901"/>
        <v>0</v>
      </c>
      <c r="CX1478">
        <f t="shared" si="901"/>
        <v>0</v>
      </c>
      <c r="CY1478">
        <f t="shared" si="902"/>
        <v>101312.17599999999</v>
      </c>
      <c r="CZ1478">
        <f t="shared" si="903"/>
        <v>14473.167999999998</v>
      </c>
      <c r="DC1478" t="s">
        <v>3</v>
      </c>
      <c r="DD1478" t="s">
        <v>3</v>
      </c>
      <c r="DE1478" t="s">
        <v>3</v>
      </c>
      <c r="DF1478" t="s">
        <v>3</v>
      </c>
      <c r="DG1478" t="s">
        <v>3</v>
      </c>
      <c r="DH1478" t="s">
        <v>3</v>
      </c>
      <c r="DI1478" t="s">
        <v>3</v>
      </c>
      <c r="DJ1478" t="s">
        <v>3</v>
      </c>
      <c r="DK1478" t="s">
        <v>3</v>
      </c>
      <c r="DL1478" t="s">
        <v>3</v>
      </c>
      <c r="DM1478" t="s">
        <v>3</v>
      </c>
      <c r="DN1478">
        <v>0</v>
      </c>
      <c r="DO1478">
        <v>0</v>
      </c>
      <c r="DP1478">
        <v>1</v>
      </c>
      <c r="DQ1478">
        <v>1</v>
      </c>
      <c r="DU1478">
        <v>1003</v>
      </c>
      <c r="DV1478" t="s">
        <v>56</v>
      </c>
      <c r="DW1478" t="s">
        <v>56</v>
      </c>
      <c r="DX1478">
        <v>100</v>
      </c>
      <c r="DZ1478" t="s">
        <v>3</v>
      </c>
      <c r="EA1478" t="s">
        <v>3</v>
      </c>
      <c r="EB1478" t="s">
        <v>3</v>
      </c>
      <c r="EC1478" t="s">
        <v>3</v>
      </c>
      <c r="EE1478">
        <v>1306206291</v>
      </c>
      <c r="EF1478">
        <v>1</v>
      </c>
      <c r="EG1478" t="s">
        <v>23</v>
      </c>
      <c r="EH1478">
        <v>0</v>
      </c>
      <c r="EI1478" t="s">
        <v>3</v>
      </c>
      <c r="EJ1478">
        <v>4</v>
      </c>
      <c r="EK1478">
        <v>0</v>
      </c>
      <c r="EL1478" t="s">
        <v>24</v>
      </c>
      <c r="EM1478" t="s">
        <v>25</v>
      </c>
      <c r="EO1478" t="s">
        <v>3</v>
      </c>
      <c r="EQ1478">
        <v>0</v>
      </c>
      <c r="ER1478">
        <v>5559.22</v>
      </c>
      <c r="ES1478">
        <v>49.83</v>
      </c>
      <c r="ET1478">
        <v>0</v>
      </c>
      <c r="EU1478">
        <v>0</v>
      </c>
      <c r="EV1478">
        <v>5509.39</v>
      </c>
      <c r="EW1478">
        <v>10.64</v>
      </c>
      <c r="EX1478">
        <v>0</v>
      </c>
      <c r="EY1478">
        <v>0</v>
      </c>
      <c r="FQ1478">
        <v>0</v>
      </c>
      <c r="FR1478">
        <f t="shared" si="904"/>
        <v>0</v>
      </c>
      <c r="FS1478">
        <v>0</v>
      </c>
      <c r="FX1478">
        <v>70</v>
      </c>
      <c r="FY1478">
        <v>10</v>
      </c>
      <c r="GA1478" t="s">
        <v>3</v>
      </c>
      <c r="GD1478">
        <v>0</v>
      </c>
      <c r="GF1478">
        <v>378867325</v>
      </c>
      <c r="GG1478">
        <v>2</v>
      </c>
      <c r="GH1478">
        <v>1</v>
      </c>
      <c r="GI1478">
        <v>-2</v>
      </c>
      <c r="GJ1478">
        <v>0</v>
      </c>
      <c r="GK1478">
        <f>ROUND(R1478*(R12)/100,2)</f>
        <v>0</v>
      </c>
      <c r="GL1478">
        <f t="shared" si="905"/>
        <v>0</v>
      </c>
      <c r="GM1478">
        <f t="shared" si="906"/>
        <v>261826.06</v>
      </c>
      <c r="GN1478">
        <f t="shared" si="907"/>
        <v>0</v>
      </c>
      <c r="GO1478">
        <f t="shared" si="908"/>
        <v>0</v>
      </c>
      <c r="GP1478">
        <f t="shared" si="909"/>
        <v>261826.06</v>
      </c>
      <c r="GR1478">
        <v>0</v>
      </c>
      <c r="GS1478">
        <v>3</v>
      </c>
      <c r="GT1478">
        <v>0</v>
      </c>
      <c r="GU1478" t="s">
        <v>3</v>
      </c>
      <c r="GV1478">
        <f t="shared" si="910"/>
        <v>0</v>
      </c>
      <c r="GW1478">
        <v>1</v>
      </c>
      <c r="GX1478">
        <f t="shared" si="911"/>
        <v>0</v>
      </c>
      <c r="HA1478">
        <v>0</v>
      </c>
      <c r="HB1478">
        <v>0</v>
      </c>
      <c r="HC1478">
        <f t="shared" si="912"/>
        <v>0</v>
      </c>
      <c r="HE1478" t="s">
        <v>3</v>
      </c>
      <c r="HF1478" t="s">
        <v>3</v>
      </c>
      <c r="HM1478" t="s">
        <v>3</v>
      </c>
      <c r="HN1478" t="s">
        <v>3</v>
      </c>
      <c r="HO1478" t="s">
        <v>3</v>
      </c>
      <c r="HP1478" t="s">
        <v>3</v>
      </c>
      <c r="HQ1478" t="s">
        <v>3</v>
      </c>
      <c r="IK1478">
        <v>0</v>
      </c>
    </row>
    <row r="1479" spans="1:245" x14ac:dyDescent="0.2">
      <c r="A1479">
        <v>17</v>
      </c>
      <c r="B1479">
        <v>1</v>
      </c>
      <c r="C1479">
        <f>ROW(SmtRes!A453)</f>
        <v>453</v>
      </c>
      <c r="D1479">
        <f>ROW(EtalonRes!A459)</f>
        <v>459</v>
      </c>
      <c r="E1479" t="s">
        <v>412</v>
      </c>
      <c r="F1479" t="s">
        <v>19</v>
      </c>
      <c r="G1479" t="s">
        <v>20</v>
      </c>
      <c r="H1479" t="s">
        <v>21</v>
      </c>
      <c r="I1479">
        <v>36</v>
      </c>
      <c r="J1479">
        <v>0</v>
      </c>
      <c r="K1479">
        <v>36</v>
      </c>
      <c r="O1479">
        <f t="shared" si="877"/>
        <v>18357.48</v>
      </c>
      <c r="P1479">
        <f t="shared" si="878"/>
        <v>0</v>
      </c>
      <c r="Q1479">
        <f t="shared" si="879"/>
        <v>0</v>
      </c>
      <c r="R1479">
        <f t="shared" si="880"/>
        <v>0</v>
      </c>
      <c r="S1479">
        <f t="shared" si="881"/>
        <v>18357.48</v>
      </c>
      <c r="T1479">
        <f t="shared" si="882"/>
        <v>0</v>
      </c>
      <c r="U1479">
        <f t="shared" si="883"/>
        <v>42.12</v>
      </c>
      <c r="V1479">
        <f t="shared" si="884"/>
        <v>0</v>
      </c>
      <c r="W1479">
        <f t="shared" si="885"/>
        <v>0</v>
      </c>
      <c r="X1479">
        <f t="shared" si="886"/>
        <v>12850.24</v>
      </c>
      <c r="Y1479">
        <f t="shared" si="886"/>
        <v>1835.75</v>
      </c>
      <c r="AA1479">
        <v>1423013546</v>
      </c>
      <c r="AB1479">
        <f t="shared" si="887"/>
        <v>509.93</v>
      </c>
      <c r="AC1479">
        <f t="shared" si="888"/>
        <v>0</v>
      </c>
      <c r="AD1479">
        <f t="shared" si="889"/>
        <v>0</v>
      </c>
      <c r="AE1479">
        <f t="shared" si="890"/>
        <v>0</v>
      </c>
      <c r="AF1479">
        <f t="shared" si="890"/>
        <v>509.93</v>
      </c>
      <c r="AG1479">
        <f t="shared" si="891"/>
        <v>0</v>
      </c>
      <c r="AH1479">
        <f t="shared" si="892"/>
        <v>1.17</v>
      </c>
      <c r="AI1479">
        <f t="shared" si="892"/>
        <v>0</v>
      </c>
      <c r="AJ1479">
        <f t="shared" si="893"/>
        <v>0</v>
      </c>
      <c r="AK1479">
        <v>509.93</v>
      </c>
      <c r="AL1479">
        <v>0</v>
      </c>
      <c r="AM1479">
        <v>0</v>
      </c>
      <c r="AN1479">
        <v>0</v>
      </c>
      <c r="AO1479">
        <v>509.93</v>
      </c>
      <c r="AP1479">
        <v>0</v>
      </c>
      <c r="AQ1479">
        <v>1.17</v>
      </c>
      <c r="AR1479">
        <v>0</v>
      </c>
      <c r="AS1479">
        <v>0</v>
      </c>
      <c r="AT1479">
        <v>70</v>
      </c>
      <c r="AU1479">
        <v>10</v>
      </c>
      <c r="AV1479">
        <v>1</v>
      </c>
      <c r="AW1479">
        <v>1</v>
      </c>
      <c r="AZ1479">
        <v>1</v>
      </c>
      <c r="BA1479">
        <v>1</v>
      </c>
      <c r="BB1479">
        <v>1</v>
      </c>
      <c r="BC1479">
        <v>1</v>
      </c>
      <c r="BD1479" t="s">
        <v>3</v>
      </c>
      <c r="BE1479" t="s">
        <v>3</v>
      </c>
      <c r="BF1479" t="s">
        <v>3</v>
      </c>
      <c r="BG1479" t="s">
        <v>3</v>
      </c>
      <c r="BH1479">
        <v>0</v>
      </c>
      <c r="BI1479">
        <v>4</v>
      </c>
      <c r="BJ1479" t="s">
        <v>22</v>
      </c>
      <c r="BM1479">
        <v>0</v>
      </c>
      <c r="BN1479">
        <v>0</v>
      </c>
      <c r="BO1479" t="s">
        <v>3</v>
      </c>
      <c r="BP1479">
        <v>0</v>
      </c>
      <c r="BQ1479">
        <v>1</v>
      </c>
      <c r="BR1479">
        <v>0</v>
      </c>
      <c r="BS1479">
        <v>1</v>
      </c>
      <c r="BT1479">
        <v>1</v>
      </c>
      <c r="BU1479">
        <v>1</v>
      </c>
      <c r="BV1479">
        <v>1</v>
      </c>
      <c r="BW1479">
        <v>1</v>
      </c>
      <c r="BX1479">
        <v>1</v>
      </c>
      <c r="BY1479" t="s">
        <v>3</v>
      </c>
      <c r="BZ1479">
        <v>70</v>
      </c>
      <c r="CA1479">
        <v>10</v>
      </c>
      <c r="CB1479" t="s">
        <v>3</v>
      </c>
      <c r="CE1479">
        <v>0</v>
      </c>
      <c r="CF1479">
        <v>0</v>
      </c>
      <c r="CG1479">
        <v>0</v>
      </c>
      <c r="CM1479">
        <v>0</v>
      </c>
      <c r="CN1479" t="s">
        <v>3</v>
      </c>
      <c r="CO1479">
        <v>0</v>
      </c>
      <c r="CP1479">
        <f t="shared" si="894"/>
        <v>18357.48</v>
      </c>
      <c r="CQ1479">
        <f t="shared" si="895"/>
        <v>0</v>
      </c>
      <c r="CR1479">
        <f t="shared" si="896"/>
        <v>0</v>
      </c>
      <c r="CS1479">
        <f t="shared" si="897"/>
        <v>0</v>
      </c>
      <c r="CT1479">
        <f t="shared" si="898"/>
        <v>509.93</v>
      </c>
      <c r="CU1479">
        <f t="shared" si="899"/>
        <v>0</v>
      </c>
      <c r="CV1479">
        <f t="shared" si="900"/>
        <v>1.17</v>
      </c>
      <c r="CW1479">
        <f t="shared" si="901"/>
        <v>0</v>
      </c>
      <c r="CX1479">
        <f t="shared" si="901"/>
        <v>0</v>
      </c>
      <c r="CY1479">
        <f t="shared" si="902"/>
        <v>12850.235999999999</v>
      </c>
      <c r="CZ1479">
        <f t="shared" si="903"/>
        <v>1835.7479999999998</v>
      </c>
      <c r="DC1479" t="s">
        <v>3</v>
      </c>
      <c r="DD1479" t="s">
        <v>3</v>
      </c>
      <c r="DE1479" t="s">
        <v>3</v>
      </c>
      <c r="DF1479" t="s">
        <v>3</v>
      </c>
      <c r="DG1479" t="s">
        <v>3</v>
      </c>
      <c r="DH1479" t="s">
        <v>3</v>
      </c>
      <c r="DI1479" t="s">
        <v>3</v>
      </c>
      <c r="DJ1479" t="s">
        <v>3</v>
      </c>
      <c r="DK1479" t="s">
        <v>3</v>
      </c>
      <c r="DL1479" t="s">
        <v>3</v>
      </c>
      <c r="DM1479" t="s">
        <v>3</v>
      </c>
      <c r="DN1479">
        <v>0</v>
      </c>
      <c r="DO1479">
        <v>0</v>
      </c>
      <c r="DP1479">
        <v>1</v>
      </c>
      <c r="DQ1479">
        <v>1</v>
      </c>
      <c r="DU1479">
        <v>16987630</v>
      </c>
      <c r="DV1479" t="s">
        <v>21</v>
      </c>
      <c r="DW1479" t="s">
        <v>21</v>
      </c>
      <c r="DX1479">
        <v>1</v>
      </c>
      <c r="DZ1479" t="s">
        <v>3</v>
      </c>
      <c r="EA1479" t="s">
        <v>3</v>
      </c>
      <c r="EB1479" t="s">
        <v>3</v>
      </c>
      <c r="EC1479" t="s">
        <v>3</v>
      </c>
      <c r="EE1479">
        <v>1306206291</v>
      </c>
      <c r="EF1479">
        <v>1</v>
      </c>
      <c r="EG1479" t="s">
        <v>23</v>
      </c>
      <c r="EH1479">
        <v>0</v>
      </c>
      <c r="EI1479" t="s">
        <v>3</v>
      </c>
      <c r="EJ1479">
        <v>4</v>
      </c>
      <c r="EK1479">
        <v>0</v>
      </c>
      <c r="EL1479" t="s">
        <v>24</v>
      </c>
      <c r="EM1479" t="s">
        <v>25</v>
      </c>
      <c r="EO1479" t="s">
        <v>3</v>
      </c>
      <c r="EQ1479">
        <v>0</v>
      </c>
      <c r="ER1479">
        <v>509.93</v>
      </c>
      <c r="ES1479">
        <v>0</v>
      </c>
      <c r="ET1479">
        <v>0</v>
      </c>
      <c r="EU1479">
        <v>0</v>
      </c>
      <c r="EV1479">
        <v>509.93</v>
      </c>
      <c r="EW1479">
        <v>1.17</v>
      </c>
      <c r="EX1479">
        <v>0</v>
      </c>
      <c r="EY1479">
        <v>0</v>
      </c>
      <c r="FQ1479">
        <v>0</v>
      </c>
      <c r="FR1479">
        <f t="shared" si="904"/>
        <v>0</v>
      </c>
      <c r="FS1479">
        <v>0</v>
      </c>
      <c r="FX1479">
        <v>70</v>
      </c>
      <c r="FY1479">
        <v>10</v>
      </c>
      <c r="GA1479" t="s">
        <v>3</v>
      </c>
      <c r="GD1479">
        <v>0</v>
      </c>
      <c r="GF1479">
        <v>-1066154073</v>
      </c>
      <c r="GG1479">
        <v>2</v>
      </c>
      <c r="GH1479">
        <v>1</v>
      </c>
      <c r="GI1479">
        <v>-2</v>
      </c>
      <c r="GJ1479">
        <v>0</v>
      </c>
      <c r="GK1479">
        <f>ROUND(R1479*(R12)/100,2)</f>
        <v>0</v>
      </c>
      <c r="GL1479">
        <f t="shared" si="905"/>
        <v>0</v>
      </c>
      <c r="GM1479">
        <f t="shared" si="906"/>
        <v>33043.47</v>
      </c>
      <c r="GN1479">
        <f t="shared" si="907"/>
        <v>0</v>
      </c>
      <c r="GO1479">
        <f t="shared" si="908"/>
        <v>0</v>
      </c>
      <c r="GP1479">
        <f t="shared" si="909"/>
        <v>33043.47</v>
      </c>
      <c r="GR1479">
        <v>0</v>
      </c>
      <c r="GS1479">
        <v>3</v>
      </c>
      <c r="GT1479">
        <v>0</v>
      </c>
      <c r="GU1479" t="s">
        <v>3</v>
      </c>
      <c r="GV1479">
        <f t="shared" si="910"/>
        <v>0</v>
      </c>
      <c r="GW1479">
        <v>1</v>
      </c>
      <c r="GX1479">
        <f t="shared" si="911"/>
        <v>0</v>
      </c>
      <c r="HA1479">
        <v>0</v>
      </c>
      <c r="HB1479">
        <v>0</v>
      </c>
      <c r="HC1479">
        <f t="shared" si="912"/>
        <v>0</v>
      </c>
      <c r="HE1479" t="s">
        <v>3</v>
      </c>
      <c r="HF1479" t="s">
        <v>3</v>
      </c>
      <c r="HM1479" t="s">
        <v>3</v>
      </c>
      <c r="HN1479" t="s">
        <v>3</v>
      </c>
      <c r="HO1479" t="s">
        <v>3</v>
      </c>
      <c r="HP1479" t="s">
        <v>3</v>
      </c>
      <c r="HQ1479" t="s">
        <v>3</v>
      </c>
      <c r="IK1479">
        <v>0</v>
      </c>
    </row>
    <row r="1480" spans="1:245" x14ac:dyDescent="0.2">
      <c r="A1480">
        <v>17</v>
      </c>
      <c r="B1480">
        <v>1</v>
      </c>
      <c r="E1480" t="s">
        <v>3</v>
      </c>
      <c r="F1480" t="s">
        <v>26</v>
      </c>
      <c r="G1480" t="s">
        <v>27</v>
      </c>
      <c r="H1480" t="s">
        <v>21</v>
      </c>
      <c r="I1480">
        <v>36</v>
      </c>
      <c r="J1480">
        <v>0</v>
      </c>
      <c r="K1480">
        <v>36</v>
      </c>
      <c r="O1480">
        <f t="shared" si="877"/>
        <v>6480</v>
      </c>
      <c r="P1480">
        <f t="shared" si="878"/>
        <v>6480</v>
      </c>
      <c r="Q1480">
        <f t="shared" si="879"/>
        <v>0</v>
      </c>
      <c r="R1480">
        <f t="shared" si="880"/>
        <v>0</v>
      </c>
      <c r="S1480">
        <f t="shared" si="881"/>
        <v>0</v>
      </c>
      <c r="T1480">
        <f t="shared" si="882"/>
        <v>0</v>
      </c>
      <c r="U1480">
        <f t="shared" si="883"/>
        <v>0</v>
      </c>
      <c r="V1480">
        <f t="shared" si="884"/>
        <v>0</v>
      </c>
      <c r="W1480">
        <f t="shared" si="885"/>
        <v>0</v>
      </c>
      <c r="X1480">
        <f t="shared" si="886"/>
        <v>0</v>
      </c>
      <c r="Y1480">
        <f t="shared" si="886"/>
        <v>0</v>
      </c>
      <c r="AA1480">
        <v>-1</v>
      </c>
      <c r="AB1480">
        <f t="shared" si="887"/>
        <v>180</v>
      </c>
      <c r="AC1480">
        <f t="shared" si="888"/>
        <v>180</v>
      </c>
      <c r="AD1480">
        <f t="shared" si="889"/>
        <v>0</v>
      </c>
      <c r="AE1480">
        <f t="shared" si="890"/>
        <v>0</v>
      </c>
      <c r="AF1480">
        <f t="shared" si="890"/>
        <v>0</v>
      </c>
      <c r="AG1480">
        <f t="shared" si="891"/>
        <v>0</v>
      </c>
      <c r="AH1480">
        <f t="shared" si="892"/>
        <v>0</v>
      </c>
      <c r="AI1480">
        <f t="shared" si="892"/>
        <v>0</v>
      </c>
      <c r="AJ1480">
        <f t="shared" si="893"/>
        <v>0</v>
      </c>
      <c r="AK1480">
        <v>180</v>
      </c>
      <c r="AL1480">
        <v>180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1</v>
      </c>
      <c r="AW1480">
        <v>1</v>
      </c>
      <c r="AZ1480">
        <v>1</v>
      </c>
      <c r="BA1480">
        <v>1</v>
      </c>
      <c r="BB1480">
        <v>1</v>
      </c>
      <c r="BC1480">
        <v>1</v>
      </c>
      <c r="BD1480" t="s">
        <v>3</v>
      </c>
      <c r="BE1480" t="s">
        <v>3</v>
      </c>
      <c r="BF1480" t="s">
        <v>3</v>
      </c>
      <c r="BG1480" t="s">
        <v>3</v>
      </c>
      <c r="BH1480">
        <v>3</v>
      </c>
      <c r="BI1480">
        <v>1</v>
      </c>
      <c r="BJ1480" t="s">
        <v>3</v>
      </c>
      <c r="BM1480">
        <v>6001</v>
      </c>
      <c r="BN1480">
        <v>0</v>
      </c>
      <c r="BO1480" t="s">
        <v>3</v>
      </c>
      <c r="BP1480">
        <v>0</v>
      </c>
      <c r="BQ1480">
        <v>0</v>
      </c>
      <c r="BR1480">
        <v>0</v>
      </c>
      <c r="BS1480">
        <v>1</v>
      </c>
      <c r="BT1480">
        <v>1</v>
      </c>
      <c r="BU1480">
        <v>1</v>
      </c>
      <c r="BV1480">
        <v>1</v>
      </c>
      <c r="BW1480">
        <v>1</v>
      </c>
      <c r="BX1480">
        <v>1</v>
      </c>
      <c r="BY1480" t="s">
        <v>3</v>
      </c>
      <c r="BZ1480">
        <v>0</v>
      </c>
      <c r="CA1480">
        <v>0</v>
      </c>
      <c r="CB1480" t="s">
        <v>3</v>
      </c>
      <c r="CE1480">
        <v>0</v>
      </c>
      <c r="CF1480">
        <v>0</v>
      </c>
      <c r="CG1480">
        <v>0</v>
      </c>
      <c r="CM1480">
        <v>0</v>
      </c>
      <c r="CN1480" t="s">
        <v>3</v>
      </c>
      <c r="CO1480">
        <v>0</v>
      </c>
      <c r="CP1480">
        <f t="shared" si="894"/>
        <v>6480</v>
      </c>
      <c r="CQ1480">
        <f t="shared" si="895"/>
        <v>180</v>
      </c>
      <c r="CR1480">
        <f t="shared" si="896"/>
        <v>0</v>
      </c>
      <c r="CS1480">
        <f t="shared" si="897"/>
        <v>0</v>
      </c>
      <c r="CT1480">
        <f t="shared" si="898"/>
        <v>0</v>
      </c>
      <c r="CU1480">
        <f t="shared" si="899"/>
        <v>0</v>
      </c>
      <c r="CV1480">
        <f t="shared" si="900"/>
        <v>0</v>
      </c>
      <c r="CW1480">
        <f t="shared" si="901"/>
        <v>0</v>
      </c>
      <c r="CX1480">
        <f t="shared" si="901"/>
        <v>0</v>
      </c>
      <c r="CY1480">
        <f t="shared" si="902"/>
        <v>0</v>
      </c>
      <c r="CZ1480">
        <f t="shared" si="903"/>
        <v>0</v>
      </c>
      <c r="DC1480" t="s">
        <v>3</v>
      </c>
      <c r="DD1480" t="s">
        <v>3</v>
      </c>
      <c r="DE1480" t="s">
        <v>3</v>
      </c>
      <c r="DF1480" t="s">
        <v>3</v>
      </c>
      <c r="DG1480" t="s">
        <v>3</v>
      </c>
      <c r="DH1480" t="s">
        <v>3</v>
      </c>
      <c r="DI1480" t="s">
        <v>3</v>
      </c>
      <c r="DJ1480" t="s">
        <v>3</v>
      </c>
      <c r="DK1480" t="s">
        <v>3</v>
      </c>
      <c r="DL1480" t="s">
        <v>3</v>
      </c>
      <c r="DM1480" t="s">
        <v>3</v>
      </c>
      <c r="DN1480">
        <v>0</v>
      </c>
      <c r="DO1480">
        <v>0</v>
      </c>
      <c r="DP1480">
        <v>1</v>
      </c>
      <c r="DQ1480">
        <v>1</v>
      </c>
      <c r="DU1480">
        <v>16987630</v>
      </c>
      <c r="DV1480" t="s">
        <v>21</v>
      </c>
      <c r="DW1480" t="s">
        <v>21</v>
      </c>
      <c r="DX1480">
        <v>1</v>
      </c>
      <c r="DZ1480" t="s">
        <v>3</v>
      </c>
      <c r="EA1480" t="s">
        <v>3</v>
      </c>
      <c r="EB1480" t="s">
        <v>3</v>
      </c>
      <c r="EC1480" t="s">
        <v>3</v>
      </c>
      <c r="EE1480">
        <v>1308063889</v>
      </c>
      <c r="EF1480">
        <v>0</v>
      </c>
      <c r="EG1480" t="s">
        <v>28</v>
      </c>
      <c r="EH1480">
        <v>0</v>
      </c>
      <c r="EI1480" t="s">
        <v>3</v>
      </c>
      <c r="EJ1480">
        <v>1</v>
      </c>
      <c r="EK1480">
        <v>6001</v>
      </c>
      <c r="EL1480" t="s">
        <v>29</v>
      </c>
      <c r="EM1480" t="s">
        <v>28</v>
      </c>
      <c r="EO1480" t="s">
        <v>3</v>
      </c>
      <c r="EQ1480">
        <v>1024</v>
      </c>
      <c r="ER1480">
        <v>180</v>
      </c>
      <c r="ES1480">
        <v>180</v>
      </c>
      <c r="ET1480">
        <v>0</v>
      </c>
      <c r="EU1480">
        <v>0</v>
      </c>
      <c r="EV1480">
        <v>0</v>
      </c>
      <c r="EW1480">
        <v>0</v>
      </c>
      <c r="EX1480">
        <v>0</v>
      </c>
      <c r="EY1480">
        <v>0</v>
      </c>
      <c r="FQ1480">
        <v>0</v>
      </c>
      <c r="FR1480">
        <f t="shared" si="904"/>
        <v>0</v>
      </c>
      <c r="FS1480">
        <v>0</v>
      </c>
      <c r="FX1480">
        <v>0</v>
      </c>
      <c r="FY1480">
        <v>0</v>
      </c>
      <c r="GA1480" t="s">
        <v>30</v>
      </c>
      <c r="GD1480">
        <v>0</v>
      </c>
      <c r="GF1480">
        <v>-1463382402</v>
      </c>
      <c r="GG1480">
        <v>2</v>
      </c>
      <c r="GH1480">
        <v>0</v>
      </c>
      <c r="GI1480">
        <v>-2</v>
      </c>
      <c r="GJ1480">
        <v>0</v>
      </c>
      <c r="GK1480">
        <f>ROUND(R1480*(R12)/100,2)</f>
        <v>0</v>
      </c>
      <c r="GL1480">
        <f t="shared" si="905"/>
        <v>0</v>
      </c>
      <c r="GM1480">
        <f t="shared" si="906"/>
        <v>6480</v>
      </c>
      <c r="GN1480">
        <f t="shared" si="907"/>
        <v>6480</v>
      </c>
      <c r="GO1480">
        <f t="shared" si="908"/>
        <v>0</v>
      </c>
      <c r="GP1480">
        <f t="shared" si="909"/>
        <v>0</v>
      </c>
      <c r="GR1480">
        <v>0</v>
      </c>
      <c r="GS1480">
        <v>4</v>
      </c>
      <c r="GT1480">
        <v>0</v>
      </c>
      <c r="GU1480" t="s">
        <v>3</v>
      </c>
      <c r="GV1480">
        <f t="shared" si="910"/>
        <v>0</v>
      </c>
      <c r="GW1480">
        <v>1</v>
      </c>
      <c r="GX1480">
        <f t="shared" si="911"/>
        <v>0</v>
      </c>
      <c r="HA1480">
        <v>0</v>
      </c>
      <c r="HB1480">
        <v>0</v>
      </c>
      <c r="HC1480">
        <f t="shared" si="912"/>
        <v>0</v>
      </c>
      <c r="HE1480" t="s">
        <v>3</v>
      </c>
      <c r="HF1480" t="s">
        <v>3</v>
      </c>
      <c r="HM1480" t="s">
        <v>3</v>
      </c>
      <c r="HN1480" t="s">
        <v>3</v>
      </c>
      <c r="HO1480" t="s">
        <v>3</v>
      </c>
      <c r="HP1480" t="s">
        <v>3</v>
      </c>
      <c r="HQ1480" t="s">
        <v>3</v>
      </c>
      <c r="IK1480">
        <v>0</v>
      </c>
    </row>
    <row r="1481" spans="1:245" x14ac:dyDescent="0.2">
      <c r="A1481">
        <v>17</v>
      </c>
      <c r="B1481">
        <v>1</v>
      </c>
      <c r="C1481">
        <f>ROW(SmtRes!A454)</f>
        <v>454</v>
      </c>
      <c r="D1481">
        <f>ROW(EtalonRes!A460)</f>
        <v>460</v>
      </c>
      <c r="E1481" t="s">
        <v>413</v>
      </c>
      <c r="F1481" t="s">
        <v>19</v>
      </c>
      <c r="G1481" t="s">
        <v>20</v>
      </c>
      <c r="H1481" t="s">
        <v>21</v>
      </c>
      <c r="I1481">
        <v>8</v>
      </c>
      <c r="J1481">
        <v>0</v>
      </c>
      <c r="K1481">
        <v>8</v>
      </c>
      <c r="O1481">
        <f t="shared" si="877"/>
        <v>4079.44</v>
      </c>
      <c r="P1481">
        <f t="shared" si="878"/>
        <v>0</v>
      </c>
      <c r="Q1481">
        <f t="shared" si="879"/>
        <v>0</v>
      </c>
      <c r="R1481">
        <f t="shared" si="880"/>
        <v>0</v>
      </c>
      <c r="S1481">
        <f t="shared" si="881"/>
        <v>4079.44</v>
      </c>
      <c r="T1481">
        <f t="shared" si="882"/>
        <v>0</v>
      </c>
      <c r="U1481">
        <f t="shared" si="883"/>
        <v>9.36</v>
      </c>
      <c r="V1481">
        <f t="shared" si="884"/>
        <v>0</v>
      </c>
      <c r="W1481">
        <f t="shared" si="885"/>
        <v>0</v>
      </c>
      <c r="X1481">
        <f t="shared" si="886"/>
        <v>2855.61</v>
      </c>
      <c r="Y1481">
        <f t="shared" si="886"/>
        <v>407.94</v>
      </c>
      <c r="AA1481">
        <v>1423013546</v>
      </c>
      <c r="AB1481">
        <f t="shared" si="887"/>
        <v>509.93</v>
      </c>
      <c r="AC1481">
        <f t="shared" si="888"/>
        <v>0</v>
      </c>
      <c r="AD1481">
        <f t="shared" si="889"/>
        <v>0</v>
      </c>
      <c r="AE1481">
        <f t="shared" si="890"/>
        <v>0</v>
      </c>
      <c r="AF1481">
        <f t="shared" si="890"/>
        <v>509.93</v>
      </c>
      <c r="AG1481">
        <f t="shared" si="891"/>
        <v>0</v>
      </c>
      <c r="AH1481">
        <f t="shared" si="892"/>
        <v>1.17</v>
      </c>
      <c r="AI1481">
        <f t="shared" si="892"/>
        <v>0</v>
      </c>
      <c r="AJ1481">
        <f t="shared" si="893"/>
        <v>0</v>
      </c>
      <c r="AK1481">
        <v>509.93</v>
      </c>
      <c r="AL1481">
        <v>0</v>
      </c>
      <c r="AM1481">
        <v>0</v>
      </c>
      <c r="AN1481">
        <v>0</v>
      </c>
      <c r="AO1481">
        <v>509.93</v>
      </c>
      <c r="AP1481">
        <v>0</v>
      </c>
      <c r="AQ1481">
        <v>1.17</v>
      </c>
      <c r="AR1481">
        <v>0</v>
      </c>
      <c r="AS1481">
        <v>0</v>
      </c>
      <c r="AT1481">
        <v>70</v>
      </c>
      <c r="AU1481">
        <v>10</v>
      </c>
      <c r="AV1481">
        <v>1</v>
      </c>
      <c r="AW1481">
        <v>1</v>
      </c>
      <c r="AZ1481">
        <v>1</v>
      </c>
      <c r="BA1481">
        <v>1</v>
      </c>
      <c r="BB1481">
        <v>1</v>
      </c>
      <c r="BC1481">
        <v>1</v>
      </c>
      <c r="BD1481" t="s">
        <v>3</v>
      </c>
      <c r="BE1481" t="s">
        <v>3</v>
      </c>
      <c r="BF1481" t="s">
        <v>3</v>
      </c>
      <c r="BG1481" t="s">
        <v>3</v>
      </c>
      <c r="BH1481">
        <v>0</v>
      </c>
      <c r="BI1481">
        <v>4</v>
      </c>
      <c r="BJ1481" t="s">
        <v>22</v>
      </c>
      <c r="BM1481">
        <v>0</v>
      </c>
      <c r="BN1481">
        <v>0</v>
      </c>
      <c r="BO1481" t="s">
        <v>3</v>
      </c>
      <c r="BP1481">
        <v>0</v>
      </c>
      <c r="BQ1481">
        <v>1</v>
      </c>
      <c r="BR1481">
        <v>0</v>
      </c>
      <c r="BS1481">
        <v>1</v>
      </c>
      <c r="BT1481">
        <v>1</v>
      </c>
      <c r="BU1481">
        <v>1</v>
      </c>
      <c r="BV1481">
        <v>1</v>
      </c>
      <c r="BW1481">
        <v>1</v>
      </c>
      <c r="BX1481">
        <v>1</v>
      </c>
      <c r="BY1481" t="s">
        <v>3</v>
      </c>
      <c r="BZ1481">
        <v>70</v>
      </c>
      <c r="CA1481">
        <v>10</v>
      </c>
      <c r="CB1481" t="s">
        <v>3</v>
      </c>
      <c r="CE1481">
        <v>0</v>
      </c>
      <c r="CF1481">
        <v>0</v>
      </c>
      <c r="CG1481">
        <v>0</v>
      </c>
      <c r="CM1481">
        <v>0</v>
      </c>
      <c r="CN1481" t="s">
        <v>3</v>
      </c>
      <c r="CO1481">
        <v>0</v>
      </c>
      <c r="CP1481">
        <f t="shared" si="894"/>
        <v>4079.44</v>
      </c>
      <c r="CQ1481">
        <f t="shared" si="895"/>
        <v>0</v>
      </c>
      <c r="CR1481">
        <f t="shared" si="896"/>
        <v>0</v>
      </c>
      <c r="CS1481">
        <f t="shared" si="897"/>
        <v>0</v>
      </c>
      <c r="CT1481">
        <f t="shared" si="898"/>
        <v>509.93</v>
      </c>
      <c r="CU1481">
        <f t="shared" si="899"/>
        <v>0</v>
      </c>
      <c r="CV1481">
        <f t="shared" si="900"/>
        <v>1.17</v>
      </c>
      <c r="CW1481">
        <f t="shared" si="901"/>
        <v>0</v>
      </c>
      <c r="CX1481">
        <f t="shared" si="901"/>
        <v>0</v>
      </c>
      <c r="CY1481">
        <f t="shared" si="902"/>
        <v>2855.6079999999997</v>
      </c>
      <c r="CZ1481">
        <f t="shared" si="903"/>
        <v>407.94400000000002</v>
      </c>
      <c r="DC1481" t="s">
        <v>3</v>
      </c>
      <c r="DD1481" t="s">
        <v>3</v>
      </c>
      <c r="DE1481" t="s">
        <v>3</v>
      </c>
      <c r="DF1481" t="s">
        <v>3</v>
      </c>
      <c r="DG1481" t="s">
        <v>3</v>
      </c>
      <c r="DH1481" t="s">
        <v>3</v>
      </c>
      <c r="DI1481" t="s">
        <v>3</v>
      </c>
      <c r="DJ1481" t="s">
        <v>3</v>
      </c>
      <c r="DK1481" t="s">
        <v>3</v>
      </c>
      <c r="DL1481" t="s">
        <v>3</v>
      </c>
      <c r="DM1481" t="s">
        <v>3</v>
      </c>
      <c r="DN1481">
        <v>0</v>
      </c>
      <c r="DO1481">
        <v>0</v>
      </c>
      <c r="DP1481">
        <v>1</v>
      </c>
      <c r="DQ1481">
        <v>1</v>
      </c>
      <c r="DU1481">
        <v>16987630</v>
      </c>
      <c r="DV1481" t="s">
        <v>21</v>
      </c>
      <c r="DW1481" t="s">
        <v>21</v>
      </c>
      <c r="DX1481">
        <v>1</v>
      </c>
      <c r="DZ1481" t="s">
        <v>3</v>
      </c>
      <c r="EA1481" t="s">
        <v>3</v>
      </c>
      <c r="EB1481" t="s">
        <v>3</v>
      </c>
      <c r="EC1481" t="s">
        <v>3</v>
      </c>
      <c r="EE1481">
        <v>1306206291</v>
      </c>
      <c r="EF1481">
        <v>1</v>
      </c>
      <c r="EG1481" t="s">
        <v>23</v>
      </c>
      <c r="EH1481">
        <v>0</v>
      </c>
      <c r="EI1481" t="s">
        <v>3</v>
      </c>
      <c r="EJ1481">
        <v>4</v>
      </c>
      <c r="EK1481">
        <v>0</v>
      </c>
      <c r="EL1481" t="s">
        <v>24</v>
      </c>
      <c r="EM1481" t="s">
        <v>25</v>
      </c>
      <c r="EO1481" t="s">
        <v>3</v>
      </c>
      <c r="EQ1481">
        <v>0</v>
      </c>
      <c r="ER1481">
        <v>509.93</v>
      </c>
      <c r="ES1481">
        <v>0</v>
      </c>
      <c r="ET1481">
        <v>0</v>
      </c>
      <c r="EU1481">
        <v>0</v>
      </c>
      <c r="EV1481">
        <v>509.93</v>
      </c>
      <c r="EW1481">
        <v>1.17</v>
      </c>
      <c r="EX1481">
        <v>0</v>
      </c>
      <c r="EY1481">
        <v>0</v>
      </c>
      <c r="FQ1481">
        <v>0</v>
      </c>
      <c r="FR1481">
        <f t="shared" si="904"/>
        <v>0</v>
      </c>
      <c r="FS1481">
        <v>0</v>
      </c>
      <c r="FX1481">
        <v>70</v>
      </c>
      <c r="FY1481">
        <v>10</v>
      </c>
      <c r="GA1481" t="s">
        <v>3</v>
      </c>
      <c r="GD1481">
        <v>0</v>
      </c>
      <c r="GF1481">
        <v>-1066154073</v>
      </c>
      <c r="GG1481">
        <v>2</v>
      </c>
      <c r="GH1481">
        <v>1</v>
      </c>
      <c r="GI1481">
        <v>-2</v>
      </c>
      <c r="GJ1481">
        <v>0</v>
      </c>
      <c r="GK1481">
        <f>ROUND(R1481*(R12)/100,2)</f>
        <v>0</v>
      </c>
      <c r="GL1481">
        <f t="shared" si="905"/>
        <v>0</v>
      </c>
      <c r="GM1481">
        <f t="shared" si="906"/>
        <v>7342.99</v>
      </c>
      <c r="GN1481">
        <f t="shared" si="907"/>
        <v>0</v>
      </c>
      <c r="GO1481">
        <f t="shared" si="908"/>
        <v>0</v>
      </c>
      <c r="GP1481">
        <f t="shared" si="909"/>
        <v>7342.99</v>
      </c>
      <c r="GR1481">
        <v>0</v>
      </c>
      <c r="GS1481">
        <v>3</v>
      </c>
      <c r="GT1481">
        <v>0</v>
      </c>
      <c r="GU1481" t="s">
        <v>3</v>
      </c>
      <c r="GV1481">
        <f t="shared" si="910"/>
        <v>0</v>
      </c>
      <c r="GW1481">
        <v>1</v>
      </c>
      <c r="GX1481">
        <f t="shared" si="911"/>
        <v>0</v>
      </c>
      <c r="HA1481">
        <v>0</v>
      </c>
      <c r="HB1481">
        <v>0</v>
      </c>
      <c r="HC1481">
        <f t="shared" si="912"/>
        <v>0</v>
      </c>
      <c r="HE1481" t="s">
        <v>3</v>
      </c>
      <c r="HF1481" t="s">
        <v>3</v>
      </c>
      <c r="HM1481" t="s">
        <v>3</v>
      </c>
      <c r="HN1481" t="s">
        <v>3</v>
      </c>
      <c r="HO1481" t="s">
        <v>3</v>
      </c>
      <c r="HP1481" t="s">
        <v>3</v>
      </c>
      <c r="HQ1481" t="s">
        <v>3</v>
      </c>
      <c r="IK1481">
        <v>0</v>
      </c>
    </row>
    <row r="1482" spans="1:245" x14ac:dyDescent="0.2">
      <c r="A1482">
        <v>17</v>
      </c>
      <c r="B1482">
        <v>1</v>
      </c>
      <c r="E1482" t="s">
        <v>3</v>
      </c>
      <c r="F1482" t="s">
        <v>26</v>
      </c>
      <c r="G1482" t="s">
        <v>27</v>
      </c>
      <c r="H1482" t="s">
        <v>21</v>
      </c>
      <c r="I1482">
        <v>8</v>
      </c>
      <c r="J1482">
        <v>0</v>
      </c>
      <c r="K1482">
        <v>8</v>
      </c>
      <c r="O1482">
        <f t="shared" si="877"/>
        <v>1440</v>
      </c>
      <c r="P1482">
        <f t="shared" si="878"/>
        <v>1440</v>
      </c>
      <c r="Q1482">
        <f t="shared" si="879"/>
        <v>0</v>
      </c>
      <c r="R1482">
        <f t="shared" si="880"/>
        <v>0</v>
      </c>
      <c r="S1482">
        <f t="shared" si="881"/>
        <v>0</v>
      </c>
      <c r="T1482">
        <f t="shared" si="882"/>
        <v>0</v>
      </c>
      <c r="U1482">
        <f t="shared" si="883"/>
        <v>0</v>
      </c>
      <c r="V1482">
        <f t="shared" si="884"/>
        <v>0</v>
      </c>
      <c r="W1482">
        <f t="shared" si="885"/>
        <v>0</v>
      </c>
      <c r="X1482">
        <f t="shared" si="886"/>
        <v>0</v>
      </c>
      <c r="Y1482">
        <f t="shared" si="886"/>
        <v>0</v>
      </c>
      <c r="AA1482">
        <v>-1</v>
      </c>
      <c r="AB1482">
        <f t="shared" si="887"/>
        <v>180</v>
      </c>
      <c r="AC1482">
        <f t="shared" si="888"/>
        <v>180</v>
      </c>
      <c r="AD1482">
        <f t="shared" si="889"/>
        <v>0</v>
      </c>
      <c r="AE1482">
        <f t="shared" si="890"/>
        <v>0</v>
      </c>
      <c r="AF1482">
        <f t="shared" si="890"/>
        <v>0</v>
      </c>
      <c r="AG1482">
        <f t="shared" si="891"/>
        <v>0</v>
      </c>
      <c r="AH1482">
        <f t="shared" si="892"/>
        <v>0</v>
      </c>
      <c r="AI1482">
        <f t="shared" si="892"/>
        <v>0</v>
      </c>
      <c r="AJ1482">
        <f t="shared" si="893"/>
        <v>0</v>
      </c>
      <c r="AK1482">
        <v>180</v>
      </c>
      <c r="AL1482">
        <v>180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1</v>
      </c>
      <c r="AW1482">
        <v>1</v>
      </c>
      <c r="AZ1482">
        <v>1</v>
      </c>
      <c r="BA1482">
        <v>1</v>
      </c>
      <c r="BB1482">
        <v>1</v>
      </c>
      <c r="BC1482">
        <v>1</v>
      </c>
      <c r="BD1482" t="s">
        <v>3</v>
      </c>
      <c r="BE1482" t="s">
        <v>3</v>
      </c>
      <c r="BF1482" t="s">
        <v>3</v>
      </c>
      <c r="BG1482" t="s">
        <v>3</v>
      </c>
      <c r="BH1482">
        <v>3</v>
      </c>
      <c r="BI1482">
        <v>1</v>
      </c>
      <c r="BJ1482" t="s">
        <v>3</v>
      </c>
      <c r="BM1482">
        <v>6001</v>
      </c>
      <c r="BN1482">
        <v>0</v>
      </c>
      <c r="BO1482" t="s">
        <v>3</v>
      </c>
      <c r="BP1482">
        <v>0</v>
      </c>
      <c r="BQ1482">
        <v>0</v>
      </c>
      <c r="BR1482">
        <v>0</v>
      </c>
      <c r="BS1482">
        <v>1</v>
      </c>
      <c r="BT1482">
        <v>1</v>
      </c>
      <c r="BU1482">
        <v>1</v>
      </c>
      <c r="BV1482">
        <v>1</v>
      </c>
      <c r="BW1482">
        <v>1</v>
      </c>
      <c r="BX1482">
        <v>1</v>
      </c>
      <c r="BY1482" t="s">
        <v>3</v>
      </c>
      <c r="BZ1482">
        <v>0</v>
      </c>
      <c r="CA1482">
        <v>0</v>
      </c>
      <c r="CB1482" t="s">
        <v>3</v>
      </c>
      <c r="CE1482">
        <v>0</v>
      </c>
      <c r="CF1482">
        <v>0</v>
      </c>
      <c r="CG1482">
        <v>0</v>
      </c>
      <c r="CM1482">
        <v>0</v>
      </c>
      <c r="CN1482" t="s">
        <v>3</v>
      </c>
      <c r="CO1482">
        <v>0</v>
      </c>
      <c r="CP1482">
        <f t="shared" si="894"/>
        <v>1440</v>
      </c>
      <c r="CQ1482">
        <f t="shared" si="895"/>
        <v>180</v>
      </c>
      <c r="CR1482">
        <f t="shared" si="896"/>
        <v>0</v>
      </c>
      <c r="CS1482">
        <f t="shared" si="897"/>
        <v>0</v>
      </c>
      <c r="CT1482">
        <f t="shared" si="898"/>
        <v>0</v>
      </c>
      <c r="CU1482">
        <f t="shared" si="899"/>
        <v>0</v>
      </c>
      <c r="CV1482">
        <f t="shared" si="900"/>
        <v>0</v>
      </c>
      <c r="CW1482">
        <f t="shared" si="901"/>
        <v>0</v>
      </c>
      <c r="CX1482">
        <f t="shared" si="901"/>
        <v>0</v>
      </c>
      <c r="CY1482">
        <f t="shared" si="902"/>
        <v>0</v>
      </c>
      <c r="CZ1482">
        <f t="shared" si="903"/>
        <v>0</v>
      </c>
      <c r="DC1482" t="s">
        <v>3</v>
      </c>
      <c r="DD1482" t="s">
        <v>3</v>
      </c>
      <c r="DE1482" t="s">
        <v>3</v>
      </c>
      <c r="DF1482" t="s">
        <v>3</v>
      </c>
      <c r="DG1482" t="s">
        <v>3</v>
      </c>
      <c r="DH1482" t="s">
        <v>3</v>
      </c>
      <c r="DI1482" t="s">
        <v>3</v>
      </c>
      <c r="DJ1482" t="s">
        <v>3</v>
      </c>
      <c r="DK1482" t="s">
        <v>3</v>
      </c>
      <c r="DL1482" t="s">
        <v>3</v>
      </c>
      <c r="DM1482" t="s">
        <v>3</v>
      </c>
      <c r="DN1482">
        <v>0</v>
      </c>
      <c r="DO1482">
        <v>0</v>
      </c>
      <c r="DP1482">
        <v>1</v>
      </c>
      <c r="DQ1482">
        <v>1</v>
      </c>
      <c r="DU1482">
        <v>16987630</v>
      </c>
      <c r="DV1482" t="s">
        <v>21</v>
      </c>
      <c r="DW1482" t="s">
        <v>21</v>
      </c>
      <c r="DX1482">
        <v>1</v>
      </c>
      <c r="DZ1482" t="s">
        <v>3</v>
      </c>
      <c r="EA1482" t="s">
        <v>3</v>
      </c>
      <c r="EB1482" t="s">
        <v>3</v>
      </c>
      <c r="EC1482" t="s">
        <v>3</v>
      </c>
      <c r="EE1482">
        <v>1308063889</v>
      </c>
      <c r="EF1482">
        <v>0</v>
      </c>
      <c r="EG1482" t="s">
        <v>28</v>
      </c>
      <c r="EH1482">
        <v>0</v>
      </c>
      <c r="EI1482" t="s">
        <v>3</v>
      </c>
      <c r="EJ1482">
        <v>1</v>
      </c>
      <c r="EK1482">
        <v>6001</v>
      </c>
      <c r="EL1482" t="s">
        <v>29</v>
      </c>
      <c r="EM1482" t="s">
        <v>28</v>
      </c>
      <c r="EO1482" t="s">
        <v>3</v>
      </c>
      <c r="EQ1482">
        <v>1024</v>
      </c>
      <c r="ER1482">
        <v>180</v>
      </c>
      <c r="ES1482">
        <v>180</v>
      </c>
      <c r="ET1482">
        <v>0</v>
      </c>
      <c r="EU1482">
        <v>0</v>
      </c>
      <c r="EV1482">
        <v>0</v>
      </c>
      <c r="EW1482">
        <v>0</v>
      </c>
      <c r="EX1482">
        <v>0</v>
      </c>
      <c r="EY1482">
        <v>0</v>
      </c>
      <c r="FQ1482">
        <v>0</v>
      </c>
      <c r="FR1482">
        <f t="shared" si="904"/>
        <v>0</v>
      </c>
      <c r="FS1482">
        <v>0</v>
      </c>
      <c r="FX1482">
        <v>0</v>
      </c>
      <c r="FY1482">
        <v>0</v>
      </c>
      <c r="GA1482" t="s">
        <v>30</v>
      </c>
      <c r="GD1482">
        <v>0</v>
      </c>
      <c r="GF1482">
        <v>-1463382402</v>
      </c>
      <c r="GG1482">
        <v>2</v>
      </c>
      <c r="GH1482">
        <v>0</v>
      </c>
      <c r="GI1482">
        <v>-2</v>
      </c>
      <c r="GJ1482">
        <v>0</v>
      </c>
      <c r="GK1482">
        <f>ROUND(R1482*(R12)/100,2)</f>
        <v>0</v>
      </c>
      <c r="GL1482">
        <f t="shared" si="905"/>
        <v>0</v>
      </c>
      <c r="GM1482">
        <f t="shared" si="906"/>
        <v>1440</v>
      </c>
      <c r="GN1482">
        <f t="shared" si="907"/>
        <v>1440</v>
      </c>
      <c r="GO1482">
        <f t="shared" si="908"/>
        <v>0</v>
      </c>
      <c r="GP1482">
        <f t="shared" si="909"/>
        <v>0</v>
      </c>
      <c r="GR1482">
        <v>0</v>
      </c>
      <c r="GS1482">
        <v>4</v>
      </c>
      <c r="GT1482">
        <v>0</v>
      </c>
      <c r="GU1482" t="s">
        <v>3</v>
      </c>
      <c r="GV1482">
        <f t="shared" si="910"/>
        <v>0</v>
      </c>
      <c r="GW1482">
        <v>1</v>
      </c>
      <c r="GX1482">
        <f t="shared" si="911"/>
        <v>0</v>
      </c>
      <c r="HA1482">
        <v>0</v>
      </c>
      <c r="HB1482">
        <v>0</v>
      </c>
      <c r="HC1482">
        <f t="shared" si="912"/>
        <v>0</v>
      </c>
      <c r="HE1482" t="s">
        <v>3</v>
      </c>
      <c r="HF1482" t="s">
        <v>3</v>
      </c>
      <c r="HM1482" t="s">
        <v>3</v>
      </c>
      <c r="HN1482" t="s">
        <v>3</v>
      </c>
      <c r="HO1482" t="s">
        <v>3</v>
      </c>
      <c r="HP1482" t="s">
        <v>3</v>
      </c>
      <c r="HQ1482" t="s">
        <v>3</v>
      </c>
      <c r="IK1482">
        <v>0</v>
      </c>
    </row>
    <row r="1483" spans="1:245" x14ac:dyDescent="0.2">
      <c r="A1483">
        <v>17</v>
      </c>
      <c r="B1483">
        <v>1</v>
      </c>
      <c r="C1483">
        <f>ROW(SmtRes!A456)</f>
        <v>456</v>
      </c>
      <c r="D1483">
        <f>ROW(EtalonRes!A462)</f>
        <v>462</v>
      </c>
      <c r="E1483" t="s">
        <v>414</v>
      </c>
      <c r="F1483" t="s">
        <v>32</v>
      </c>
      <c r="G1483" t="s">
        <v>33</v>
      </c>
      <c r="H1483" t="s">
        <v>34</v>
      </c>
      <c r="I1483">
        <f>ROUND((36+8)/10,9)</f>
        <v>4.4000000000000004</v>
      </c>
      <c r="J1483">
        <v>0</v>
      </c>
      <c r="K1483">
        <f>ROUND((36+8)/10,9)</f>
        <v>4.4000000000000004</v>
      </c>
      <c r="O1483">
        <f t="shared" si="877"/>
        <v>1727</v>
      </c>
      <c r="P1483">
        <f t="shared" si="878"/>
        <v>1.06</v>
      </c>
      <c r="Q1483">
        <f t="shared" si="879"/>
        <v>0</v>
      </c>
      <c r="R1483">
        <f t="shared" si="880"/>
        <v>0</v>
      </c>
      <c r="S1483">
        <f t="shared" si="881"/>
        <v>1725.94</v>
      </c>
      <c r="T1483">
        <f t="shared" si="882"/>
        <v>0</v>
      </c>
      <c r="U1483">
        <f t="shared" si="883"/>
        <v>3.9600000000000004</v>
      </c>
      <c r="V1483">
        <f t="shared" si="884"/>
        <v>0</v>
      </c>
      <c r="W1483">
        <f t="shared" si="885"/>
        <v>0</v>
      </c>
      <c r="X1483">
        <f t="shared" si="886"/>
        <v>1208.1600000000001</v>
      </c>
      <c r="Y1483">
        <f t="shared" si="886"/>
        <v>172.59</v>
      </c>
      <c r="AA1483">
        <v>1423013546</v>
      </c>
      <c r="AB1483">
        <f t="shared" si="887"/>
        <v>392.5</v>
      </c>
      <c r="AC1483">
        <f t="shared" si="888"/>
        <v>0.24</v>
      </c>
      <c r="AD1483">
        <f t="shared" si="889"/>
        <v>0</v>
      </c>
      <c r="AE1483">
        <f t="shared" si="890"/>
        <v>0</v>
      </c>
      <c r="AF1483">
        <f t="shared" si="890"/>
        <v>392.26</v>
      </c>
      <c r="AG1483">
        <f t="shared" si="891"/>
        <v>0</v>
      </c>
      <c r="AH1483">
        <f t="shared" si="892"/>
        <v>0.9</v>
      </c>
      <c r="AI1483">
        <f t="shared" si="892"/>
        <v>0</v>
      </c>
      <c r="AJ1483">
        <f t="shared" si="893"/>
        <v>0</v>
      </c>
      <c r="AK1483">
        <v>392.5</v>
      </c>
      <c r="AL1483">
        <v>0.24</v>
      </c>
      <c r="AM1483">
        <v>0</v>
      </c>
      <c r="AN1483">
        <v>0</v>
      </c>
      <c r="AO1483">
        <v>392.26</v>
      </c>
      <c r="AP1483">
        <v>0</v>
      </c>
      <c r="AQ1483">
        <v>0.9</v>
      </c>
      <c r="AR1483">
        <v>0</v>
      </c>
      <c r="AS1483">
        <v>0</v>
      </c>
      <c r="AT1483">
        <v>70</v>
      </c>
      <c r="AU1483">
        <v>10</v>
      </c>
      <c r="AV1483">
        <v>1</v>
      </c>
      <c r="AW1483">
        <v>1</v>
      </c>
      <c r="AZ1483">
        <v>1</v>
      </c>
      <c r="BA1483">
        <v>1</v>
      </c>
      <c r="BB1483">
        <v>1</v>
      </c>
      <c r="BC1483">
        <v>1</v>
      </c>
      <c r="BD1483" t="s">
        <v>3</v>
      </c>
      <c r="BE1483" t="s">
        <v>3</v>
      </c>
      <c r="BF1483" t="s">
        <v>3</v>
      </c>
      <c r="BG1483" t="s">
        <v>3</v>
      </c>
      <c r="BH1483">
        <v>0</v>
      </c>
      <c r="BI1483">
        <v>4</v>
      </c>
      <c r="BJ1483" t="s">
        <v>35</v>
      </c>
      <c r="BM1483">
        <v>0</v>
      </c>
      <c r="BN1483">
        <v>0</v>
      </c>
      <c r="BO1483" t="s">
        <v>3</v>
      </c>
      <c r="BP1483">
        <v>0</v>
      </c>
      <c r="BQ1483">
        <v>1</v>
      </c>
      <c r="BR1483">
        <v>0</v>
      </c>
      <c r="BS1483">
        <v>1</v>
      </c>
      <c r="BT1483">
        <v>1</v>
      </c>
      <c r="BU1483">
        <v>1</v>
      </c>
      <c r="BV1483">
        <v>1</v>
      </c>
      <c r="BW1483">
        <v>1</v>
      </c>
      <c r="BX1483">
        <v>1</v>
      </c>
      <c r="BY1483" t="s">
        <v>3</v>
      </c>
      <c r="BZ1483">
        <v>70</v>
      </c>
      <c r="CA1483">
        <v>10</v>
      </c>
      <c r="CB1483" t="s">
        <v>3</v>
      </c>
      <c r="CE1483">
        <v>0</v>
      </c>
      <c r="CF1483">
        <v>0</v>
      </c>
      <c r="CG1483">
        <v>0</v>
      </c>
      <c r="CM1483">
        <v>0</v>
      </c>
      <c r="CN1483" t="s">
        <v>3</v>
      </c>
      <c r="CO1483">
        <v>0</v>
      </c>
      <c r="CP1483">
        <f t="shared" si="894"/>
        <v>1727</v>
      </c>
      <c r="CQ1483">
        <f t="shared" si="895"/>
        <v>0.24</v>
      </c>
      <c r="CR1483">
        <f t="shared" si="896"/>
        <v>0</v>
      </c>
      <c r="CS1483">
        <f t="shared" si="897"/>
        <v>0</v>
      </c>
      <c r="CT1483">
        <f t="shared" si="898"/>
        <v>392.26</v>
      </c>
      <c r="CU1483">
        <f t="shared" si="899"/>
        <v>0</v>
      </c>
      <c r="CV1483">
        <f t="shared" si="900"/>
        <v>0.9</v>
      </c>
      <c r="CW1483">
        <f t="shared" si="901"/>
        <v>0</v>
      </c>
      <c r="CX1483">
        <f t="shared" si="901"/>
        <v>0</v>
      </c>
      <c r="CY1483">
        <f t="shared" si="902"/>
        <v>1208.1580000000001</v>
      </c>
      <c r="CZ1483">
        <f t="shared" si="903"/>
        <v>172.59400000000002</v>
      </c>
      <c r="DC1483" t="s">
        <v>3</v>
      </c>
      <c r="DD1483" t="s">
        <v>3</v>
      </c>
      <c r="DE1483" t="s">
        <v>3</v>
      </c>
      <c r="DF1483" t="s">
        <v>3</v>
      </c>
      <c r="DG1483" t="s">
        <v>3</v>
      </c>
      <c r="DH1483" t="s">
        <v>3</v>
      </c>
      <c r="DI1483" t="s">
        <v>3</v>
      </c>
      <c r="DJ1483" t="s">
        <v>3</v>
      </c>
      <c r="DK1483" t="s">
        <v>3</v>
      </c>
      <c r="DL1483" t="s">
        <v>3</v>
      </c>
      <c r="DM1483" t="s">
        <v>3</v>
      </c>
      <c r="DN1483">
        <v>0</v>
      </c>
      <c r="DO1483">
        <v>0</v>
      </c>
      <c r="DP1483">
        <v>1</v>
      </c>
      <c r="DQ1483">
        <v>1</v>
      </c>
      <c r="DU1483">
        <v>16987630</v>
      </c>
      <c r="DV1483" t="s">
        <v>34</v>
      </c>
      <c r="DW1483" t="s">
        <v>34</v>
      </c>
      <c r="DX1483">
        <v>10</v>
      </c>
      <c r="DZ1483" t="s">
        <v>3</v>
      </c>
      <c r="EA1483" t="s">
        <v>3</v>
      </c>
      <c r="EB1483" t="s">
        <v>3</v>
      </c>
      <c r="EC1483" t="s">
        <v>3</v>
      </c>
      <c r="EE1483">
        <v>1306206291</v>
      </c>
      <c r="EF1483">
        <v>1</v>
      </c>
      <c r="EG1483" t="s">
        <v>23</v>
      </c>
      <c r="EH1483">
        <v>0</v>
      </c>
      <c r="EI1483" t="s">
        <v>3</v>
      </c>
      <c r="EJ1483">
        <v>4</v>
      </c>
      <c r="EK1483">
        <v>0</v>
      </c>
      <c r="EL1483" t="s">
        <v>24</v>
      </c>
      <c r="EM1483" t="s">
        <v>25</v>
      </c>
      <c r="EO1483" t="s">
        <v>3</v>
      </c>
      <c r="EQ1483">
        <v>0</v>
      </c>
      <c r="ER1483">
        <v>392.5</v>
      </c>
      <c r="ES1483">
        <v>0.24</v>
      </c>
      <c r="ET1483">
        <v>0</v>
      </c>
      <c r="EU1483">
        <v>0</v>
      </c>
      <c r="EV1483">
        <v>392.26</v>
      </c>
      <c r="EW1483">
        <v>0.9</v>
      </c>
      <c r="EX1483">
        <v>0</v>
      </c>
      <c r="EY1483">
        <v>0</v>
      </c>
      <c r="FQ1483">
        <v>0</v>
      </c>
      <c r="FR1483">
        <f t="shared" si="904"/>
        <v>0</v>
      </c>
      <c r="FS1483">
        <v>0</v>
      </c>
      <c r="FX1483">
        <v>70</v>
      </c>
      <c r="FY1483">
        <v>10</v>
      </c>
      <c r="GA1483" t="s">
        <v>3</v>
      </c>
      <c r="GD1483">
        <v>0</v>
      </c>
      <c r="GF1483">
        <v>1645473191</v>
      </c>
      <c r="GG1483">
        <v>2</v>
      </c>
      <c r="GH1483">
        <v>1</v>
      </c>
      <c r="GI1483">
        <v>-2</v>
      </c>
      <c r="GJ1483">
        <v>0</v>
      </c>
      <c r="GK1483">
        <f>ROUND(R1483*(R12)/100,2)</f>
        <v>0</v>
      </c>
      <c r="GL1483">
        <f t="shared" si="905"/>
        <v>0</v>
      </c>
      <c r="GM1483">
        <f t="shared" si="906"/>
        <v>3107.75</v>
      </c>
      <c r="GN1483">
        <f t="shared" si="907"/>
        <v>0</v>
      </c>
      <c r="GO1483">
        <f t="shared" si="908"/>
        <v>0</v>
      </c>
      <c r="GP1483">
        <f t="shared" si="909"/>
        <v>3107.75</v>
      </c>
      <c r="GR1483">
        <v>0</v>
      </c>
      <c r="GS1483">
        <v>3</v>
      </c>
      <c r="GT1483">
        <v>0</v>
      </c>
      <c r="GU1483" t="s">
        <v>3</v>
      </c>
      <c r="GV1483">
        <f t="shared" si="910"/>
        <v>0</v>
      </c>
      <c r="GW1483">
        <v>1</v>
      </c>
      <c r="GX1483">
        <f t="shared" si="911"/>
        <v>0</v>
      </c>
      <c r="HA1483">
        <v>0</v>
      </c>
      <c r="HB1483">
        <v>0</v>
      </c>
      <c r="HC1483">
        <f t="shared" si="912"/>
        <v>0</v>
      </c>
      <c r="HE1483" t="s">
        <v>3</v>
      </c>
      <c r="HF1483" t="s">
        <v>3</v>
      </c>
      <c r="HM1483" t="s">
        <v>3</v>
      </c>
      <c r="HN1483" t="s">
        <v>3</v>
      </c>
      <c r="HO1483" t="s">
        <v>3</v>
      </c>
      <c r="HP1483" t="s">
        <v>3</v>
      </c>
      <c r="HQ1483" t="s">
        <v>3</v>
      </c>
      <c r="IK1483">
        <v>0</v>
      </c>
    </row>
    <row r="1485" spans="1:245" x14ac:dyDescent="0.2">
      <c r="A1485" s="2">
        <v>51</v>
      </c>
      <c r="B1485" s="2">
        <f>B1473</f>
        <v>1</v>
      </c>
      <c r="C1485" s="2">
        <f>A1473</f>
        <v>5</v>
      </c>
      <c r="D1485" s="2">
        <f>ROW(A1473)</f>
        <v>1473</v>
      </c>
      <c r="E1485" s="2"/>
      <c r="F1485" s="2" t="str">
        <f>IF(F1473&lt;&gt;"",F1473,"")</f>
        <v>Новый подраздел</v>
      </c>
      <c r="G1485" s="2" t="str">
        <f>IF(G1473&lt;&gt;"",G1473,"")</f>
        <v>Отопление</v>
      </c>
      <c r="H1485" s="2">
        <v>0</v>
      </c>
      <c r="I1485" s="2"/>
      <c r="J1485" s="2"/>
      <c r="K1485" s="2"/>
      <c r="L1485" s="2"/>
      <c r="M1485" s="2"/>
      <c r="N1485" s="2"/>
      <c r="O1485" s="2">
        <f t="shared" ref="O1485:T1485" si="913">ROUND(AB1485,2)</f>
        <v>201526.88</v>
      </c>
      <c r="P1485" s="2">
        <f t="shared" si="913"/>
        <v>2658.27</v>
      </c>
      <c r="Q1485" s="2">
        <f t="shared" si="913"/>
        <v>198.34</v>
      </c>
      <c r="R1485" s="2">
        <f t="shared" si="913"/>
        <v>1.05</v>
      </c>
      <c r="S1485" s="2">
        <f t="shared" si="913"/>
        <v>198670.27</v>
      </c>
      <c r="T1485" s="2">
        <f t="shared" si="913"/>
        <v>0</v>
      </c>
      <c r="U1485" s="2">
        <f>AH1485</f>
        <v>398.52620000000002</v>
      </c>
      <c r="V1485" s="2">
        <f>AI1485</f>
        <v>0</v>
      </c>
      <c r="W1485" s="2">
        <f>ROUND(AJ1485,2)</f>
        <v>0</v>
      </c>
      <c r="X1485" s="2">
        <f>ROUND(AK1485,2)</f>
        <v>139069.20000000001</v>
      </c>
      <c r="Y1485" s="2">
        <f>ROUND(AL1485,2)</f>
        <v>19867.02</v>
      </c>
      <c r="Z1485" s="2"/>
      <c r="AA1485" s="2"/>
      <c r="AB1485" s="2">
        <f>ROUND(SUMIF(AA1477:AA1483,"=1423013546",O1477:O1483),2)</f>
        <v>201526.88</v>
      </c>
      <c r="AC1485" s="2">
        <f>ROUND(SUMIF(AA1477:AA1483,"=1423013546",P1477:P1483),2)</f>
        <v>2658.27</v>
      </c>
      <c r="AD1485" s="2">
        <f>ROUND(SUMIF(AA1477:AA1483,"=1423013546",Q1477:Q1483),2)</f>
        <v>198.34</v>
      </c>
      <c r="AE1485" s="2">
        <f>ROUND(SUMIF(AA1477:AA1483,"=1423013546",R1477:R1483),2)</f>
        <v>1.05</v>
      </c>
      <c r="AF1485" s="2">
        <f>ROUND(SUMIF(AA1477:AA1483,"=1423013546",S1477:S1483),2)</f>
        <v>198670.27</v>
      </c>
      <c r="AG1485" s="2">
        <f>ROUND(SUMIF(AA1477:AA1483,"=1423013546",T1477:T1483),2)</f>
        <v>0</v>
      </c>
      <c r="AH1485" s="2">
        <f>SUMIF(AA1477:AA1483,"=1423013546",U1477:U1483)</f>
        <v>398.52620000000002</v>
      </c>
      <c r="AI1485" s="2">
        <f>SUMIF(AA1477:AA1483,"=1423013546",V1477:V1483)</f>
        <v>0</v>
      </c>
      <c r="AJ1485" s="2">
        <f>ROUND(SUMIF(AA1477:AA1483,"=1423013546",W1477:W1483),2)</f>
        <v>0</v>
      </c>
      <c r="AK1485" s="2">
        <f>ROUND(SUMIF(AA1477:AA1483,"=1423013546",X1477:X1483),2)</f>
        <v>139069.20000000001</v>
      </c>
      <c r="AL1485" s="2">
        <f>ROUND(SUMIF(AA1477:AA1483,"=1423013546",Y1477:Y1483),2)</f>
        <v>19867.02</v>
      </c>
      <c r="AM1485" s="2"/>
      <c r="AN1485" s="2"/>
      <c r="AO1485" s="2">
        <f t="shared" ref="AO1485:BD1485" si="914">ROUND(BX1485,2)</f>
        <v>0</v>
      </c>
      <c r="AP1485" s="2">
        <f t="shared" si="914"/>
        <v>0</v>
      </c>
      <c r="AQ1485" s="2">
        <f t="shared" si="914"/>
        <v>0</v>
      </c>
      <c r="AR1485" s="2">
        <f t="shared" si="914"/>
        <v>360464.78</v>
      </c>
      <c r="AS1485" s="2">
        <f t="shared" si="914"/>
        <v>0</v>
      </c>
      <c r="AT1485" s="2">
        <f t="shared" si="914"/>
        <v>0</v>
      </c>
      <c r="AU1485" s="2">
        <f t="shared" si="914"/>
        <v>360464.78</v>
      </c>
      <c r="AV1485" s="2">
        <f t="shared" si="914"/>
        <v>2658.27</v>
      </c>
      <c r="AW1485" s="2">
        <f t="shared" si="914"/>
        <v>2658.27</v>
      </c>
      <c r="AX1485" s="2">
        <f t="shared" si="914"/>
        <v>0</v>
      </c>
      <c r="AY1485" s="2">
        <f t="shared" si="914"/>
        <v>2658.27</v>
      </c>
      <c r="AZ1485" s="2">
        <f t="shared" si="914"/>
        <v>0</v>
      </c>
      <c r="BA1485" s="2">
        <f t="shared" si="914"/>
        <v>0</v>
      </c>
      <c r="BB1485" s="2">
        <f t="shared" si="914"/>
        <v>0</v>
      </c>
      <c r="BC1485" s="2">
        <f t="shared" si="914"/>
        <v>0</v>
      </c>
      <c r="BD1485" s="2">
        <f t="shared" si="914"/>
        <v>0</v>
      </c>
      <c r="BE1485" s="2"/>
      <c r="BF1485" s="2"/>
      <c r="BG1485" s="2"/>
      <c r="BH1485" s="2"/>
      <c r="BI1485" s="2"/>
      <c r="BJ1485" s="2"/>
      <c r="BK1485" s="2"/>
      <c r="BL1485" s="2"/>
      <c r="BM1485" s="2"/>
      <c r="BN1485" s="2"/>
      <c r="BO1485" s="2"/>
      <c r="BP1485" s="2"/>
      <c r="BQ1485" s="2"/>
      <c r="BR1485" s="2"/>
      <c r="BS1485" s="2"/>
      <c r="BT1485" s="2"/>
      <c r="BU1485" s="2"/>
      <c r="BV1485" s="2"/>
      <c r="BW1485" s="2"/>
      <c r="BX1485" s="2">
        <f>ROUND(SUMIF(AA1477:AA1483,"=1423013546",FQ1477:FQ1483),2)</f>
        <v>0</v>
      </c>
      <c r="BY1485" s="2">
        <f>ROUND(SUMIF(AA1477:AA1483,"=1423013546",FR1477:FR1483),2)</f>
        <v>0</v>
      </c>
      <c r="BZ1485" s="2">
        <f>ROUND(SUMIF(AA1477:AA1483,"=1423013546",GL1477:GL1483),2)</f>
        <v>0</v>
      </c>
      <c r="CA1485" s="2">
        <f>ROUND(SUMIF(AA1477:AA1483,"=1423013546",GM1477:GM1483),2)</f>
        <v>360464.78</v>
      </c>
      <c r="CB1485" s="2">
        <f>ROUND(SUMIF(AA1477:AA1483,"=1423013546",GN1477:GN1483),2)</f>
        <v>0</v>
      </c>
      <c r="CC1485" s="2">
        <f>ROUND(SUMIF(AA1477:AA1483,"=1423013546",GO1477:GO1483),2)</f>
        <v>0</v>
      </c>
      <c r="CD1485" s="2">
        <f>ROUND(SUMIF(AA1477:AA1483,"=1423013546",GP1477:GP1483),2)</f>
        <v>360464.78</v>
      </c>
      <c r="CE1485" s="2">
        <f>AC1485-BX1485</f>
        <v>2658.27</v>
      </c>
      <c r="CF1485" s="2">
        <f>AC1485-BY1485</f>
        <v>2658.27</v>
      </c>
      <c r="CG1485" s="2">
        <f>BX1485-BZ1485</f>
        <v>0</v>
      </c>
      <c r="CH1485" s="2">
        <f>AC1485-BX1485-BY1485+BZ1485</f>
        <v>2658.27</v>
      </c>
      <c r="CI1485" s="2">
        <f>BY1485-BZ1485</f>
        <v>0</v>
      </c>
      <c r="CJ1485" s="2">
        <f>ROUND(SUMIF(AA1477:AA1483,"=1423013546",GX1477:GX1483),2)</f>
        <v>0</v>
      </c>
      <c r="CK1485" s="2">
        <f>ROUND(SUMIF(AA1477:AA1483,"=1423013546",GY1477:GY1483),2)</f>
        <v>0</v>
      </c>
      <c r="CL1485" s="2">
        <f>ROUND(SUMIF(AA1477:AA1483,"=1423013546",GZ1477:GZ1483),2)</f>
        <v>0</v>
      </c>
      <c r="CM1485" s="2">
        <f>ROUND(SUMIF(AA1477:AA1483,"=1423013546",HD1477:HD1483),2)</f>
        <v>0</v>
      </c>
      <c r="CN1485" s="2"/>
      <c r="CO1485" s="2"/>
      <c r="CP1485" s="2"/>
      <c r="CQ1485" s="2"/>
      <c r="CR1485" s="2"/>
      <c r="CS1485" s="2"/>
      <c r="CT1485" s="2"/>
      <c r="CU1485" s="2"/>
      <c r="CV1485" s="2"/>
      <c r="CW1485" s="2"/>
      <c r="CX1485" s="2"/>
      <c r="CY1485" s="2"/>
      <c r="CZ1485" s="2"/>
      <c r="DA1485" s="2"/>
      <c r="DB1485" s="2"/>
      <c r="DC1485" s="2"/>
      <c r="DD1485" s="2"/>
      <c r="DE1485" s="2"/>
      <c r="DF1485" s="2"/>
      <c r="DG1485" s="3"/>
      <c r="DH1485" s="3"/>
      <c r="DI1485" s="3"/>
      <c r="DJ1485" s="3"/>
      <c r="DK1485" s="3"/>
      <c r="DL1485" s="3"/>
      <c r="DM1485" s="3"/>
      <c r="DN1485" s="3"/>
      <c r="DO1485" s="3"/>
      <c r="DP1485" s="3"/>
      <c r="DQ1485" s="3"/>
      <c r="DR1485" s="3"/>
      <c r="DS1485" s="3"/>
      <c r="DT1485" s="3"/>
      <c r="DU1485" s="3"/>
      <c r="DV1485" s="3"/>
      <c r="DW1485" s="3"/>
      <c r="DX1485" s="3"/>
      <c r="DY1485" s="3"/>
      <c r="DZ1485" s="3"/>
      <c r="EA1485" s="3"/>
      <c r="EB1485" s="3"/>
      <c r="EC1485" s="3"/>
      <c r="ED1485" s="3"/>
      <c r="EE1485" s="3"/>
      <c r="EF1485" s="3"/>
      <c r="EG1485" s="3"/>
      <c r="EH1485" s="3"/>
      <c r="EI1485" s="3"/>
      <c r="EJ1485" s="3"/>
      <c r="EK1485" s="3"/>
      <c r="EL1485" s="3"/>
      <c r="EM1485" s="3"/>
      <c r="EN1485" s="3"/>
      <c r="EO1485" s="3"/>
      <c r="EP1485" s="3"/>
      <c r="EQ1485" s="3"/>
      <c r="ER1485" s="3"/>
      <c r="ES1485" s="3"/>
      <c r="ET1485" s="3"/>
      <c r="EU1485" s="3"/>
      <c r="EV1485" s="3"/>
      <c r="EW1485" s="3"/>
      <c r="EX1485" s="3"/>
      <c r="EY1485" s="3"/>
      <c r="EZ1485" s="3"/>
      <c r="FA1485" s="3"/>
      <c r="FB1485" s="3"/>
      <c r="FC1485" s="3"/>
      <c r="FD1485" s="3"/>
      <c r="FE1485" s="3"/>
      <c r="FF1485" s="3"/>
      <c r="FG1485" s="3"/>
      <c r="FH1485" s="3"/>
      <c r="FI1485" s="3"/>
      <c r="FJ1485" s="3"/>
      <c r="FK1485" s="3"/>
      <c r="FL1485" s="3"/>
      <c r="FM1485" s="3"/>
      <c r="FN1485" s="3"/>
      <c r="FO1485" s="3"/>
      <c r="FP1485" s="3"/>
      <c r="FQ1485" s="3"/>
      <c r="FR1485" s="3"/>
      <c r="FS1485" s="3"/>
      <c r="FT1485" s="3"/>
      <c r="FU1485" s="3"/>
      <c r="FV1485" s="3"/>
      <c r="FW1485" s="3"/>
      <c r="FX1485" s="3"/>
      <c r="FY1485" s="3"/>
      <c r="FZ1485" s="3"/>
      <c r="GA1485" s="3"/>
      <c r="GB1485" s="3"/>
      <c r="GC1485" s="3"/>
      <c r="GD1485" s="3"/>
      <c r="GE1485" s="3"/>
      <c r="GF1485" s="3"/>
      <c r="GG1485" s="3"/>
      <c r="GH1485" s="3"/>
      <c r="GI1485" s="3"/>
      <c r="GJ1485" s="3"/>
      <c r="GK1485" s="3"/>
      <c r="GL1485" s="3"/>
      <c r="GM1485" s="3"/>
      <c r="GN1485" s="3"/>
      <c r="GO1485" s="3"/>
      <c r="GP1485" s="3"/>
      <c r="GQ1485" s="3"/>
      <c r="GR1485" s="3"/>
      <c r="GS1485" s="3"/>
      <c r="GT1485" s="3"/>
      <c r="GU1485" s="3"/>
      <c r="GV1485" s="3"/>
      <c r="GW1485" s="3"/>
      <c r="GX1485" s="3">
        <v>0</v>
      </c>
    </row>
    <row r="1487" spans="1:245" x14ac:dyDescent="0.2">
      <c r="A1487" s="4">
        <v>50</v>
      </c>
      <c r="B1487" s="4">
        <v>0</v>
      </c>
      <c r="C1487" s="4">
        <v>0</v>
      </c>
      <c r="D1487" s="4">
        <v>1</v>
      </c>
      <c r="E1487" s="4">
        <v>201</v>
      </c>
      <c r="F1487" s="4">
        <f>ROUND(Source!O1485,O1487)</f>
        <v>201526.88</v>
      </c>
      <c r="G1487" s="4" t="s">
        <v>66</v>
      </c>
      <c r="H1487" s="4" t="s">
        <v>67</v>
      </c>
      <c r="I1487" s="4"/>
      <c r="J1487" s="4"/>
      <c r="K1487" s="4">
        <v>201</v>
      </c>
      <c r="L1487" s="4">
        <v>1</v>
      </c>
      <c r="M1487" s="4">
        <v>3</v>
      </c>
      <c r="N1487" s="4" t="s">
        <v>3</v>
      </c>
      <c r="O1487" s="4">
        <v>2</v>
      </c>
      <c r="P1487" s="4"/>
      <c r="Q1487" s="4"/>
      <c r="R1487" s="4"/>
      <c r="S1487" s="4"/>
      <c r="T1487" s="4"/>
      <c r="U1487" s="4"/>
      <c r="V1487" s="4"/>
      <c r="W1487" s="4">
        <v>201526.88</v>
      </c>
      <c r="X1487" s="4">
        <v>1</v>
      </c>
      <c r="Y1487" s="4">
        <v>201526.88</v>
      </c>
      <c r="Z1487" s="4"/>
      <c r="AA1487" s="4"/>
      <c r="AB1487" s="4"/>
    </row>
    <row r="1488" spans="1:245" x14ac:dyDescent="0.2">
      <c r="A1488" s="4">
        <v>50</v>
      </c>
      <c r="B1488" s="4">
        <v>0</v>
      </c>
      <c r="C1488" s="4">
        <v>0</v>
      </c>
      <c r="D1488" s="4">
        <v>1</v>
      </c>
      <c r="E1488" s="4">
        <v>202</v>
      </c>
      <c r="F1488" s="4">
        <f>ROUND(Source!P1485,O1488)</f>
        <v>2658.27</v>
      </c>
      <c r="G1488" s="4" t="s">
        <v>68</v>
      </c>
      <c r="H1488" s="4" t="s">
        <v>69</v>
      </c>
      <c r="I1488" s="4"/>
      <c r="J1488" s="4"/>
      <c r="K1488" s="4">
        <v>202</v>
      </c>
      <c r="L1488" s="4">
        <v>2</v>
      </c>
      <c r="M1488" s="4">
        <v>3</v>
      </c>
      <c r="N1488" s="4" t="s">
        <v>3</v>
      </c>
      <c r="O1488" s="4">
        <v>2</v>
      </c>
      <c r="P1488" s="4"/>
      <c r="Q1488" s="4"/>
      <c r="R1488" s="4"/>
      <c r="S1488" s="4"/>
      <c r="T1488" s="4"/>
      <c r="U1488" s="4"/>
      <c r="V1488" s="4"/>
      <c r="W1488" s="4">
        <v>2658.27</v>
      </c>
      <c r="X1488" s="4">
        <v>1</v>
      </c>
      <c r="Y1488" s="4">
        <v>2658.27</v>
      </c>
      <c r="Z1488" s="4"/>
      <c r="AA1488" s="4"/>
      <c r="AB1488" s="4"/>
    </row>
    <row r="1489" spans="1:28" x14ac:dyDescent="0.2">
      <c r="A1489" s="4">
        <v>50</v>
      </c>
      <c r="B1489" s="4">
        <v>0</v>
      </c>
      <c r="C1489" s="4">
        <v>0</v>
      </c>
      <c r="D1489" s="4">
        <v>1</v>
      </c>
      <c r="E1489" s="4">
        <v>222</v>
      </c>
      <c r="F1489" s="4">
        <f>ROUND(Source!AO1485,O1489)</f>
        <v>0</v>
      </c>
      <c r="G1489" s="4" t="s">
        <v>70</v>
      </c>
      <c r="H1489" s="4" t="s">
        <v>71</v>
      </c>
      <c r="I1489" s="4"/>
      <c r="J1489" s="4"/>
      <c r="K1489" s="4">
        <v>222</v>
      </c>
      <c r="L1489" s="4">
        <v>3</v>
      </c>
      <c r="M1489" s="4">
        <v>3</v>
      </c>
      <c r="N1489" s="4" t="s">
        <v>3</v>
      </c>
      <c r="O1489" s="4">
        <v>2</v>
      </c>
      <c r="P1489" s="4"/>
      <c r="Q1489" s="4"/>
      <c r="R1489" s="4"/>
      <c r="S1489" s="4"/>
      <c r="T1489" s="4"/>
      <c r="U1489" s="4"/>
      <c r="V1489" s="4"/>
      <c r="W1489" s="4">
        <v>0</v>
      </c>
      <c r="X1489" s="4">
        <v>1</v>
      </c>
      <c r="Y1489" s="4">
        <v>0</v>
      </c>
      <c r="Z1489" s="4"/>
      <c r="AA1489" s="4"/>
      <c r="AB1489" s="4"/>
    </row>
    <row r="1490" spans="1:28" x14ac:dyDescent="0.2">
      <c r="A1490" s="4">
        <v>50</v>
      </c>
      <c r="B1490" s="4">
        <v>0</v>
      </c>
      <c r="C1490" s="4">
        <v>0</v>
      </c>
      <c r="D1490" s="4">
        <v>1</v>
      </c>
      <c r="E1490" s="4">
        <v>225</v>
      </c>
      <c r="F1490" s="4">
        <f>ROUND(Source!AV1485,O1490)</f>
        <v>2658.27</v>
      </c>
      <c r="G1490" s="4" t="s">
        <v>72</v>
      </c>
      <c r="H1490" s="4" t="s">
        <v>73</v>
      </c>
      <c r="I1490" s="4"/>
      <c r="J1490" s="4"/>
      <c r="K1490" s="4">
        <v>225</v>
      </c>
      <c r="L1490" s="4">
        <v>4</v>
      </c>
      <c r="M1490" s="4">
        <v>3</v>
      </c>
      <c r="N1490" s="4" t="s">
        <v>3</v>
      </c>
      <c r="O1490" s="4">
        <v>2</v>
      </c>
      <c r="P1490" s="4"/>
      <c r="Q1490" s="4"/>
      <c r="R1490" s="4"/>
      <c r="S1490" s="4"/>
      <c r="T1490" s="4"/>
      <c r="U1490" s="4"/>
      <c r="V1490" s="4"/>
      <c r="W1490" s="4">
        <v>2658.27</v>
      </c>
      <c r="X1490" s="4">
        <v>1</v>
      </c>
      <c r="Y1490" s="4">
        <v>2658.27</v>
      </c>
      <c r="Z1490" s="4"/>
      <c r="AA1490" s="4"/>
      <c r="AB1490" s="4"/>
    </row>
    <row r="1491" spans="1:28" x14ac:dyDescent="0.2">
      <c r="A1491" s="4">
        <v>50</v>
      </c>
      <c r="B1491" s="4">
        <v>0</v>
      </c>
      <c r="C1491" s="4">
        <v>0</v>
      </c>
      <c r="D1491" s="4">
        <v>1</v>
      </c>
      <c r="E1491" s="4">
        <v>226</v>
      </c>
      <c r="F1491" s="4">
        <f>ROUND(Source!AW1485,O1491)</f>
        <v>2658.27</v>
      </c>
      <c r="G1491" s="4" t="s">
        <v>74</v>
      </c>
      <c r="H1491" s="4" t="s">
        <v>75</v>
      </c>
      <c r="I1491" s="4"/>
      <c r="J1491" s="4"/>
      <c r="K1491" s="4">
        <v>226</v>
      </c>
      <c r="L1491" s="4">
        <v>5</v>
      </c>
      <c r="M1491" s="4">
        <v>3</v>
      </c>
      <c r="N1491" s="4" t="s">
        <v>3</v>
      </c>
      <c r="O1491" s="4">
        <v>2</v>
      </c>
      <c r="P1491" s="4"/>
      <c r="Q1491" s="4"/>
      <c r="R1491" s="4"/>
      <c r="S1491" s="4"/>
      <c r="T1491" s="4"/>
      <c r="U1491" s="4"/>
      <c r="V1491" s="4"/>
      <c r="W1491" s="4">
        <v>2658.27</v>
      </c>
      <c r="X1491" s="4">
        <v>1</v>
      </c>
      <c r="Y1491" s="4">
        <v>2658.27</v>
      </c>
      <c r="Z1491" s="4"/>
      <c r="AA1491" s="4"/>
      <c r="AB1491" s="4"/>
    </row>
    <row r="1492" spans="1:28" x14ac:dyDescent="0.2">
      <c r="A1492" s="4">
        <v>50</v>
      </c>
      <c r="B1492" s="4">
        <v>0</v>
      </c>
      <c r="C1492" s="4">
        <v>0</v>
      </c>
      <c r="D1492" s="4">
        <v>1</v>
      </c>
      <c r="E1492" s="4">
        <v>227</v>
      </c>
      <c r="F1492" s="4">
        <f>ROUND(Source!AX1485,O1492)</f>
        <v>0</v>
      </c>
      <c r="G1492" s="4" t="s">
        <v>76</v>
      </c>
      <c r="H1492" s="4" t="s">
        <v>77</v>
      </c>
      <c r="I1492" s="4"/>
      <c r="J1492" s="4"/>
      <c r="K1492" s="4">
        <v>227</v>
      </c>
      <c r="L1492" s="4">
        <v>6</v>
      </c>
      <c r="M1492" s="4">
        <v>3</v>
      </c>
      <c r="N1492" s="4" t="s">
        <v>3</v>
      </c>
      <c r="O1492" s="4">
        <v>2</v>
      </c>
      <c r="P1492" s="4"/>
      <c r="Q1492" s="4"/>
      <c r="R1492" s="4"/>
      <c r="S1492" s="4"/>
      <c r="T1492" s="4"/>
      <c r="U1492" s="4"/>
      <c r="V1492" s="4"/>
      <c r="W1492" s="4">
        <v>0</v>
      </c>
      <c r="X1492" s="4">
        <v>1</v>
      </c>
      <c r="Y1492" s="4">
        <v>0</v>
      </c>
      <c r="Z1492" s="4"/>
      <c r="AA1492" s="4"/>
      <c r="AB1492" s="4"/>
    </row>
    <row r="1493" spans="1:28" x14ac:dyDescent="0.2">
      <c r="A1493" s="4">
        <v>50</v>
      </c>
      <c r="B1493" s="4">
        <v>0</v>
      </c>
      <c r="C1493" s="4">
        <v>0</v>
      </c>
      <c r="D1493" s="4">
        <v>1</v>
      </c>
      <c r="E1493" s="4">
        <v>228</v>
      </c>
      <c r="F1493" s="4">
        <f>ROUND(Source!AY1485,O1493)</f>
        <v>2658.27</v>
      </c>
      <c r="G1493" s="4" t="s">
        <v>78</v>
      </c>
      <c r="H1493" s="4" t="s">
        <v>79</v>
      </c>
      <c r="I1493" s="4"/>
      <c r="J1493" s="4"/>
      <c r="K1493" s="4">
        <v>228</v>
      </c>
      <c r="L1493" s="4">
        <v>7</v>
      </c>
      <c r="M1493" s="4">
        <v>3</v>
      </c>
      <c r="N1493" s="4" t="s">
        <v>3</v>
      </c>
      <c r="O1493" s="4">
        <v>2</v>
      </c>
      <c r="P1493" s="4"/>
      <c r="Q1493" s="4"/>
      <c r="R1493" s="4"/>
      <c r="S1493" s="4"/>
      <c r="T1493" s="4"/>
      <c r="U1493" s="4"/>
      <c r="V1493" s="4"/>
      <c r="W1493" s="4">
        <v>2658.27</v>
      </c>
      <c r="X1493" s="4">
        <v>1</v>
      </c>
      <c r="Y1493" s="4">
        <v>2658.27</v>
      </c>
      <c r="Z1493" s="4"/>
      <c r="AA1493" s="4"/>
      <c r="AB1493" s="4"/>
    </row>
    <row r="1494" spans="1:28" x14ac:dyDescent="0.2">
      <c r="A1494" s="4">
        <v>50</v>
      </c>
      <c r="B1494" s="4">
        <v>0</v>
      </c>
      <c r="C1494" s="4">
        <v>0</v>
      </c>
      <c r="D1494" s="4">
        <v>1</v>
      </c>
      <c r="E1494" s="4">
        <v>216</v>
      </c>
      <c r="F1494" s="4">
        <f>ROUND(Source!AP1485,O1494)</f>
        <v>0</v>
      </c>
      <c r="G1494" s="4" t="s">
        <v>80</v>
      </c>
      <c r="H1494" s="4" t="s">
        <v>81</v>
      </c>
      <c r="I1494" s="4"/>
      <c r="J1494" s="4"/>
      <c r="K1494" s="4">
        <v>216</v>
      </c>
      <c r="L1494" s="4">
        <v>8</v>
      </c>
      <c r="M1494" s="4">
        <v>3</v>
      </c>
      <c r="N1494" s="4" t="s">
        <v>3</v>
      </c>
      <c r="O1494" s="4">
        <v>2</v>
      </c>
      <c r="P1494" s="4"/>
      <c r="Q1494" s="4"/>
      <c r="R1494" s="4"/>
      <c r="S1494" s="4"/>
      <c r="T1494" s="4"/>
      <c r="U1494" s="4"/>
      <c r="V1494" s="4"/>
      <c r="W1494" s="4">
        <v>0</v>
      </c>
      <c r="X1494" s="4">
        <v>1</v>
      </c>
      <c r="Y1494" s="4">
        <v>0</v>
      </c>
      <c r="Z1494" s="4"/>
      <c r="AA1494" s="4"/>
      <c r="AB1494" s="4"/>
    </row>
    <row r="1495" spans="1:28" x14ac:dyDescent="0.2">
      <c r="A1495" s="4">
        <v>50</v>
      </c>
      <c r="B1495" s="4">
        <v>0</v>
      </c>
      <c r="C1495" s="4">
        <v>0</v>
      </c>
      <c r="D1495" s="4">
        <v>1</v>
      </c>
      <c r="E1495" s="4">
        <v>223</v>
      </c>
      <c r="F1495" s="4">
        <f>ROUND(Source!AQ1485,O1495)</f>
        <v>0</v>
      </c>
      <c r="G1495" s="4" t="s">
        <v>82</v>
      </c>
      <c r="H1495" s="4" t="s">
        <v>83</v>
      </c>
      <c r="I1495" s="4"/>
      <c r="J1495" s="4"/>
      <c r="K1495" s="4">
        <v>223</v>
      </c>
      <c r="L1495" s="4">
        <v>9</v>
      </c>
      <c r="M1495" s="4">
        <v>3</v>
      </c>
      <c r="N1495" s="4" t="s">
        <v>3</v>
      </c>
      <c r="O1495" s="4">
        <v>2</v>
      </c>
      <c r="P1495" s="4"/>
      <c r="Q1495" s="4"/>
      <c r="R1495" s="4"/>
      <c r="S1495" s="4"/>
      <c r="T1495" s="4"/>
      <c r="U1495" s="4"/>
      <c r="V1495" s="4"/>
      <c r="W1495" s="4">
        <v>0</v>
      </c>
      <c r="X1495" s="4">
        <v>1</v>
      </c>
      <c r="Y1495" s="4">
        <v>0</v>
      </c>
      <c r="Z1495" s="4"/>
      <c r="AA1495" s="4"/>
      <c r="AB1495" s="4"/>
    </row>
    <row r="1496" spans="1:28" x14ac:dyDescent="0.2">
      <c r="A1496" s="4">
        <v>50</v>
      </c>
      <c r="B1496" s="4">
        <v>0</v>
      </c>
      <c r="C1496" s="4">
        <v>0</v>
      </c>
      <c r="D1496" s="4">
        <v>1</v>
      </c>
      <c r="E1496" s="4">
        <v>229</v>
      </c>
      <c r="F1496" s="4">
        <f>ROUND(Source!AZ1485,O1496)</f>
        <v>0</v>
      </c>
      <c r="G1496" s="4" t="s">
        <v>84</v>
      </c>
      <c r="H1496" s="4" t="s">
        <v>85</v>
      </c>
      <c r="I1496" s="4"/>
      <c r="J1496" s="4"/>
      <c r="K1496" s="4">
        <v>229</v>
      </c>
      <c r="L1496" s="4">
        <v>10</v>
      </c>
      <c r="M1496" s="4">
        <v>3</v>
      </c>
      <c r="N1496" s="4" t="s">
        <v>3</v>
      </c>
      <c r="O1496" s="4">
        <v>2</v>
      </c>
      <c r="P1496" s="4"/>
      <c r="Q1496" s="4"/>
      <c r="R1496" s="4"/>
      <c r="S1496" s="4"/>
      <c r="T1496" s="4"/>
      <c r="U1496" s="4"/>
      <c r="V1496" s="4"/>
      <c r="W1496" s="4">
        <v>0</v>
      </c>
      <c r="X1496" s="4">
        <v>1</v>
      </c>
      <c r="Y1496" s="4">
        <v>0</v>
      </c>
      <c r="Z1496" s="4"/>
      <c r="AA1496" s="4"/>
      <c r="AB1496" s="4"/>
    </row>
    <row r="1497" spans="1:28" x14ac:dyDescent="0.2">
      <c r="A1497" s="4">
        <v>50</v>
      </c>
      <c r="B1497" s="4">
        <v>0</v>
      </c>
      <c r="C1497" s="4">
        <v>0</v>
      </c>
      <c r="D1497" s="4">
        <v>1</v>
      </c>
      <c r="E1497" s="4">
        <v>203</v>
      </c>
      <c r="F1497" s="4">
        <f>ROUND(Source!Q1485,O1497)</f>
        <v>198.34</v>
      </c>
      <c r="G1497" s="4" t="s">
        <v>86</v>
      </c>
      <c r="H1497" s="4" t="s">
        <v>87</v>
      </c>
      <c r="I1497" s="4"/>
      <c r="J1497" s="4"/>
      <c r="K1497" s="4">
        <v>203</v>
      </c>
      <c r="L1497" s="4">
        <v>11</v>
      </c>
      <c r="M1497" s="4">
        <v>3</v>
      </c>
      <c r="N1497" s="4" t="s">
        <v>3</v>
      </c>
      <c r="O1497" s="4">
        <v>2</v>
      </c>
      <c r="P1497" s="4"/>
      <c r="Q1497" s="4"/>
      <c r="R1497" s="4"/>
      <c r="S1497" s="4"/>
      <c r="T1497" s="4"/>
      <c r="U1497" s="4"/>
      <c r="V1497" s="4"/>
      <c r="W1497" s="4">
        <v>198.34</v>
      </c>
      <c r="X1497" s="4">
        <v>1</v>
      </c>
      <c r="Y1497" s="4">
        <v>198.34</v>
      </c>
      <c r="Z1497" s="4"/>
      <c r="AA1497" s="4"/>
      <c r="AB1497" s="4"/>
    </row>
    <row r="1498" spans="1:28" x14ac:dyDescent="0.2">
      <c r="A1498" s="4">
        <v>50</v>
      </c>
      <c r="B1498" s="4">
        <v>0</v>
      </c>
      <c r="C1498" s="4">
        <v>0</v>
      </c>
      <c r="D1498" s="4">
        <v>1</v>
      </c>
      <c r="E1498" s="4">
        <v>231</v>
      </c>
      <c r="F1498" s="4">
        <f>ROUND(Source!BB1485,O1498)</f>
        <v>0</v>
      </c>
      <c r="G1498" s="4" t="s">
        <v>88</v>
      </c>
      <c r="H1498" s="4" t="s">
        <v>89</v>
      </c>
      <c r="I1498" s="4"/>
      <c r="J1498" s="4"/>
      <c r="K1498" s="4">
        <v>231</v>
      </c>
      <c r="L1498" s="4">
        <v>12</v>
      </c>
      <c r="M1498" s="4">
        <v>3</v>
      </c>
      <c r="N1498" s="4" t="s">
        <v>3</v>
      </c>
      <c r="O1498" s="4">
        <v>2</v>
      </c>
      <c r="P1498" s="4"/>
      <c r="Q1498" s="4"/>
      <c r="R1498" s="4"/>
      <c r="S1498" s="4"/>
      <c r="T1498" s="4"/>
      <c r="U1498" s="4"/>
      <c r="V1498" s="4"/>
      <c r="W1498" s="4">
        <v>0</v>
      </c>
      <c r="X1498" s="4">
        <v>1</v>
      </c>
      <c r="Y1498" s="4">
        <v>0</v>
      </c>
      <c r="Z1498" s="4"/>
      <c r="AA1498" s="4"/>
      <c r="AB1498" s="4"/>
    </row>
    <row r="1499" spans="1:28" x14ac:dyDescent="0.2">
      <c r="A1499" s="4">
        <v>50</v>
      </c>
      <c r="B1499" s="4">
        <v>0</v>
      </c>
      <c r="C1499" s="4">
        <v>0</v>
      </c>
      <c r="D1499" s="4">
        <v>1</v>
      </c>
      <c r="E1499" s="4">
        <v>204</v>
      </c>
      <c r="F1499" s="4">
        <f>ROUND(Source!R1485,O1499)</f>
        <v>1.05</v>
      </c>
      <c r="G1499" s="4" t="s">
        <v>90</v>
      </c>
      <c r="H1499" s="4" t="s">
        <v>91</v>
      </c>
      <c r="I1499" s="4"/>
      <c r="J1499" s="4"/>
      <c r="K1499" s="4">
        <v>204</v>
      </c>
      <c r="L1499" s="4">
        <v>13</v>
      </c>
      <c r="M1499" s="4">
        <v>3</v>
      </c>
      <c r="N1499" s="4" t="s">
        <v>3</v>
      </c>
      <c r="O1499" s="4">
        <v>2</v>
      </c>
      <c r="P1499" s="4"/>
      <c r="Q1499" s="4"/>
      <c r="R1499" s="4"/>
      <c r="S1499" s="4"/>
      <c r="T1499" s="4"/>
      <c r="U1499" s="4"/>
      <c r="V1499" s="4"/>
      <c r="W1499" s="4">
        <v>1.05</v>
      </c>
      <c r="X1499" s="4">
        <v>1</v>
      </c>
      <c r="Y1499" s="4">
        <v>1.05</v>
      </c>
      <c r="Z1499" s="4"/>
      <c r="AA1499" s="4"/>
      <c r="AB1499" s="4"/>
    </row>
    <row r="1500" spans="1:28" x14ac:dyDescent="0.2">
      <c r="A1500" s="4">
        <v>50</v>
      </c>
      <c r="B1500" s="4">
        <v>0</v>
      </c>
      <c r="C1500" s="4">
        <v>0</v>
      </c>
      <c r="D1500" s="4">
        <v>1</v>
      </c>
      <c r="E1500" s="4">
        <v>205</v>
      </c>
      <c r="F1500" s="4">
        <f>ROUND(Source!S1485,O1500)</f>
        <v>198670.27</v>
      </c>
      <c r="G1500" s="4" t="s">
        <v>92</v>
      </c>
      <c r="H1500" s="4" t="s">
        <v>93</v>
      </c>
      <c r="I1500" s="4"/>
      <c r="J1500" s="4"/>
      <c r="K1500" s="4">
        <v>205</v>
      </c>
      <c r="L1500" s="4">
        <v>14</v>
      </c>
      <c r="M1500" s="4">
        <v>3</v>
      </c>
      <c r="N1500" s="4" t="s">
        <v>3</v>
      </c>
      <c r="O1500" s="4">
        <v>2</v>
      </c>
      <c r="P1500" s="4"/>
      <c r="Q1500" s="4"/>
      <c r="R1500" s="4"/>
      <c r="S1500" s="4"/>
      <c r="T1500" s="4"/>
      <c r="U1500" s="4"/>
      <c r="V1500" s="4"/>
      <c r="W1500" s="4">
        <v>198670.27</v>
      </c>
      <c r="X1500" s="4">
        <v>1</v>
      </c>
      <c r="Y1500" s="4">
        <v>198670.27</v>
      </c>
      <c r="Z1500" s="4"/>
      <c r="AA1500" s="4"/>
      <c r="AB1500" s="4"/>
    </row>
    <row r="1501" spans="1:28" x14ac:dyDescent="0.2">
      <c r="A1501" s="4">
        <v>50</v>
      </c>
      <c r="B1501" s="4">
        <v>0</v>
      </c>
      <c r="C1501" s="4">
        <v>0</v>
      </c>
      <c r="D1501" s="4">
        <v>1</v>
      </c>
      <c r="E1501" s="4">
        <v>232</v>
      </c>
      <c r="F1501" s="4">
        <f>ROUND(Source!BC1485,O1501)</f>
        <v>0</v>
      </c>
      <c r="G1501" s="4" t="s">
        <v>94</v>
      </c>
      <c r="H1501" s="4" t="s">
        <v>95</v>
      </c>
      <c r="I1501" s="4"/>
      <c r="J1501" s="4"/>
      <c r="K1501" s="4">
        <v>232</v>
      </c>
      <c r="L1501" s="4">
        <v>15</v>
      </c>
      <c r="M1501" s="4">
        <v>3</v>
      </c>
      <c r="N1501" s="4" t="s">
        <v>3</v>
      </c>
      <c r="O1501" s="4">
        <v>2</v>
      </c>
      <c r="P1501" s="4"/>
      <c r="Q1501" s="4"/>
      <c r="R1501" s="4"/>
      <c r="S1501" s="4"/>
      <c r="T1501" s="4"/>
      <c r="U1501" s="4"/>
      <c r="V1501" s="4"/>
      <c r="W1501" s="4">
        <v>0</v>
      </c>
      <c r="X1501" s="4">
        <v>1</v>
      </c>
      <c r="Y1501" s="4">
        <v>0</v>
      </c>
      <c r="Z1501" s="4"/>
      <c r="AA1501" s="4"/>
      <c r="AB1501" s="4"/>
    </row>
    <row r="1502" spans="1:28" x14ac:dyDescent="0.2">
      <c r="A1502" s="4">
        <v>50</v>
      </c>
      <c r="B1502" s="4">
        <v>0</v>
      </c>
      <c r="C1502" s="4">
        <v>0</v>
      </c>
      <c r="D1502" s="4">
        <v>1</v>
      </c>
      <c r="E1502" s="4">
        <v>214</v>
      </c>
      <c r="F1502" s="4">
        <f>ROUND(Source!AS1485,O1502)</f>
        <v>0</v>
      </c>
      <c r="G1502" s="4" t="s">
        <v>96</v>
      </c>
      <c r="H1502" s="4" t="s">
        <v>97</v>
      </c>
      <c r="I1502" s="4"/>
      <c r="J1502" s="4"/>
      <c r="K1502" s="4">
        <v>214</v>
      </c>
      <c r="L1502" s="4">
        <v>16</v>
      </c>
      <c r="M1502" s="4">
        <v>3</v>
      </c>
      <c r="N1502" s="4" t="s">
        <v>3</v>
      </c>
      <c r="O1502" s="4">
        <v>2</v>
      </c>
      <c r="P1502" s="4"/>
      <c r="Q1502" s="4"/>
      <c r="R1502" s="4"/>
      <c r="S1502" s="4"/>
      <c r="T1502" s="4"/>
      <c r="U1502" s="4"/>
      <c r="V1502" s="4"/>
      <c r="W1502" s="4">
        <v>0</v>
      </c>
      <c r="X1502" s="4">
        <v>1</v>
      </c>
      <c r="Y1502" s="4">
        <v>0</v>
      </c>
      <c r="Z1502" s="4"/>
      <c r="AA1502" s="4"/>
      <c r="AB1502" s="4"/>
    </row>
    <row r="1503" spans="1:28" x14ac:dyDescent="0.2">
      <c r="A1503" s="4">
        <v>50</v>
      </c>
      <c r="B1503" s="4">
        <v>0</v>
      </c>
      <c r="C1503" s="4">
        <v>0</v>
      </c>
      <c r="D1503" s="4">
        <v>1</v>
      </c>
      <c r="E1503" s="4">
        <v>215</v>
      </c>
      <c r="F1503" s="4">
        <f>ROUND(Source!AT1485,O1503)</f>
        <v>0</v>
      </c>
      <c r="G1503" s="4" t="s">
        <v>98</v>
      </c>
      <c r="H1503" s="4" t="s">
        <v>99</v>
      </c>
      <c r="I1503" s="4"/>
      <c r="J1503" s="4"/>
      <c r="K1503" s="4">
        <v>215</v>
      </c>
      <c r="L1503" s="4">
        <v>17</v>
      </c>
      <c r="M1503" s="4">
        <v>3</v>
      </c>
      <c r="N1503" s="4" t="s">
        <v>3</v>
      </c>
      <c r="O1503" s="4">
        <v>2</v>
      </c>
      <c r="P1503" s="4"/>
      <c r="Q1503" s="4"/>
      <c r="R1503" s="4"/>
      <c r="S1503" s="4"/>
      <c r="T1503" s="4"/>
      <c r="U1503" s="4"/>
      <c r="V1503" s="4"/>
      <c r="W1503" s="4">
        <v>0</v>
      </c>
      <c r="X1503" s="4">
        <v>1</v>
      </c>
      <c r="Y1503" s="4">
        <v>0</v>
      </c>
      <c r="Z1503" s="4"/>
      <c r="AA1503" s="4"/>
      <c r="AB1503" s="4"/>
    </row>
    <row r="1504" spans="1:28" x14ac:dyDescent="0.2">
      <c r="A1504" s="4">
        <v>50</v>
      </c>
      <c r="B1504" s="4">
        <v>0</v>
      </c>
      <c r="C1504" s="4">
        <v>0</v>
      </c>
      <c r="D1504" s="4">
        <v>1</v>
      </c>
      <c r="E1504" s="4">
        <v>217</v>
      </c>
      <c r="F1504" s="4">
        <f>ROUND(Source!AU1485,O1504)</f>
        <v>360464.78</v>
      </c>
      <c r="G1504" s="4" t="s">
        <v>100</v>
      </c>
      <c r="H1504" s="4" t="s">
        <v>101</v>
      </c>
      <c r="I1504" s="4"/>
      <c r="J1504" s="4"/>
      <c r="K1504" s="4">
        <v>217</v>
      </c>
      <c r="L1504" s="4">
        <v>18</v>
      </c>
      <c r="M1504" s="4">
        <v>3</v>
      </c>
      <c r="N1504" s="4" t="s">
        <v>3</v>
      </c>
      <c r="O1504" s="4">
        <v>2</v>
      </c>
      <c r="P1504" s="4"/>
      <c r="Q1504" s="4"/>
      <c r="R1504" s="4"/>
      <c r="S1504" s="4"/>
      <c r="T1504" s="4"/>
      <c r="U1504" s="4"/>
      <c r="V1504" s="4"/>
      <c r="W1504" s="4">
        <v>360464.78</v>
      </c>
      <c r="X1504" s="4">
        <v>1</v>
      </c>
      <c r="Y1504" s="4">
        <v>360464.78</v>
      </c>
      <c r="Z1504" s="4"/>
      <c r="AA1504" s="4"/>
      <c r="AB1504" s="4"/>
    </row>
    <row r="1505" spans="1:245" x14ac:dyDescent="0.2">
      <c r="A1505" s="4">
        <v>50</v>
      </c>
      <c r="B1505" s="4">
        <v>0</v>
      </c>
      <c r="C1505" s="4">
        <v>0</v>
      </c>
      <c r="D1505" s="4">
        <v>1</v>
      </c>
      <c r="E1505" s="4">
        <v>230</v>
      </c>
      <c r="F1505" s="4">
        <f>ROUND(Source!BA1485,O1505)</f>
        <v>0</v>
      </c>
      <c r="G1505" s="4" t="s">
        <v>102</v>
      </c>
      <c r="H1505" s="4" t="s">
        <v>103</v>
      </c>
      <c r="I1505" s="4"/>
      <c r="J1505" s="4"/>
      <c r="K1505" s="4">
        <v>230</v>
      </c>
      <c r="L1505" s="4">
        <v>19</v>
      </c>
      <c r="M1505" s="4">
        <v>3</v>
      </c>
      <c r="N1505" s="4" t="s">
        <v>3</v>
      </c>
      <c r="O1505" s="4">
        <v>2</v>
      </c>
      <c r="P1505" s="4"/>
      <c r="Q1505" s="4"/>
      <c r="R1505" s="4"/>
      <c r="S1505" s="4"/>
      <c r="T1505" s="4"/>
      <c r="U1505" s="4"/>
      <c r="V1505" s="4"/>
      <c r="W1505" s="4">
        <v>0</v>
      </c>
      <c r="X1505" s="4">
        <v>1</v>
      </c>
      <c r="Y1505" s="4">
        <v>0</v>
      </c>
      <c r="Z1505" s="4"/>
      <c r="AA1505" s="4"/>
      <c r="AB1505" s="4"/>
    </row>
    <row r="1506" spans="1:245" x14ac:dyDescent="0.2">
      <c r="A1506" s="4">
        <v>50</v>
      </c>
      <c r="B1506" s="4">
        <v>0</v>
      </c>
      <c r="C1506" s="4">
        <v>0</v>
      </c>
      <c r="D1506" s="4">
        <v>1</v>
      </c>
      <c r="E1506" s="4">
        <v>206</v>
      </c>
      <c r="F1506" s="4">
        <f>ROUND(Source!T1485,O1506)</f>
        <v>0</v>
      </c>
      <c r="G1506" s="4" t="s">
        <v>104</v>
      </c>
      <c r="H1506" s="4" t="s">
        <v>105</v>
      </c>
      <c r="I1506" s="4"/>
      <c r="J1506" s="4"/>
      <c r="K1506" s="4">
        <v>206</v>
      </c>
      <c r="L1506" s="4">
        <v>20</v>
      </c>
      <c r="M1506" s="4">
        <v>3</v>
      </c>
      <c r="N1506" s="4" t="s">
        <v>3</v>
      </c>
      <c r="O1506" s="4">
        <v>2</v>
      </c>
      <c r="P1506" s="4"/>
      <c r="Q1506" s="4"/>
      <c r="R1506" s="4"/>
      <c r="S1506" s="4"/>
      <c r="T1506" s="4"/>
      <c r="U1506" s="4"/>
      <c r="V1506" s="4"/>
      <c r="W1506" s="4">
        <v>0</v>
      </c>
      <c r="X1506" s="4">
        <v>1</v>
      </c>
      <c r="Y1506" s="4">
        <v>0</v>
      </c>
      <c r="Z1506" s="4"/>
      <c r="AA1506" s="4"/>
      <c r="AB1506" s="4"/>
    </row>
    <row r="1507" spans="1:245" x14ac:dyDescent="0.2">
      <c r="A1507" s="4">
        <v>50</v>
      </c>
      <c r="B1507" s="4">
        <v>0</v>
      </c>
      <c r="C1507" s="4">
        <v>0</v>
      </c>
      <c r="D1507" s="4">
        <v>1</v>
      </c>
      <c r="E1507" s="4">
        <v>207</v>
      </c>
      <c r="F1507" s="4">
        <f>Source!U1485</f>
        <v>398.52620000000002</v>
      </c>
      <c r="G1507" s="4" t="s">
        <v>106</v>
      </c>
      <c r="H1507" s="4" t="s">
        <v>107</v>
      </c>
      <c r="I1507" s="4"/>
      <c r="J1507" s="4"/>
      <c r="K1507" s="4">
        <v>207</v>
      </c>
      <c r="L1507" s="4">
        <v>21</v>
      </c>
      <c r="M1507" s="4">
        <v>3</v>
      </c>
      <c r="N1507" s="4" t="s">
        <v>3</v>
      </c>
      <c r="O1507" s="4">
        <v>-1</v>
      </c>
      <c r="P1507" s="4"/>
      <c r="Q1507" s="4"/>
      <c r="R1507" s="4"/>
      <c r="S1507" s="4"/>
      <c r="T1507" s="4"/>
      <c r="U1507" s="4"/>
      <c r="V1507" s="4"/>
      <c r="W1507" s="4">
        <v>398.52620000000002</v>
      </c>
      <c r="X1507" s="4">
        <v>1</v>
      </c>
      <c r="Y1507" s="4">
        <v>398.52620000000002</v>
      </c>
      <c r="Z1507" s="4"/>
      <c r="AA1507" s="4"/>
      <c r="AB1507" s="4"/>
    </row>
    <row r="1508" spans="1:245" x14ac:dyDescent="0.2">
      <c r="A1508" s="4">
        <v>50</v>
      </c>
      <c r="B1508" s="4">
        <v>0</v>
      </c>
      <c r="C1508" s="4">
        <v>0</v>
      </c>
      <c r="D1508" s="4">
        <v>1</v>
      </c>
      <c r="E1508" s="4">
        <v>208</v>
      </c>
      <c r="F1508" s="4">
        <f>Source!V1485</f>
        <v>0</v>
      </c>
      <c r="G1508" s="4" t="s">
        <v>108</v>
      </c>
      <c r="H1508" s="4" t="s">
        <v>109</v>
      </c>
      <c r="I1508" s="4"/>
      <c r="J1508" s="4"/>
      <c r="K1508" s="4">
        <v>208</v>
      </c>
      <c r="L1508" s="4">
        <v>22</v>
      </c>
      <c r="M1508" s="4">
        <v>3</v>
      </c>
      <c r="N1508" s="4" t="s">
        <v>3</v>
      </c>
      <c r="O1508" s="4">
        <v>-1</v>
      </c>
      <c r="P1508" s="4"/>
      <c r="Q1508" s="4"/>
      <c r="R1508" s="4"/>
      <c r="S1508" s="4"/>
      <c r="T1508" s="4"/>
      <c r="U1508" s="4"/>
      <c r="V1508" s="4"/>
      <c r="W1508" s="4">
        <v>0</v>
      </c>
      <c r="X1508" s="4">
        <v>1</v>
      </c>
      <c r="Y1508" s="4">
        <v>0</v>
      </c>
      <c r="Z1508" s="4"/>
      <c r="AA1508" s="4"/>
      <c r="AB1508" s="4"/>
    </row>
    <row r="1509" spans="1:245" x14ac:dyDescent="0.2">
      <c r="A1509" s="4">
        <v>50</v>
      </c>
      <c r="B1509" s="4">
        <v>0</v>
      </c>
      <c r="C1509" s="4">
        <v>0</v>
      </c>
      <c r="D1509" s="4">
        <v>1</v>
      </c>
      <c r="E1509" s="4">
        <v>209</v>
      </c>
      <c r="F1509" s="4">
        <f>ROUND(Source!W1485,O1509)</f>
        <v>0</v>
      </c>
      <c r="G1509" s="4" t="s">
        <v>110</v>
      </c>
      <c r="H1509" s="4" t="s">
        <v>111</v>
      </c>
      <c r="I1509" s="4"/>
      <c r="J1509" s="4"/>
      <c r="K1509" s="4">
        <v>209</v>
      </c>
      <c r="L1509" s="4">
        <v>23</v>
      </c>
      <c r="M1509" s="4">
        <v>3</v>
      </c>
      <c r="N1509" s="4" t="s">
        <v>3</v>
      </c>
      <c r="O1509" s="4">
        <v>2</v>
      </c>
      <c r="P1509" s="4"/>
      <c r="Q1509" s="4"/>
      <c r="R1509" s="4"/>
      <c r="S1509" s="4"/>
      <c r="T1509" s="4"/>
      <c r="U1509" s="4"/>
      <c r="V1509" s="4"/>
      <c r="W1509" s="4">
        <v>0</v>
      </c>
      <c r="X1509" s="4">
        <v>1</v>
      </c>
      <c r="Y1509" s="4">
        <v>0</v>
      </c>
      <c r="Z1509" s="4"/>
      <c r="AA1509" s="4"/>
      <c r="AB1509" s="4"/>
    </row>
    <row r="1510" spans="1:245" x14ac:dyDescent="0.2">
      <c r="A1510" s="4">
        <v>50</v>
      </c>
      <c r="B1510" s="4">
        <v>0</v>
      </c>
      <c r="C1510" s="4">
        <v>0</v>
      </c>
      <c r="D1510" s="4">
        <v>1</v>
      </c>
      <c r="E1510" s="4">
        <v>233</v>
      </c>
      <c r="F1510" s="4">
        <f>ROUND(Source!BD1485,O1510)</f>
        <v>0</v>
      </c>
      <c r="G1510" s="4" t="s">
        <v>112</v>
      </c>
      <c r="H1510" s="4" t="s">
        <v>113</v>
      </c>
      <c r="I1510" s="4"/>
      <c r="J1510" s="4"/>
      <c r="K1510" s="4">
        <v>233</v>
      </c>
      <c r="L1510" s="4">
        <v>24</v>
      </c>
      <c r="M1510" s="4">
        <v>3</v>
      </c>
      <c r="N1510" s="4" t="s">
        <v>3</v>
      </c>
      <c r="O1510" s="4">
        <v>2</v>
      </c>
      <c r="P1510" s="4"/>
      <c r="Q1510" s="4"/>
      <c r="R1510" s="4"/>
      <c r="S1510" s="4"/>
      <c r="T1510" s="4"/>
      <c r="U1510" s="4"/>
      <c r="V1510" s="4"/>
      <c r="W1510" s="4">
        <v>0</v>
      </c>
      <c r="X1510" s="4">
        <v>1</v>
      </c>
      <c r="Y1510" s="4">
        <v>0</v>
      </c>
      <c r="Z1510" s="4"/>
      <c r="AA1510" s="4"/>
      <c r="AB1510" s="4"/>
    </row>
    <row r="1511" spans="1:245" x14ac:dyDescent="0.2">
      <c r="A1511" s="4">
        <v>50</v>
      </c>
      <c r="B1511" s="4">
        <v>0</v>
      </c>
      <c r="C1511" s="4">
        <v>0</v>
      </c>
      <c r="D1511" s="4">
        <v>1</v>
      </c>
      <c r="E1511" s="4">
        <v>210</v>
      </c>
      <c r="F1511" s="4">
        <f>ROUND(Source!X1485,O1511)</f>
        <v>139069.20000000001</v>
      </c>
      <c r="G1511" s="4" t="s">
        <v>114</v>
      </c>
      <c r="H1511" s="4" t="s">
        <v>115</v>
      </c>
      <c r="I1511" s="4"/>
      <c r="J1511" s="4"/>
      <c r="K1511" s="4">
        <v>210</v>
      </c>
      <c r="L1511" s="4">
        <v>25</v>
      </c>
      <c r="M1511" s="4">
        <v>3</v>
      </c>
      <c r="N1511" s="4" t="s">
        <v>3</v>
      </c>
      <c r="O1511" s="4">
        <v>2</v>
      </c>
      <c r="P1511" s="4"/>
      <c r="Q1511" s="4"/>
      <c r="R1511" s="4"/>
      <c r="S1511" s="4"/>
      <c r="T1511" s="4"/>
      <c r="U1511" s="4"/>
      <c r="V1511" s="4"/>
      <c r="W1511" s="4">
        <v>139069.20000000001</v>
      </c>
      <c r="X1511" s="4">
        <v>1</v>
      </c>
      <c r="Y1511" s="4">
        <v>139069.20000000001</v>
      </c>
      <c r="Z1511" s="4"/>
      <c r="AA1511" s="4"/>
      <c r="AB1511" s="4"/>
    </row>
    <row r="1512" spans="1:245" x14ac:dyDescent="0.2">
      <c r="A1512" s="4">
        <v>50</v>
      </c>
      <c r="B1512" s="4">
        <v>0</v>
      </c>
      <c r="C1512" s="4">
        <v>0</v>
      </c>
      <c r="D1512" s="4">
        <v>1</v>
      </c>
      <c r="E1512" s="4">
        <v>211</v>
      </c>
      <c r="F1512" s="4">
        <f>ROUND(Source!Y1485,O1512)</f>
        <v>19867.02</v>
      </c>
      <c r="G1512" s="4" t="s">
        <v>116</v>
      </c>
      <c r="H1512" s="4" t="s">
        <v>117</v>
      </c>
      <c r="I1512" s="4"/>
      <c r="J1512" s="4"/>
      <c r="K1512" s="4">
        <v>211</v>
      </c>
      <c r="L1512" s="4">
        <v>26</v>
      </c>
      <c r="M1512" s="4">
        <v>3</v>
      </c>
      <c r="N1512" s="4" t="s">
        <v>3</v>
      </c>
      <c r="O1512" s="4">
        <v>2</v>
      </c>
      <c r="P1512" s="4"/>
      <c r="Q1512" s="4"/>
      <c r="R1512" s="4"/>
      <c r="S1512" s="4"/>
      <c r="T1512" s="4"/>
      <c r="U1512" s="4"/>
      <c r="V1512" s="4"/>
      <c r="W1512" s="4">
        <v>19867.02</v>
      </c>
      <c r="X1512" s="4">
        <v>1</v>
      </c>
      <c r="Y1512" s="4">
        <v>19867.02</v>
      </c>
      <c r="Z1512" s="4"/>
      <c r="AA1512" s="4"/>
      <c r="AB1512" s="4"/>
    </row>
    <row r="1513" spans="1:245" x14ac:dyDescent="0.2">
      <c r="A1513" s="4">
        <v>50</v>
      </c>
      <c r="B1513" s="4">
        <v>0</v>
      </c>
      <c r="C1513" s="4">
        <v>0</v>
      </c>
      <c r="D1513" s="4">
        <v>1</v>
      </c>
      <c r="E1513" s="4">
        <v>224</v>
      </c>
      <c r="F1513" s="4">
        <f>ROUND(Source!AR1485,O1513)</f>
        <v>360464.78</v>
      </c>
      <c r="G1513" s="4" t="s">
        <v>118</v>
      </c>
      <c r="H1513" s="4" t="s">
        <v>119</v>
      </c>
      <c r="I1513" s="4"/>
      <c r="J1513" s="4"/>
      <c r="K1513" s="4">
        <v>224</v>
      </c>
      <c r="L1513" s="4">
        <v>27</v>
      </c>
      <c r="M1513" s="4">
        <v>3</v>
      </c>
      <c r="N1513" s="4" t="s">
        <v>3</v>
      </c>
      <c r="O1513" s="4">
        <v>2</v>
      </c>
      <c r="P1513" s="4"/>
      <c r="Q1513" s="4"/>
      <c r="R1513" s="4"/>
      <c r="S1513" s="4"/>
      <c r="T1513" s="4"/>
      <c r="U1513" s="4"/>
      <c r="V1513" s="4"/>
      <c r="W1513" s="4">
        <v>360464.78</v>
      </c>
      <c r="X1513" s="4">
        <v>1</v>
      </c>
      <c r="Y1513" s="4">
        <v>360464.78</v>
      </c>
      <c r="Z1513" s="4"/>
      <c r="AA1513" s="4"/>
      <c r="AB1513" s="4"/>
    </row>
    <row r="1515" spans="1:245" x14ac:dyDescent="0.2">
      <c r="A1515" s="1">
        <v>5</v>
      </c>
      <c r="B1515" s="1">
        <v>1</v>
      </c>
      <c r="C1515" s="1"/>
      <c r="D1515" s="1">
        <f>ROW(A1521)</f>
        <v>1521</v>
      </c>
      <c r="E1515" s="1"/>
      <c r="F1515" s="1" t="s">
        <v>15</v>
      </c>
      <c r="G1515" s="1" t="s">
        <v>367</v>
      </c>
      <c r="H1515" s="1" t="s">
        <v>3</v>
      </c>
      <c r="I1515" s="1">
        <v>0</v>
      </c>
      <c r="J1515" s="1"/>
      <c r="K1515" s="1">
        <v>-1</v>
      </c>
      <c r="L1515" s="1"/>
      <c r="M1515" s="1" t="s">
        <v>3</v>
      </c>
      <c r="N1515" s="1"/>
      <c r="O1515" s="1"/>
      <c r="P1515" s="1"/>
      <c r="Q1515" s="1"/>
      <c r="R1515" s="1"/>
      <c r="S1515" s="1">
        <v>0</v>
      </c>
      <c r="T1515" s="1"/>
      <c r="U1515" s="1" t="s">
        <v>3</v>
      </c>
      <c r="V1515" s="1">
        <v>0</v>
      </c>
      <c r="W1515" s="1"/>
      <c r="X1515" s="1"/>
      <c r="Y1515" s="1"/>
      <c r="Z1515" s="1"/>
      <c r="AA1515" s="1"/>
      <c r="AB1515" s="1" t="s">
        <v>3</v>
      </c>
      <c r="AC1515" s="1" t="s">
        <v>3</v>
      </c>
      <c r="AD1515" s="1" t="s">
        <v>3</v>
      </c>
      <c r="AE1515" s="1" t="s">
        <v>3</v>
      </c>
      <c r="AF1515" s="1" t="s">
        <v>3</v>
      </c>
      <c r="AG1515" s="1" t="s">
        <v>3</v>
      </c>
      <c r="AH1515" s="1"/>
      <c r="AI1515" s="1"/>
      <c r="AJ1515" s="1"/>
      <c r="AK1515" s="1"/>
      <c r="AL1515" s="1"/>
      <c r="AM1515" s="1"/>
      <c r="AN1515" s="1"/>
      <c r="AO1515" s="1"/>
      <c r="AP1515" s="1" t="s">
        <v>3</v>
      </c>
      <c r="AQ1515" s="1" t="s">
        <v>3</v>
      </c>
      <c r="AR1515" s="1" t="s">
        <v>3</v>
      </c>
      <c r="AS1515" s="1"/>
      <c r="AT1515" s="1"/>
      <c r="AU1515" s="1"/>
      <c r="AV1515" s="1"/>
      <c r="AW1515" s="1"/>
      <c r="AX1515" s="1"/>
      <c r="AY1515" s="1"/>
      <c r="AZ1515" s="1" t="s">
        <v>3</v>
      </c>
      <c r="BA1515" s="1"/>
      <c r="BB1515" s="1" t="s">
        <v>3</v>
      </c>
      <c r="BC1515" s="1" t="s">
        <v>3</v>
      </c>
      <c r="BD1515" s="1" t="s">
        <v>3</v>
      </c>
      <c r="BE1515" s="1" t="s">
        <v>3</v>
      </c>
      <c r="BF1515" s="1" t="s">
        <v>3</v>
      </c>
      <c r="BG1515" s="1" t="s">
        <v>3</v>
      </c>
      <c r="BH1515" s="1" t="s">
        <v>3</v>
      </c>
      <c r="BI1515" s="1" t="s">
        <v>3</v>
      </c>
      <c r="BJ1515" s="1" t="s">
        <v>3</v>
      </c>
      <c r="BK1515" s="1" t="s">
        <v>3</v>
      </c>
      <c r="BL1515" s="1" t="s">
        <v>3</v>
      </c>
      <c r="BM1515" s="1" t="s">
        <v>3</v>
      </c>
      <c r="BN1515" s="1" t="s">
        <v>3</v>
      </c>
      <c r="BO1515" s="1" t="s">
        <v>3</v>
      </c>
      <c r="BP1515" s="1" t="s">
        <v>3</v>
      </c>
      <c r="BQ1515" s="1"/>
      <c r="BR1515" s="1"/>
      <c r="BS1515" s="1"/>
      <c r="BT1515" s="1"/>
      <c r="BU1515" s="1"/>
      <c r="BV1515" s="1"/>
      <c r="BW1515" s="1"/>
      <c r="BX1515" s="1">
        <v>0</v>
      </c>
      <c r="BY1515" s="1"/>
      <c r="BZ1515" s="1"/>
      <c r="CA1515" s="1"/>
      <c r="CB1515" s="1"/>
      <c r="CC1515" s="1"/>
      <c r="CD1515" s="1"/>
      <c r="CE1515" s="1"/>
      <c r="CF1515" s="1"/>
      <c r="CG1515" s="1"/>
      <c r="CH1515" s="1"/>
      <c r="CI1515" s="1"/>
      <c r="CJ1515" s="1">
        <v>0</v>
      </c>
    </row>
    <row r="1517" spans="1:245" x14ac:dyDescent="0.2">
      <c r="A1517" s="2">
        <v>52</v>
      </c>
      <c r="B1517" s="2">
        <f t="shared" ref="B1517:G1517" si="915">B1521</f>
        <v>1</v>
      </c>
      <c r="C1517" s="2">
        <f t="shared" si="915"/>
        <v>5</v>
      </c>
      <c r="D1517" s="2">
        <f t="shared" si="915"/>
        <v>1515</v>
      </c>
      <c r="E1517" s="2">
        <f t="shared" si="915"/>
        <v>0</v>
      </c>
      <c r="F1517" s="2" t="str">
        <f t="shared" si="915"/>
        <v>Новый подраздел</v>
      </c>
      <c r="G1517" s="2" t="str">
        <f t="shared" si="915"/>
        <v>ИТП</v>
      </c>
      <c r="H1517" s="2"/>
      <c r="I1517" s="2"/>
      <c r="J1517" s="2"/>
      <c r="K1517" s="2"/>
      <c r="L1517" s="2"/>
      <c r="M1517" s="2"/>
      <c r="N1517" s="2"/>
      <c r="O1517" s="2">
        <f t="shared" ref="O1517:AT1517" si="916">O1521</f>
        <v>8253.02</v>
      </c>
      <c r="P1517" s="2">
        <f t="shared" si="916"/>
        <v>119.21</v>
      </c>
      <c r="Q1517" s="2">
        <f t="shared" si="916"/>
        <v>0</v>
      </c>
      <c r="R1517" s="2">
        <f t="shared" si="916"/>
        <v>0</v>
      </c>
      <c r="S1517" s="2">
        <f t="shared" si="916"/>
        <v>8133.81</v>
      </c>
      <c r="T1517" s="2">
        <f t="shared" si="916"/>
        <v>0</v>
      </c>
      <c r="U1517" s="2">
        <f t="shared" si="916"/>
        <v>17.34</v>
      </c>
      <c r="V1517" s="2">
        <f t="shared" si="916"/>
        <v>0</v>
      </c>
      <c r="W1517" s="2">
        <f t="shared" si="916"/>
        <v>0</v>
      </c>
      <c r="X1517" s="2">
        <f t="shared" si="916"/>
        <v>5693.67</v>
      </c>
      <c r="Y1517" s="2">
        <f t="shared" si="916"/>
        <v>813.38</v>
      </c>
      <c r="Z1517" s="2">
        <f t="shared" si="916"/>
        <v>0</v>
      </c>
      <c r="AA1517" s="2">
        <f t="shared" si="916"/>
        <v>0</v>
      </c>
      <c r="AB1517" s="2">
        <f t="shared" si="916"/>
        <v>8253.02</v>
      </c>
      <c r="AC1517" s="2">
        <f t="shared" si="916"/>
        <v>119.21</v>
      </c>
      <c r="AD1517" s="2">
        <f t="shared" si="916"/>
        <v>0</v>
      </c>
      <c r="AE1517" s="2">
        <f t="shared" si="916"/>
        <v>0</v>
      </c>
      <c r="AF1517" s="2">
        <f t="shared" si="916"/>
        <v>8133.81</v>
      </c>
      <c r="AG1517" s="2">
        <f t="shared" si="916"/>
        <v>0</v>
      </c>
      <c r="AH1517" s="2">
        <f t="shared" si="916"/>
        <v>17.34</v>
      </c>
      <c r="AI1517" s="2">
        <f t="shared" si="916"/>
        <v>0</v>
      </c>
      <c r="AJ1517" s="2">
        <f t="shared" si="916"/>
        <v>0</v>
      </c>
      <c r="AK1517" s="2">
        <f t="shared" si="916"/>
        <v>5693.67</v>
      </c>
      <c r="AL1517" s="2">
        <f t="shared" si="916"/>
        <v>813.38</v>
      </c>
      <c r="AM1517" s="2">
        <f t="shared" si="916"/>
        <v>0</v>
      </c>
      <c r="AN1517" s="2">
        <f t="shared" si="916"/>
        <v>0</v>
      </c>
      <c r="AO1517" s="2">
        <f t="shared" si="916"/>
        <v>0</v>
      </c>
      <c r="AP1517" s="2">
        <f t="shared" si="916"/>
        <v>0</v>
      </c>
      <c r="AQ1517" s="2">
        <f t="shared" si="916"/>
        <v>0</v>
      </c>
      <c r="AR1517" s="2">
        <f t="shared" si="916"/>
        <v>14760.07</v>
      </c>
      <c r="AS1517" s="2">
        <f t="shared" si="916"/>
        <v>0</v>
      </c>
      <c r="AT1517" s="2">
        <f t="shared" si="916"/>
        <v>0</v>
      </c>
      <c r="AU1517" s="2">
        <f t="shared" ref="AU1517:BZ1517" si="917">AU1521</f>
        <v>14760.07</v>
      </c>
      <c r="AV1517" s="2">
        <f t="shared" si="917"/>
        <v>119.21</v>
      </c>
      <c r="AW1517" s="2">
        <f t="shared" si="917"/>
        <v>119.21</v>
      </c>
      <c r="AX1517" s="2">
        <f t="shared" si="917"/>
        <v>0</v>
      </c>
      <c r="AY1517" s="2">
        <f t="shared" si="917"/>
        <v>119.21</v>
      </c>
      <c r="AZ1517" s="2">
        <f t="shared" si="917"/>
        <v>0</v>
      </c>
      <c r="BA1517" s="2">
        <f t="shared" si="917"/>
        <v>0</v>
      </c>
      <c r="BB1517" s="2">
        <f t="shared" si="917"/>
        <v>0</v>
      </c>
      <c r="BC1517" s="2">
        <f t="shared" si="917"/>
        <v>0</v>
      </c>
      <c r="BD1517" s="2">
        <f t="shared" si="917"/>
        <v>0</v>
      </c>
      <c r="BE1517" s="2">
        <f t="shared" si="917"/>
        <v>0</v>
      </c>
      <c r="BF1517" s="2">
        <f t="shared" si="917"/>
        <v>0</v>
      </c>
      <c r="BG1517" s="2">
        <f t="shared" si="917"/>
        <v>0</v>
      </c>
      <c r="BH1517" s="2">
        <f t="shared" si="917"/>
        <v>0</v>
      </c>
      <c r="BI1517" s="2">
        <f t="shared" si="917"/>
        <v>0</v>
      </c>
      <c r="BJ1517" s="2">
        <f t="shared" si="917"/>
        <v>0</v>
      </c>
      <c r="BK1517" s="2">
        <f t="shared" si="917"/>
        <v>0</v>
      </c>
      <c r="BL1517" s="2">
        <f t="shared" si="917"/>
        <v>0</v>
      </c>
      <c r="BM1517" s="2">
        <f t="shared" si="917"/>
        <v>0</v>
      </c>
      <c r="BN1517" s="2">
        <f t="shared" si="917"/>
        <v>0</v>
      </c>
      <c r="BO1517" s="2">
        <f t="shared" si="917"/>
        <v>0</v>
      </c>
      <c r="BP1517" s="2">
        <f t="shared" si="917"/>
        <v>0</v>
      </c>
      <c r="BQ1517" s="2">
        <f t="shared" si="917"/>
        <v>0</v>
      </c>
      <c r="BR1517" s="2">
        <f t="shared" si="917"/>
        <v>0</v>
      </c>
      <c r="BS1517" s="2">
        <f t="shared" si="917"/>
        <v>0</v>
      </c>
      <c r="BT1517" s="2">
        <f t="shared" si="917"/>
        <v>0</v>
      </c>
      <c r="BU1517" s="2">
        <f t="shared" si="917"/>
        <v>0</v>
      </c>
      <c r="BV1517" s="2">
        <f t="shared" si="917"/>
        <v>0</v>
      </c>
      <c r="BW1517" s="2">
        <f t="shared" si="917"/>
        <v>0</v>
      </c>
      <c r="BX1517" s="2">
        <f t="shared" si="917"/>
        <v>0</v>
      </c>
      <c r="BY1517" s="2">
        <f t="shared" si="917"/>
        <v>0</v>
      </c>
      <c r="BZ1517" s="2">
        <f t="shared" si="917"/>
        <v>0</v>
      </c>
      <c r="CA1517" s="2">
        <f t="shared" ref="CA1517:DF1517" si="918">CA1521</f>
        <v>14760.07</v>
      </c>
      <c r="CB1517" s="2">
        <f t="shared" si="918"/>
        <v>0</v>
      </c>
      <c r="CC1517" s="2">
        <f t="shared" si="918"/>
        <v>0</v>
      </c>
      <c r="CD1517" s="2">
        <f t="shared" si="918"/>
        <v>14760.07</v>
      </c>
      <c r="CE1517" s="2">
        <f t="shared" si="918"/>
        <v>119.21</v>
      </c>
      <c r="CF1517" s="2">
        <f t="shared" si="918"/>
        <v>119.21</v>
      </c>
      <c r="CG1517" s="2">
        <f t="shared" si="918"/>
        <v>0</v>
      </c>
      <c r="CH1517" s="2">
        <f t="shared" si="918"/>
        <v>119.21</v>
      </c>
      <c r="CI1517" s="2">
        <f t="shared" si="918"/>
        <v>0</v>
      </c>
      <c r="CJ1517" s="2">
        <f t="shared" si="918"/>
        <v>0</v>
      </c>
      <c r="CK1517" s="2">
        <f t="shared" si="918"/>
        <v>0</v>
      </c>
      <c r="CL1517" s="2">
        <f t="shared" si="918"/>
        <v>0</v>
      </c>
      <c r="CM1517" s="2">
        <f t="shared" si="918"/>
        <v>0</v>
      </c>
      <c r="CN1517" s="2">
        <f t="shared" si="918"/>
        <v>0</v>
      </c>
      <c r="CO1517" s="2">
        <f t="shared" si="918"/>
        <v>0</v>
      </c>
      <c r="CP1517" s="2">
        <f t="shared" si="918"/>
        <v>0</v>
      </c>
      <c r="CQ1517" s="2">
        <f t="shared" si="918"/>
        <v>0</v>
      </c>
      <c r="CR1517" s="2">
        <f t="shared" si="918"/>
        <v>0</v>
      </c>
      <c r="CS1517" s="2">
        <f t="shared" si="918"/>
        <v>0</v>
      </c>
      <c r="CT1517" s="2">
        <f t="shared" si="918"/>
        <v>0</v>
      </c>
      <c r="CU1517" s="2">
        <f t="shared" si="918"/>
        <v>0</v>
      </c>
      <c r="CV1517" s="2">
        <f t="shared" si="918"/>
        <v>0</v>
      </c>
      <c r="CW1517" s="2">
        <f t="shared" si="918"/>
        <v>0</v>
      </c>
      <c r="CX1517" s="2">
        <f t="shared" si="918"/>
        <v>0</v>
      </c>
      <c r="CY1517" s="2">
        <f t="shared" si="918"/>
        <v>0</v>
      </c>
      <c r="CZ1517" s="2">
        <f t="shared" si="918"/>
        <v>0</v>
      </c>
      <c r="DA1517" s="2">
        <f t="shared" si="918"/>
        <v>0</v>
      </c>
      <c r="DB1517" s="2">
        <f t="shared" si="918"/>
        <v>0</v>
      </c>
      <c r="DC1517" s="2">
        <f t="shared" si="918"/>
        <v>0</v>
      </c>
      <c r="DD1517" s="2">
        <f t="shared" si="918"/>
        <v>0</v>
      </c>
      <c r="DE1517" s="2">
        <f t="shared" si="918"/>
        <v>0</v>
      </c>
      <c r="DF1517" s="2">
        <f t="shared" si="918"/>
        <v>0</v>
      </c>
      <c r="DG1517" s="3">
        <f t="shared" ref="DG1517:EL1517" si="919">DG1521</f>
        <v>0</v>
      </c>
      <c r="DH1517" s="3">
        <f t="shared" si="919"/>
        <v>0</v>
      </c>
      <c r="DI1517" s="3">
        <f t="shared" si="919"/>
        <v>0</v>
      </c>
      <c r="DJ1517" s="3">
        <f t="shared" si="919"/>
        <v>0</v>
      </c>
      <c r="DK1517" s="3">
        <f t="shared" si="919"/>
        <v>0</v>
      </c>
      <c r="DL1517" s="3">
        <f t="shared" si="919"/>
        <v>0</v>
      </c>
      <c r="DM1517" s="3">
        <f t="shared" si="919"/>
        <v>0</v>
      </c>
      <c r="DN1517" s="3">
        <f t="shared" si="919"/>
        <v>0</v>
      </c>
      <c r="DO1517" s="3">
        <f t="shared" si="919"/>
        <v>0</v>
      </c>
      <c r="DP1517" s="3">
        <f t="shared" si="919"/>
        <v>0</v>
      </c>
      <c r="DQ1517" s="3">
        <f t="shared" si="919"/>
        <v>0</v>
      </c>
      <c r="DR1517" s="3">
        <f t="shared" si="919"/>
        <v>0</v>
      </c>
      <c r="DS1517" s="3">
        <f t="shared" si="919"/>
        <v>0</v>
      </c>
      <c r="DT1517" s="3">
        <f t="shared" si="919"/>
        <v>0</v>
      </c>
      <c r="DU1517" s="3">
        <f t="shared" si="919"/>
        <v>0</v>
      </c>
      <c r="DV1517" s="3">
        <f t="shared" si="919"/>
        <v>0</v>
      </c>
      <c r="DW1517" s="3">
        <f t="shared" si="919"/>
        <v>0</v>
      </c>
      <c r="DX1517" s="3">
        <f t="shared" si="919"/>
        <v>0</v>
      </c>
      <c r="DY1517" s="3">
        <f t="shared" si="919"/>
        <v>0</v>
      </c>
      <c r="DZ1517" s="3">
        <f t="shared" si="919"/>
        <v>0</v>
      </c>
      <c r="EA1517" s="3">
        <f t="shared" si="919"/>
        <v>0</v>
      </c>
      <c r="EB1517" s="3">
        <f t="shared" si="919"/>
        <v>0</v>
      </c>
      <c r="EC1517" s="3">
        <f t="shared" si="919"/>
        <v>0</v>
      </c>
      <c r="ED1517" s="3">
        <f t="shared" si="919"/>
        <v>0</v>
      </c>
      <c r="EE1517" s="3">
        <f t="shared" si="919"/>
        <v>0</v>
      </c>
      <c r="EF1517" s="3">
        <f t="shared" si="919"/>
        <v>0</v>
      </c>
      <c r="EG1517" s="3">
        <f t="shared" si="919"/>
        <v>0</v>
      </c>
      <c r="EH1517" s="3">
        <f t="shared" si="919"/>
        <v>0</v>
      </c>
      <c r="EI1517" s="3">
        <f t="shared" si="919"/>
        <v>0</v>
      </c>
      <c r="EJ1517" s="3">
        <f t="shared" si="919"/>
        <v>0</v>
      </c>
      <c r="EK1517" s="3">
        <f t="shared" si="919"/>
        <v>0</v>
      </c>
      <c r="EL1517" s="3">
        <f t="shared" si="919"/>
        <v>0</v>
      </c>
      <c r="EM1517" s="3">
        <f t="shared" ref="EM1517:FR1517" si="920">EM1521</f>
        <v>0</v>
      </c>
      <c r="EN1517" s="3">
        <f t="shared" si="920"/>
        <v>0</v>
      </c>
      <c r="EO1517" s="3">
        <f t="shared" si="920"/>
        <v>0</v>
      </c>
      <c r="EP1517" s="3">
        <f t="shared" si="920"/>
        <v>0</v>
      </c>
      <c r="EQ1517" s="3">
        <f t="shared" si="920"/>
        <v>0</v>
      </c>
      <c r="ER1517" s="3">
        <f t="shared" si="920"/>
        <v>0</v>
      </c>
      <c r="ES1517" s="3">
        <f t="shared" si="920"/>
        <v>0</v>
      </c>
      <c r="ET1517" s="3">
        <f t="shared" si="920"/>
        <v>0</v>
      </c>
      <c r="EU1517" s="3">
        <f t="shared" si="920"/>
        <v>0</v>
      </c>
      <c r="EV1517" s="3">
        <f t="shared" si="920"/>
        <v>0</v>
      </c>
      <c r="EW1517" s="3">
        <f t="shared" si="920"/>
        <v>0</v>
      </c>
      <c r="EX1517" s="3">
        <f t="shared" si="920"/>
        <v>0</v>
      </c>
      <c r="EY1517" s="3">
        <f t="shared" si="920"/>
        <v>0</v>
      </c>
      <c r="EZ1517" s="3">
        <f t="shared" si="920"/>
        <v>0</v>
      </c>
      <c r="FA1517" s="3">
        <f t="shared" si="920"/>
        <v>0</v>
      </c>
      <c r="FB1517" s="3">
        <f t="shared" si="920"/>
        <v>0</v>
      </c>
      <c r="FC1517" s="3">
        <f t="shared" si="920"/>
        <v>0</v>
      </c>
      <c r="FD1517" s="3">
        <f t="shared" si="920"/>
        <v>0</v>
      </c>
      <c r="FE1517" s="3">
        <f t="shared" si="920"/>
        <v>0</v>
      </c>
      <c r="FF1517" s="3">
        <f t="shared" si="920"/>
        <v>0</v>
      </c>
      <c r="FG1517" s="3">
        <f t="shared" si="920"/>
        <v>0</v>
      </c>
      <c r="FH1517" s="3">
        <f t="shared" si="920"/>
        <v>0</v>
      </c>
      <c r="FI1517" s="3">
        <f t="shared" si="920"/>
        <v>0</v>
      </c>
      <c r="FJ1517" s="3">
        <f t="shared" si="920"/>
        <v>0</v>
      </c>
      <c r="FK1517" s="3">
        <f t="shared" si="920"/>
        <v>0</v>
      </c>
      <c r="FL1517" s="3">
        <f t="shared" si="920"/>
        <v>0</v>
      </c>
      <c r="FM1517" s="3">
        <f t="shared" si="920"/>
        <v>0</v>
      </c>
      <c r="FN1517" s="3">
        <f t="shared" si="920"/>
        <v>0</v>
      </c>
      <c r="FO1517" s="3">
        <f t="shared" si="920"/>
        <v>0</v>
      </c>
      <c r="FP1517" s="3">
        <f t="shared" si="920"/>
        <v>0</v>
      </c>
      <c r="FQ1517" s="3">
        <f t="shared" si="920"/>
        <v>0</v>
      </c>
      <c r="FR1517" s="3">
        <f t="shared" si="920"/>
        <v>0</v>
      </c>
      <c r="FS1517" s="3">
        <f t="shared" ref="FS1517:GX1517" si="921">FS1521</f>
        <v>0</v>
      </c>
      <c r="FT1517" s="3">
        <f t="shared" si="921"/>
        <v>0</v>
      </c>
      <c r="FU1517" s="3">
        <f t="shared" si="921"/>
        <v>0</v>
      </c>
      <c r="FV1517" s="3">
        <f t="shared" si="921"/>
        <v>0</v>
      </c>
      <c r="FW1517" s="3">
        <f t="shared" si="921"/>
        <v>0</v>
      </c>
      <c r="FX1517" s="3">
        <f t="shared" si="921"/>
        <v>0</v>
      </c>
      <c r="FY1517" s="3">
        <f t="shared" si="921"/>
        <v>0</v>
      </c>
      <c r="FZ1517" s="3">
        <f t="shared" si="921"/>
        <v>0</v>
      </c>
      <c r="GA1517" s="3">
        <f t="shared" si="921"/>
        <v>0</v>
      </c>
      <c r="GB1517" s="3">
        <f t="shared" si="921"/>
        <v>0</v>
      </c>
      <c r="GC1517" s="3">
        <f t="shared" si="921"/>
        <v>0</v>
      </c>
      <c r="GD1517" s="3">
        <f t="shared" si="921"/>
        <v>0</v>
      </c>
      <c r="GE1517" s="3">
        <f t="shared" si="921"/>
        <v>0</v>
      </c>
      <c r="GF1517" s="3">
        <f t="shared" si="921"/>
        <v>0</v>
      </c>
      <c r="GG1517" s="3">
        <f t="shared" si="921"/>
        <v>0</v>
      </c>
      <c r="GH1517" s="3">
        <f t="shared" si="921"/>
        <v>0</v>
      </c>
      <c r="GI1517" s="3">
        <f t="shared" si="921"/>
        <v>0</v>
      </c>
      <c r="GJ1517" s="3">
        <f t="shared" si="921"/>
        <v>0</v>
      </c>
      <c r="GK1517" s="3">
        <f t="shared" si="921"/>
        <v>0</v>
      </c>
      <c r="GL1517" s="3">
        <f t="shared" si="921"/>
        <v>0</v>
      </c>
      <c r="GM1517" s="3">
        <f t="shared" si="921"/>
        <v>0</v>
      </c>
      <c r="GN1517" s="3">
        <f t="shared" si="921"/>
        <v>0</v>
      </c>
      <c r="GO1517" s="3">
        <f t="shared" si="921"/>
        <v>0</v>
      </c>
      <c r="GP1517" s="3">
        <f t="shared" si="921"/>
        <v>0</v>
      </c>
      <c r="GQ1517" s="3">
        <f t="shared" si="921"/>
        <v>0</v>
      </c>
      <c r="GR1517" s="3">
        <f t="shared" si="921"/>
        <v>0</v>
      </c>
      <c r="GS1517" s="3">
        <f t="shared" si="921"/>
        <v>0</v>
      </c>
      <c r="GT1517" s="3">
        <f t="shared" si="921"/>
        <v>0</v>
      </c>
      <c r="GU1517" s="3">
        <f t="shared" si="921"/>
        <v>0</v>
      </c>
      <c r="GV1517" s="3">
        <f t="shared" si="921"/>
        <v>0</v>
      </c>
      <c r="GW1517" s="3">
        <f t="shared" si="921"/>
        <v>0</v>
      </c>
      <c r="GX1517" s="3">
        <f t="shared" si="921"/>
        <v>0</v>
      </c>
    </row>
    <row r="1519" spans="1:245" x14ac:dyDescent="0.2">
      <c r="A1519">
        <v>17</v>
      </c>
      <c r="B1519">
        <v>1</v>
      </c>
      <c r="C1519">
        <f>ROW(SmtRes!A460)</f>
        <v>460</v>
      </c>
      <c r="D1519">
        <f>ROW(EtalonRes!A466)</f>
        <v>466</v>
      </c>
      <c r="E1519" t="s">
        <v>415</v>
      </c>
      <c r="F1519" t="s">
        <v>38</v>
      </c>
      <c r="G1519" t="s">
        <v>39</v>
      </c>
      <c r="H1519" t="s">
        <v>21</v>
      </c>
      <c r="I1519">
        <v>1</v>
      </c>
      <c r="J1519">
        <v>0</v>
      </c>
      <c r="K1519">
        <v>1</v>
      </c>
      <c r="O1519">
        <f>ROUND(CP1519,2)</f>
        <v>8253.02</v>
      </c>
      <c r="P1519">
        <f>ROUND(CQ1519*I1519,2)</f>
        <v>119.21</v>
      </c>
      <c r="Q1519">
        <f>ROUND(CR1519*I1519,2)</f>
        <v>0</v>
      </c>
      <c r="R1519">
        <f>ROUND(CS1519*I1519,2)</f>
        <v>0</v>
      </c>
      <c r="S1519">
        <f>ROUND(CT1519*I1519,2)</f>
        <v>8133.81</v>
      </c>
      <c r="T1519">
        <f>ROUND(CU1519*I1519,2)</f>
        <v>0</v>
      </c>
      <c r="U1519">
        <f>CV1519*I1519</f>
        <v>17.34</v>
      </c>
      <c r="V1519">
        <f>CW1519*I1519</f>
        <v>0</v>
      </c>
      <c r="W1519">
        <f>ROUND(CX1519*I1519,2)</f>
        <v>0</v>
      </c>
      <c r="X1519">
        <f>ROUND(CY1519,2)</f>
        <v>5693.67</v>
      </c>
      <c r="Y1519">
        <f>ROUND(CZ1519,2)</f>
        <v>813.38</v>
      </c>
      <c r="AA1519">
        <v>1423013546</v>
      </c>
      <c r="AB1519">
        <f>ROUND((AC1519+AD1519+AF1519),6)</f>
        <v>8253.02</v>
      </c>
      <c r="AC1519">
        <f>ROUND((ES1519),6)</f>
        <v>119.21</v>
      </c>
      <c r="AD1519">
        <f>ROUND((((ET1519)-(EU1519))+AE1519),6)</f>
        <v>0</v>
      </c>
      <c r="AE1519">
        <f>ROUND((EU1519),6)</f>
        <v>0</v>
      </c>
      <c r="AF1519">
        <f>ROUND((EV1519),6)</f>
        <v>8133.81</v>
      </c>
      <c r="AG1519">
        <f>ROUND((AP1519),6)</f>
        <v>0</v>
      </c>
      <c r="AH1519">
        <f>(EW1519)</f>
        <v>17.34</v>
      </c>
      <c r="AI1519">
        <f>(EX1519)</f>
        <v>0</v>
      </c>
      <c r="AJ1519">
        <f>(AS1519)</f>
        <v>0</v>
      </c>
      <c r="AK1519">
        <v>8253.02</v>
      </c>
      <c r="AL1519">
        <v>119.21</v>
      </c>
      <c r="AM1519">
        <v>0</v>
      </c>
      <c r="AN1519">
        <v>0</v>
      </c>
      <c r="AO1519">
        <v>8133.81</v>
      </c>
      <c r="AP1519">
        <v>0</v>
      </c>
      <c r="AQ1519">
        <v>17.34</v>
      </c>
      <c r="AR1519">
        <v>0</v>
      </c>
      <c r="AS1519">
        <v>0</v>
      </c>
      <c r="AT1519">
        <v>70</v>
      </c>
      <c r="AU1519">
        <v>10</v>
      </c>
      <c r="AV1519">
        <v>1</v>
      </c>
      <c r="AW1519">
        <v>1</v>
      </c>
      <c r="AZ1519">
        <v>1</v>
      </c>
      <c r="BA1519">
        <v>1</v>
      </c>
      <c r="BB1519">
        <v>1</v>
      </c>
      <c r="BC1519">
        <v>1</v>
      </c>
      <c r="BD1519" t="s">
        <v>3</v>
      </c>
      <c r="BE1519" t="s">
        <v>3</v>
      </c>
      <c r="BF1519" t="s">
        <v>3</v>
      </c>
      <c r="BG1519" t="s">
        <v>3</v>
      </c>
      <c r="BH1519">
        <v>0</v>
      </c>
      <c r="BI1519">
        <v>4</v>
      </c>
      <c r="BJ1519" t="s">
        <v>40</v>
      </c>
      <c r="BM1519">
        <v>0</v>
      </c>
      <c r="BN1519">
        <v>0</v>
      </c>
      <c r="BO1519" t="s">
        <v>3</v>
      </c>
      <c r="BP1519">
        <v>0</v>
      </c>
      <c r="BQ1519">
        <v>1</v>
      </c>
      <c r="BR1519">
        <v>0</v>
      </c>
      <c r="BS1519">
        <v>1</v>
      </c>
      <c r="BT1519">
        <v>1</v>
      </c>
      <c r="BU1519">
        <v>1</v>
      </c>
      <c r="BV1519">
        <v>1</v>
      </c>
      <c r="BW1519">
        <v>1</v>
      </c>
      <c r="BX1519">
        <v>1</v>
      </c>
      <c r="BY1519" t="s">
        <v>3</v>
      </c>
      <c r="BZ1519">
        <v>70</v>
      </c>
      <c r="CA1519">
        <v>10</v>
      </c>
      <c r="CB1519" t="s">
        <v>3</v>
      </c>
      <c r="CE1519">
        <v>0</v>
      </c>
      <c r="CF1519">
        <v>0</v>
      </c>
      <c r="CG1519">
        <v>0</v>
      </c>
      <c r="CM1519">
        <v>0</v>
      </c>
      <c r="CN1519" t="s">
        <v>3</v>
      </c>
      <c r="CO1519">
        <v>0</v>
      </c>
      <c r="CP1519">
        <f>(P1519+Q1519+S1519)</f>
        <v>8253.02</v>
      </c>
      <c r="CQ1519">
        <f>(AC1519*BC1519*AW1519)</f>
        <v>119.21</v>
      </c>
      <c r="CR1519">
        <f>((((ET1519)*BB1519-(EU1519)*BS1519)+AE1519*BS1519)*AV1519)</f>
        <v>0</v>
      </c>
      <c r="CS1519">
        <f>(AE1519*BS1519*AV1519)</f>
        <v>0</v>
      </c>
      <c r="CT1519">
        <f>(AF1519*BA1519*AV1519)</f>
        <v>8133.81</v>
      </c>
      <c r="CU1519">
        <f>AG1519</f>
        <v>0</v>
      </c>
      <c r="CV1519">
        <f>(AH1519*AV1519)</f>
        <v>17.34</v>
      </c>
      <c r="CW1519">
        <f>AI1519</f>
        <v>0</v>
      </c>
      <c r="CX1519">
        <f>AJ1519</f>
        <v>0</v>
      </c>
      <c r="CY1519">
        <f>((S1519*BZ1519)/100)</f>
        <v>5693.6670000000004</v>
      </c>
      <c r="CZ1519">
        <f>((S1519*CA1519)/100)</f>
        <v>813.38100000000009</v>
      </c>
      <c r="DC1519" t="s">
        <v>3</v>
      </c>
      <c r="DD1519" t="s">
        <v>3</v>
      </c>
      <c r="DE1519" t="s">
        <v>3</v>
      </c>
      <c r="DF1519" t="s">
        <v>3</v>
      </c>
      <c r="DG1519" t="s">
        <v>3</v>
      </c>
      <c r="DH1519" t="s">
        <v>3</v>
      </c>
      <c r="DI1519" t="s">
        <v>3</v>
      </c>
      <c r="DJ1519" t="s">
        <v>3</v>
      </c>
      <c r="DK1519" t="s">
        <v>3</v>
      </c>
      <c r="DL1519" t="s">
        <v>3</v>
      </c>
      <c r="DM1519" t="s">
        <v>3</v>
      </c>
      <c r="DN1519">
        <v>0</v>
      </c>
      <c r="DO1519">
        <v>0</v>
      </c>
      <c r="DP1519">
        <v>1</v>
      </c>
      <c r="DQ1519">
        <v>1</v>
      </c>
      <c r="DU1519">
        <v>16987630</v>
      </c>
      <c r="DV1519" t="s">
        <v>21</v>
      </c>
      <c r="DW1519" t="s">
        <v>21</v>
      </c>
      <c r="DX1519">
        <v>1</v>
      </c>
      <c r="DZ1519" t="s">
        <v>3</v>
      </c>
      <c r="EA1519" t="s">
        <v>3</v>
      </c>
      <c r="EB1519" t="s">
        <v>3</v>
      </c>
      <c r="EC1519" t="s">
        <v>3</v>
      </c>
      <c r="EE1519">
        <v>1306206291</v>
      </c>
      <c r="EF1519">
        <v>1</v>
      </c>
      <c r="EG1519" t="s">
        <v>23</v>
      </c>
      <c r="EH1519">
        <v>0</v>
      </c>
      <c r="EI1519" t="s">
        <v>3</v>
      </c>
      <c r="EJ1519">
        <v>4</v>
      </c>
      <c r="EK1519">
        <v>0</v>
      </c>
      <c r="EL1519" t="s">
        <v>24</v>
      </c>
      <c r="EM1519" t="s">
        <v>25</v>
      </c>
      <c r="EO1519" t="s">
        <v>3</v>
      </c>
      <c r="EQ1519">
        <v>0</v>
      </c>
      <c r="ER1519">
        <v>8253.02</v>
      </c>
      <c r="ES1519">
        <v>119.21</v>
      </c>
      <c r="ET1519">
        <v>0</v>
      </c>
      <c r="EU1519">
        <v>0</v>
      </c>
      <c r="EV1519">
        <v>8133.81</v>
      </c>
      <c r="EW1519">
        <v>17.34</v>
      </c>
      <c r="EX1519">
        <v>0</v>
      </c>
      <c r="EY1519">
        <v>0</v>
      </c>
      <c r="FQ1519">
        <v>0</v>
      </c>
      <c r="FR1519">
        <f>ROUND(IF(BI1519=3,GM1519,0),2)</f>
        <v>0</v>
      </c>
      <c r="FS1519">
        <v>0</v>
      </c>
      <c r="FX1519">
        <v>70</v>
      </c>
      <c r="FY1519">
        <v>10</v>
      </c>
      <c r="GA1519" t="s">
        <v>3</v>
      </c>
      <c r="GD1519">
        <v>0</v>
      </c>
      <c r="GF1519">
        <v>-1486714787</v>
      </c>
      <c r="GG1519">
        <v>2</v>
      </c>
      <c r="GH1519">
        <v>1</v>
      </c>
      <c r="GI1519">
        <v>-2</v>
      </c>
      <c r="GJ1519">
        <v>0</v>
      </c>
      <c r="GK1519">
        <f>ROUND(R1519*(R12)/100,2)</f>
        <v>0</v>
      </c>
      <c r="GL1519">
        <f>ROUND(IF(AND(BH1519=3,BI1519=3,FS1519&lt;&gt;0),P1519,0),2)</f>
        <v>0</v>
      </c>
      <c r="GM1519">
        <f>ROUND(O1519+X1519+Y1519+GK1519,2)+GX1519</f>
        <v>14760.07</v>
      </c>
      <c r="GN1519">
        <f>IF(OR(BI1519=0,BI1519=1),ROUND(O1519+X1519+Y1519+GK1519,2),0)</f>
        <v>0</v>
      </c>
      <c r="GO1519">
        <f>IF(BI1519=2,ROUND(O1519+X1519+Y1519+GK1519,2),0)</f>
        <v>0</v>
      </c>
      <c r="GP1519">
        <f>IF(BI1519=4,ROUND(O1519+X1519+Y1519+GK1519,2)+GX1519,0)</f>
        <v>14760.07</v>
      </c>
      <c r="GR1519">
        <v>0</v>
      </c>
      <c r="GS1519">
        <v>3</v>
      </c>
      <c r="GT1519">
        <v>0</v>
      </c>
      <c r="GU1519" t="s">
        <v>3</v>
      </c>
      <c r="GV1519">
        <f>ROUND((GT1519),6)</f>
        <v>0</v>
      </c>
      <c r="GW1519">
        <v>1</v>
      </c>
      <c r="GX1519">
        <f>ROUND(HC1519*I1519,2)</f>
        <v>0</v>
      </c>
      <c r="HA1519">
        <v>0</v>
      </c>
      <c r="HB1519">
        <v>0</v>
      </c>
      <c r="HC1519">
        <f>GV1519*GW1519</f>
        <v>0</v>
      </c>
      <c r="HE1519" t="s">
        <v>3</v>
      </c>
      <c r="HF1519" t="s">
        <v>3</v>
      </c>
      <c r="HM1519" t="s">
        <v>3</v>
      </c>
      <c r="HN1519" t="s">
        <v>3</v>
      </c>
      <c r="HO1519" t="s">
        <v>3</v>
      </c>
      <c r="HP1519" t="s">
        <v>3</v>
      </c>
      <c r="HQ1519" t="s">
        <v>3</v>
      </c>
      <c r="IK1519">
        <v>0</v>
      </c>
    </row>
    <row r="1521" spans="1:206" x14ac:dyDescent="0.2">
      <c r="A1521" s="2">
        <v>51</v>
      </c>
      <c r="B1521" s="2">
        <f>B1515</f>
        <v>1</v>
      </c>
      <c r="C1521" s="2">
        <f>A1515</f>
        <v>5</v>
      </c>
      <c r="D1521" s="2">
        <f>ROW(A1515)</f>
        <v>1515</v>
      </c>
      <c r="E1521" s="2"/>
      <c r="F1521" s="2" t="str">
        <f>IF(F1515&lt;&gt;"",F1515,"")</f>
        <v>Новый подраздел</v>
      </c>
      <c r="G1521" s="2" t="str">
        <f>IF(G1515&lt;&gt;"",G1515,"")</f>
        <v>ИТП</v>
      </c>
      <c r="H1521" s="2">
        <v>0</v>
      </c>
      <c r="I1521" s="2"/>
      <c r="J1521" s="2"/>
      <c r="K1521" s="2"/>
      <c r="L1521" s="2"/>
      <c r="M1521" s="2"/>
      <c r="N1521" s="2"/>
      <c r="O1521" s="2">
        <f t="shared" ref="O1521:T1521" si="922">ROUND(AB1521,2)</f>
        <v>8253.02</v>
      </c>
      <c r="P1521" s="2">
        <f t="shared" si="922"/>
        <v>119.21</v>
      </c>
      <c r="Q1521" s="2">
        <f t="shared" si="922"/>
        <v>0</v>
      </c>
      <c r="R1521" s="2">
        <f t="shared" si="922"/>
        <v>0</v>
      </c>
      <c r="S1521" s="2">
        <f t="shared" si="922"/>
        <v>8133.81</v>
      </c>
      <c r="T1521" s="2">
        <f t="shared" si="922"/>
        <v>0</v>
      </c>
      <c r="U1521" s="2">
        <f>AH1521</f>
        <v>17.34</v>
      </c>
      <c r="V1521" s="2">
        <f>AI1521</f>
        <v>0</v>
      </c>
      <c r="W1521" s="2">
        <f>ROUND(AJ1521,2)</f>
        <v>0</v>
      </c>
      <c r="X1521" s="2">
        <f>ROUND(AK1521,2)</f>
        <v>5693.67</v>
      </c>
      <c r="Y1521" s="2">
        <f>ROUND(AL1521,2)</f>
        <v>813.38</v>
      </c>
      <c r="Z1521" s="2"/>
      <c r="AA1521" s="2"/>
      <c r="AB1521" s="2">
        <f>ROUND(SUMIF(AA1519:AA1519,"=1423013546",O1519:O1519),2)</f>
        <v>8253.02</v>
      </c>
      <c r="AC1521" s="2">
        <f>ROUND(SUMIF(AA1519:AA1519,"=1423013546",P1519:P1519),2)</f>
        <v>119.21</v>
      </c>
      <c r="AD1521" s="2">
        <f>ROUND(SUMIF(AA1519:AA1519,"=1423013546",Q1519:Q1519),2)</f>
        <v>0</v>
      </c>
      <c r="AE1521" s="2">
        <f>ROUND(SUMIF(AA1519:AA1519,"=1423013546",R1519:R1519),2)</f>
        <v>0</v>
      </c>
      <c r="AF1521" s="2">
        <f>ROUND(SUMIF(AA1519:AA1519,"=1423013546",S1519:S1519),2)</f>
        <v>8133.81</v>
      </c>
      <c r="AG1521" s="2">
        <f>ROUND(SUMIF(AA1519:AA1519,"=1423013546",T1519:T1519),2)</f>
        <v>0</v>
      </c>
      <c r="AH1521" s="2">
        <f>SUMIF(AA1519:AA1519,"=1423013546",U1519:U1519)</f>
        <v>17.34</v>
      </c>
      <c r="AI1521" s="2">
        <f>SUMIF(AA1519:AA1519,"=1423013546",V1519:V1519)</f>
        <v>0</v>
      </c>
      <c r="AJ1521" s="2">
        <f>ROUND(SUMIF(AA1519:AA1519,"=1423013546",W1519:W1519),2)</f>
        <v>0</v>
      </c>
      <c r="AK1521" s="2">
        <f>ROUND(SUMIF(AA1519:AA1519,"=1423013546",X1519:X1519),2)</f>
        <v>5693.67</v>
      </c>
      <c r="AL1521" s="2">
        <f>ROUND(SUMIF(AA1519:AA1519,"=1423013546",Y1519:Y1519),2)</f>
        <v>813.38</v>
      </c>
      <c r="AM1521" s="2"/>
      <c r="AN1521" s="2"/>
      <c r="AO1521" s="2">
        <f t="shared" ref="AO1521:BD1521" si="923">ROUND(BX1521,2)</f>
        <v>0</v>
      </c>
      <c r="AP1521" s="2">
        <f t="shared" si="923"/>
        <v>0</v>
      </c>
      <c r="AQ1521" s="2">
        <f t="shared" si="923"/>
        <v>0</v>
      </c>
      <c r="AR1521" s="2">
        <f t="shared" si="923"/>
        <v>14760.07</v>
      </c>
      <c r="AS1521" s="2">
        <f t="shared" si="923"/>
        <v>0</v>
      </c>
      <c r="AT1521" s="2">
        <f t="shared" si="923"/>
        <v>0</v>
      </c>
      <c r="AU1521" s="2">
        <f t="shared" si="923"/>
        <v>14760.07</v>
      </c>
      <c r="AV1521" s="2">
        <f t="shared" si="923"/>
        <v>119.21</v>
      </c>
      <c r="AW1521" s="2">
        <f t="shared" si="923"/>
        <v>119.21</v>
      </c>
      <c r="AX1521" s="2">
        <f t="shared" si="923"/>
        <v>0</v>
      </c>
      <c r="AY1521" s="2">
        <f t="shared" si="923"/>
        <v>119.21</v>
      </c>
      <c r="AZ1521" s="2">
        <f t="shared" si="923"/>
        <v>0</v>
      </c>
      <c r="BA1521" s="2">
        <f t="shared" si="923"/>
        <v>0</v>
      </c>
      <c r="BB1521" s="2">
        <f t="shared" si="923"/>
        <v>0</v>
      </c>
      <c r="BC1521" s="2">
        <f t="shared" si="923"/>
        <v>0</v>
      </c>
      <c r="BD1521" s="2">
        <f t="shared" si="923"/>
        <v>0</v>
      </c>
      <c r="BE1521" s="2"/>
      <c r="BF1521" s="2"/>
      <c r="BG1521" s="2"/>
      <c r="BH1521" s="2"/>
      <c r="BI1521" s="2"/>
      <c r="BJ1521" s="2"/>
      <c r="BK1521" s="2"/>
      <c r="BL1521" s="2"/>
      <c r="BM1521" s="2"/>
      <c r="BN1521" s="2"/>
      <c r="BO1521" s="2"/>
      <c r="BP1521" s="2"/>
      <c r="BQ1521" s="2"/>
      <c r="BR1521" s="2"/>
      <c r="BS1521" s="2"/>
      <c r="BT1521" s="2"/>
      <c r="BU1521" s="2"/>
      <c r="BV1521" s="2"/>
      <c r="BW1521" s="2"/>
      <c r="BX1521" s="2">
        <f>ROUND(SUMIF(AA1519:AA1519,"=1423013546",FQ1519:FQ1519),2)</f>
        <v>0</v>
      </c>
      <c r="BY1521" s="2">
        <f>ROUND(SUMIF(AA1519:AA1519,"=1423013546",FR1519:FR1519),2)</f>
        <v>0</v>
      </c>
      <c r="BZ1521" s="2">
        <f>ROUND(SUMIF(AA1519:AA1519,"=1423013546",GL1519:GL1519),2)</f>
        <v>0</v>
      </c>
      <c r="CA1521" s="2">
        <f>ROUND(SUMIF(AA1519:AA1519,"=1423013546",GM1519:GM1519),2)</f>
        <v>14760.07</v>
      </c>
      <c r="CB1521" s="2">
        <f>ROUND(SUMIF(AA1519:AA1519,"=1423013546",GN1519:GN1519),2)</f>
        <v>0</v>
      </c>
      <c r="CC1521" s="2">
        <f>ROUND(SUMIF(AA1519:AA1519,"=1423013546",GO1519:GO1519),2)</f>
        <v>0</v>
      </c>
      <c r="CD1521" s="2">
        <f>ROUND(SUMIF(AA1519:AA1519,"=1423013546",GP1519:GP1519),2)</f>
        <v>14760.07</v>
      </c>
      <c r="CE1521" s="2">
        <f>AC1521-BX1521</f>
        <v>119.21</v>
      </c>
      <c r="CF1521" s="2">
        <f>AC1521-BY1521</f>
        <v>119.21</v>
      </c>
      <c r="CG1521" s="2">
        <f>BX1521-BZ1521</f>
        <v>0</v>
      </c>
      <c r="CH1521" s="2">
        <f>AC1521-BX1521-BY1521+BZ1521</f>
        <v>119.21</v>
      </c>
      <c r="CI1521" s="2">
        <f>BY1521-BZ1521</f>
        <v>0</v>
      </c>
      <c r="CJ1521" s="2">
        <f>ROUND(SUMIF(AA1519:AA1519,"=1423013546",GX1519:GX1519),2)</f>
        <v>0</v>
      </c>
      <c r="CK1521" s="2">
        <f>ROUND(SUMIF(AA1519:AA1519,"=1423013546",GY1519:GY1519),2)</f>
        <v>0</v>
      </c>
      <c r="CL1521" s="2">
        <f>ROUND(SUMIF(AA1519:AA1519,"=1423013546",GZ1519:GZ1519),2)</f>
        <v>0</v>
      </c>
      <c r="CM1521" s="2">
        <f>ROUND(SUMIF(AA1519:AA1519,"=1423013546",HD1519:HD1519),2)</f>
        <v>0</v>
      </c>
      <c r="CN1521" s="2"/>
      <c r="CO1521" s="2"/>
      <c r="CP1521" s="2"/>
      <c r="CQ1521" s="2"/>
      <c r="CR1521" s="2"/>
      <c r="CS1521" s="2"/>
      <c r="CT1521" s="2"/>
      <c r="CU1521" s="2"/>
      <c r="CV1521" s="2"/>
      <c r="CW1521" s="2"/>
      <c r="CX1521" s="2"/>
      <c r="CY1521" s="2"/>
      <c r="CZ1521" s="2"/>
      <c r="DA1521" s="2"/>
      <c r="DB1521" s="2"/>
      <c r="DC1521" s="2"/>
      <c r="DD1521" s="2"/>
      <c r="DE1521" s="2"/>
      <c r="DF1521" s="2"/>
      <c r="DG1521" s="3"/>
      <c r="DH1521" s="3"/>
      <c r="DI1521" s="3"/>
      <c r="DJ1521" s="3"/>
      <c r="DK1521" s="3"/>
      <c r="DL1521" s="3"/>
      <c r="DM1521" s="3"/>
      <c r="DN1521" s="3"/>
      <c r="DO1521" s="3"/>
      <c r="DP1521" s="3"/>
      <c r="DQ1521" s="3"/>
      <c r="DR1521" s="3"/>
      <c r="DS1521" s="3"/>
      <c r="DT1521" s="3"/>
      <c r="DU1521" s="3"/>
      <c r="DV1521" s="3"/>
      <c r="DW1521" s="3"/>
      <c r="DX1521" s="3"/>
      <c r="DY1521" s="3"/>
      <c r="DZ1521" s="3"/>
      <c r="EA1521" s="3"/>
      <c r="EB1521" s="3"/>
      <c r="EC1521" s="3"/>
      <c r="ED1521" s="3"/>
      <c r="EE1521" s="3"/>
      <c r="EF1521" s="3"/>
      <c r="EG1521" s="3"/>
      <c r="EH1521" s="3"/>
      <c r="EI1521" s="3"/>
      <c r="EJ1521" s="3"/>
      <c r="EK1521" s="3"/>
      <c r="EL1521" s="3"/>
      <c r="EM1521" s="3"/>
      <c r="EN1521" s="3"/>
      <c r="EO1521" s="3"/>
      <c r="EP1521" s="3"/>
      <c r="EQ1521" s="3"/>
      <c r="ER1521" s="3"/>
      <c r="ES1521" s="3"/>
      <c r="ET1521" s="3"/>
      <c r="EU1521" s="3"/>
      <c r="EV1521" s="3"/>
      <c r="EW1521" s="3"/>
      <c r="EX1521" s="3"/>
      <c r="EY1521" s="3"/>
      <c r="EZ1521" s="3"/>
      <c r="FA1521" s="3"/>
      <c r="FB1521" s="3"/>
      <c r="FC1521" s="3"/>
      <c r="FD1521" s="3"/>
      <c r="FE1521" s="3"/>
      <c r="FF1521" s="3"/>
      <c r="FG1521" s="3"/>
      <c r="FH1521" s="3"/>
      <c r="FI1521" s="3"/>
      <c r="FJ1521" s="3"/>
      <c r="FK1521" s="3"/>
      <c r="FL1521" s="3"/>
      <c r="FM1521" s="3"/>
      <c r="FN1521" s="3"/>
      <c r="FO1521" s="3"/>
      <c r="FP1521" s="3"/>
      <c r="FQ1521" s="3"/>
      <c r="FR1521" s="3"/>
      <c r="FS1521" s="3"/>
      <c r="FT1521" s="3"/>
      <c r="FU1521" s="3"/>
      <c r="FV1521" s="3"/>
      <c r="FW1521" s="3"/>
      <c r="FX1521" s="3"/>
      <c r="FY1521" s="3"/>
      <c r="FZ1521" s="3"/>
      <c r="GA1521" s="3"/>
      <c r="GB1521" s="3"/>
      <c r="GC1521" s="3"/>
      <c r="GD1521" s="3"/>
      <c r="GE1521" s="3"/>
      <c r="GF1521" s="3"/>
      <c r="GG1521" s="3"/>
      <c r="GH1521" s="3"/>
      <c r="GI1521" s="3"/>
      <c r="GJ1521" s="3"/>
      <c r="GK1521" s="3"/>
      <c r="GL1521" s="3"/>
      <c r="GM1521" s="3"/>
      <c r="GN1521" s="3"/>
      <c r="GO1521" s="3"/>
      <c r="GP1521" s="3"/>
      <c r="GQ1521" s="3"/>
      <c r="GR1521" s="3"/>
      <c r="GS1521" s="3"/>
      <c r="GT1521" s="3"/>
      <c r="GU1521" s="3"/>
      <c r="GV1521" s="3"/>
      <c r="GW1521" s="3"/>
      <c r="GX1521" s="3">
        <v>0</v>
      </c>
    </row>
    <row r="1523" spans="1:206" x14ac:dyDescent="0.2">
      <c r="A1523" s="4">
        <v>50</v>
      </c>
      <c r="B1523" s="4">
        <v>0</v>
      </c>
      <c r="C1523" s="4">
        <v>0</v>
      </c>
      <c r="D1523" s="4">
        <v>1</v>
      </c>
      <c r="E1523" s="4">
        <v>201</v>
      </c>
      <c r="F1523" s="4">
        <f>ROUND(Source!O1521,O1523)</f>
        <v>8253.02</v>
      </c>
      <c r="G1523" s="4" t="s">
        <v>66</v>
      </c>
      <c r="H1523" s="4" t="s">
        <v>67</v>
      </c>
      <c r="I1523" s="4"/>
      <c r="J1523" s="4"/>
      <c r="K1523" s="4">
        <v>201</v>
      </c>
      <c r="L1523" s="4">
        <v>1</v>
      </c>
      <c r="M1523" s="4">
        <v>3</v>
      </c>
      <c r="N1523" s="4" t="s">
        <v>3</v>
      </c>
      <c r="O1523" s="4">
        <v>2</v>
      </c>
      <c r="P1523" s="4"/>
      <c r="Q1523" s="4"/>
      <c r="R1523" s="4"/>
      <c r="S1523" s="4"/>
      <c r="T1523" s="4"/>
      <c r="U1523" s="4"/>
      <c r="V1523" s="4"/>
      <c r="W1523" s="4">
        <v>8253.02</v>
      </c>
      <c r="X1523" s="4">
        <v>1</v>
      </c>
      <c r="Y1523" s="4">
        <v>8253.02</v>
      </c>
      <c r="Z1523" s="4"/>
      <c r="AA1523" s="4"/>
      <c r="AB1523" s="4"/>
    </row>
    <row r="1524" spans="1:206" x14ac:dyDescent="0.2">
      <c r="A1524" s="4">
        <v>50</v>
      </c>
      <c r="B1524" s="4">
        <v>0</v>
      </c>
      <c r="C1524" s="4">
        <v>0</v>
      </c>
      <c r="D1524" s="4">
        <v>1</v>
      </c>
      <c r="E1524" s="4">
        <v>202</v>
      </c>
      <c r="F1524" s="4">
        <f>ROUND(Source!P1521,O1524)</f>
        <v>119.21</v>
      </c>
      <c r="G1524" s="4" t="s">
        <v>68</v>
      </c>
      <c r="H1524" s="4" t="s">
        <v>69</v>
      </c>
      <c r="I1524" s="4"/>
      <c r="J1524" s="4"/>
      <c r="K1524" s="4">
        <v>202</v>
      </c>
      <c r="L1524" s="4">
        <v>2</v>
      </c>
      <c r="M1524" s="4">
        <v>3</v>
      </c>
      <c r="N1524" s="4" t="s">
        <v>3</v>
      </c>
      <c r="O1524" s="4">
        <v>2</v>
      </c>
      <c r="P1524" s="4"/>
      <c r="Q1524" s="4"/>
      <c r="R1524" s="4"/>
      <c r="S1524" s="4"/>
      <c r="T1524" s="4"/>
      <c r="U1524" s="4"/>
      <c r="V1524" s="4"/>
      <c r="W1524" s="4">
        <v>119.21</v>
      </c>
      <c r="X1524" s="4">
        <v>1</v>
      </c>
      <c r="Y1524" s="4">
        <v>119.21</v>
      </c>
      <c r="Z1524" s="4"/>
      <c r="AA1524" s="4"/>
      <c r="AB1524" s="4"/>
    </row>
    <row r="1525" spans="1:206" x14ac:dyDescent="0.2">
      <c r="A1525" s="4">
        <v>50</v>
      </c>
      <c r="B1525" s="4">
        <v>0</v>
      </c>
      <c r="C1525" s="4">
        <v>0</v>
      </c>
      <c r="D1525" s="4">
        <v>1</v>
      </c>
      <c r="E1525" s="4">
        <v>222</v>
      </c>
      <c r="F1525" s="4">
        <f>ROUND(Source!AO1521,O1525)</f>
        <v>0</v>
      </c>
      <c r="G1525" s="4" t="s">
        <v>70</v>
      </c>
      <c r="H1525" s="4" t="s">
        <v>71</v>
      </c>
      <c r="I1525" s="4"/>
      <c r="J1525" s="4"/>
      <c r="K1525" s="4">
        <v>222</v>
      </c>
      <c r="L1525" s="4">
        <v>3</v>
      </c>
      <c r="M1525" s="4">
        <v>3</v>
      </c>
      <c r="N1525" s="4" t="s">
        <v>3</v>
      </c>
      <c r="O1525" s="4">
        <v>2</v>
      </c>
      <c r="P1525" s="4"/>
      <c r="Q1525" s="4"/>
      <c r="R1525" s="4"/>
      <c r="S1525" s="4"/>
      <c r="T1525" s="4"/>
      <c r="U1525" s="4"/>
      <c r="V1525" s="4"/>
      <c r="W1525" s="4">
        <v>0</v>
      </c>
      <c r="X1525" s="4">
        <v>1</v>
      </c>
      <c r="Y1525" s="4">
        <v>0</v>
      </c>
      <c r="Z1525" s="4"/>
      <c r="AA1525" s="4"/>
      <c r="AB1525" s="4"/>
    </row>
    <row r="1526" spans="1:206" x14ac:dyDescent="0.2">
      <c r="A1526" s="4">
        <v>50</v>
      </c>
      <c r="B1526" s="4">
        <v>0</v>
      </c>
      <c r="C1526" s="4">
        <v>0</v>
      </c>
      <c r="D1526" s="4">
        <v>1</v>
      </c>
      <c r="E1526" s="4">
        <v>225</v>
      </c>
      <c r="F1526" s="4">
        <f>ROUND(Source!AV1521,O1526)</f>
        <v>119.21</v>
      </c>
      <c r="G1526" s="4" t="s">
        <v>72</v>
      </c>
      <c r="H1526" s="4" t="s">
        <v>73</v>
      </c>
      <c r="I1526" s="4"/>
      <c r="J1526" s="4"/>
      <c r="K1526" s="4">
        <v>225</v>
      </c>
      <c r="L1526" s="4">
        <v>4</v>
      </c>
      <c r="M1526" s="4">
        <v>3</v>
      </c>
      <c r="N1526" s="4" t="s">
        <v>3</v>
      </c>
      <c r="O1526" s="4">
        <v>2</v>
      </c>
      <c r="P1526" s="4"/>
      <c r="Q1526" s="4"/>
      <c r="R1526" s="4"/>
      <c r="S1526" s="4"/>
      <c r="T1526" s="4"/>
      <c r="U1526" s="4"/>
      <c r="V1526" s="4"/>
      <c r="W1526" s="4">
        <v>119.21</v>
      </c>
      <c r="X1526" s="4">
        <v>1</v>
      </c>
      <c r="Y1526" s="4">
        <v>119.21</v>
      </c>
      <c r="Z1526" s="4"/>
      <c r="AA1526" s="4"/>
      <c r="AB1526" s="4"/>
    </row>
    <row r="1527" spans="1:206" x14ac:dyDescent="0.2">
      <c r="A1527" s="4">
        <v>50</v>
      </c>
      <c r="B1527" s="4">
        <v>0</v>
      </c>
      <c r="C1527" s="4">
        <v>0</v>
      </c>
      <c r="D1527" s="4">
        <v>1</v>
      </c>
      <c r="E1527" s="4">
        <v>226</v>
      </c>
      <c r="F1527" s="4">
        <f>ROUND(Source!AW1521,O1527)</f>
        <v>119.21</v>
      </c>
      <c r="G1527" s="4" t="s">
        <v>74</v>
      </c>
      <c r="H1527" s="4" t="s">
        <v>75</v>
      </c>
      <c r="I1527" s="4"/>
      <c r="J1527" s="4"/>
      <c r="K1527" s="4">
        <v>226</v>
      </c>
      <c r="L1527" s="4">
        <v>5</v>
      </c>
      <c r="M1527" s="4">
        <v>3</v>
      </c>
      <c r="N1527" s="4" t="s">
        <v>3</v>
      </c>
      <c r="O1527" s="4">
        <v>2</v>
      </c>
      <c r="P1527" s="4"/>
      <c r="Q1527" s="4"/>
      <c r="R1527" s="4"/>
      <c r="S1527" s="4"/>
      <c r="T1527" s="4"/>
      <c r="U1527" s="4"/>
      <c r="V1527" s="4"/>
      <c r="W1527" s="4">
        <v>119.21</v>
      </c>
      <c r="X1527" s="4">
        <v>1</v>
      </c>
      <c r="Y1527" s="4">
        <v>119.21</v>
      </c>
      <c r="Z1527" s="4"/>
      <c r="AA1527" s="4"/>
      <c r="AB1527" s="4"/>
    </row>
    <row r="1528" spans="1:206" x14ac:dyDescent="0.2">
      <c r="A1528" s="4">
        <v>50</v>
      </c>
      <c r="B1528" s="4">
        <v>0</v>
      </c>
      <c r="C1528" s="4">
        <v>0</v>
      </c>
      <c r="D1528" s="4">
        <v>1</v>
      </c>
      <c r="E1528" s="4">
        <v>227</v>
      </c>
      <c r="F1528" s="4">
        <f>ROUND(Source!AX1521,O1528)</f>
        <v>0</v>
      </c>
      <c r="G1528" s="4" t="s">
        <v>76</v>
      </c>
      <c r="H1528" s="4" t="s">
        <v>77</v>
      </c>
      <c r="I1528" s="4"/>
      <c r="J1528" s="4"/>
      <c r="K1528" s="4">
        <v>227</v>
      </c>
      <c r="L1528" s="4">
        <v>6</v>
      </c>
      <c r="M1528" s="4">
        <v>3</v>
      </c>
      <c r="N1528" s="4" t="s">
        <v>3</v>
      </c>
      <c r="O1528" s="4">
        <v>2</v>
      </c>
      <c r="P1528" s="4"/>
      <c r="Q1528" s="4"/>
      <c r="R1528" s="4"/>
      <c r="S1528" s="4"/>
      <c r="T1528" s="4"/>
      <c r="U1528" s="4"/>
      <c r="V1528" s="4"/>
      <c r="W1528" s="4">
        <v>0</v>
      </c>
      <c r="X1528" s="4">
        <v>1</v>
      </c>
      <c r="Y1528" s="4">
        <v>0</v>
      </c>
      <c r="Z1528" s="4"/>
      <c r="AA1528" s="4"/>
      <c r="AB1528" s="4"/>
    </row>
    <row r="1529" spans="1:206" x14ac:dyDescent="0.2">
      <c r="A1529" s="4">
        <v>50</v>
      </c>
      <c r="B1529" s="4">
        <v>0</v>
      </c>
      <c r="C1529" s="4">
        <v>0</v>
      </c>
      <c r="D1529" s="4">
        <v>1</v>
      </c>
      <c r="E1529" s="4">
        <v>228</v>
      </c>
      <c r="F1529" s="4">
        <f>ROUND(Source!AY1521,O1529)</f>
        <v>119.21</v>
      </c>
      <c r="G1529" s="4" t="s">
        <v>78</v>
      </c>
      <c r="H1529" s="4" t="s">
        <v>79</v>
      </c>
      <c r="I1529" s="4"/>
      <c r="J1529" s="4"/>
      <c r="K1529" s="4">
        <v>228</v>
      </c>
      <c r="L1529" s="4">
        <v>7</v>
      </c>
      <c r="M1529" s="4">
        <v>3</v>
      </c>
      <c r="N1529" s="4" t="s">
        <v>3</v>
      </c>
      <c r="O1529" s="4">
        <v>2</v>
      </c>
      <c r="P1529" s="4"/>
      <c r="Q1529" s="4"/>
      <c r="R1529" s="4"/>
      <c r="S1529" s="4"/>
      <c r="T1529" s="4"/>
      <c r="U1529" s="4"/>
      <c r="V1529" s="4"/>
      <c r="W1529" s="4">
        <v>119.21</v>
      </c>
      <c r="X1529" s="4">
        <v>1</v>
      </c>
      <c r="Y1529" s="4">
        <v>119.21</v>
      </c>
      <c r="Z1529" s="4"/>
      <c r="AA1529" s="4"/>
      <c r="AB1529" s="4"/>
    </row>
    <row r="1530" spans="1:206" x14ac:dyDescent="0.2">
      <c r="A1530" s="4">
        <v>50</v>
      </c>
      <c r="B1530" s="4">
        <v>0</v>
      </c>
      <c r="C1530" s="4">
        <v>0</v>
      </c>
      <c r="D1530" s="4">
        <v>1</v>
      </c>
      <c r="E1530" s="4">
        <v>216</v>
      </c>
      <c r="F1530" s="4">
        <f>ROUND(Source!AP1521,O1530)</f>
        <v>0</v>
      </c>
      <c r="G1530" s="4" t="s">
        <v>80</v>
      </c>
      <c r="H1530" s="4" t="s">
        <v>81</v>
      </c>
      <c r="I1530" s="4"/>
      <c r="J1530" s="4"/>
      <c r="K1530" s="4">
        <v>216</v>
      </c>
      <c r="L1530" s="4">
        <v>8</v>
      </c>
      <c r="M1530" s="4">
        <v>3</v>
      </c>
      <c r="N1530" s="4" t="s">
        <v>3</v>
      </c>
      <c r="O1530" s="4">
        <v>2</v>
      </c>
      <c r="P1530" s="4"/>
      <c r="Q1530" s="4"/>
      <c r="R1530" s="4"/>
      <c r="S1530" s="4"/>
      <c r="T1530" s="4"/>
      <c r="U1530" s="4"/>
      <c r="V1530" s="4"/>
      <c r="W1530" s="4">
        <v>0</v>
      </c>
      <c r="X1530" s="4">
        <v>1</v>
      </c>
      <c r="Y1530" s="4">
        <v>0</v>
      </c>
      <c r="Z1530" s="4"/>
      <c r="AA1530" s="4"/>
      <c r="AB1530" s="4"/>
    </row>
    <row r="1531" spans="1:206" x14ac:dyDescent="0.2">
      <c r="A1531" s="4">
        <v>50</v>
      </c>
      <c r="B1531" s="4">
        <v>0</v>
      </c>
      <c r="C1531" s="4">
        <v>0</v>
      </c>
      <c r="D1531" s="4">
        <v>1</v>
      </c>
      <c r="E1531" s="4">
        <v>223</v>
      </c>
      <c r="F1531" s="4">
        <f>ROUND(Source!AQ1521,O1531)</f>
        <v>0</v>
      </c>
      <c r="G1531" s="4" t="s">
        <v>82</v>
      </c>
      <c r="H1531" s="4" t="s">
        <v>83</v>
      </c>
      <c r="I1531" s="4"/>
      <c r="J1531" s="4"/>
      <c r="K1531" s="4">
        <v>223</v>
      </c>
      <c r="L1531" s="4">
        <v>9</v>
      </c>
      <c r="M1531" s="4">
        <v>3</v>
      </c>
      <c r="N1531" s="4" t="s">
        <v>3</v>
      </c>
      <c r="O1531" s="4">
        <v>2</v>
      </c>
      <c r="P1531" s="4"/>
      <c r="Q1531" s="4"/>
      <c r="R1531" s="4"/>
      <c r="S1531" s="4"/>
      <c r="T1531" s="4"/>
      <c r="U1531" s="4"/>
      <c r="V1531" s="4"/>
      <c r="W1531" s="4">
        <v>0</v>
      </c>
      <c r="X1531" s="4">
        <v>1</v>
      </c>
      <c r="Y1531" s="4">
        <v>0</v>
      </c>
      <c r="Z1531" s="4"/>
      <c r="AA1531" s="4"/>
      <c r="AB1531" s="4"/>
    </row>
    <row r="1532" spans="1:206" x14ac:dyDescent="0.2">
      <c r="A1532" s="4">
        <v>50</v>
      </c>
      <c r="B1532" s="4">
        <v>0</v>
      </c>
      <c r="C1532" s="4">
        <v>0</v>
      </c>
      <c r="D1532" s="4">
        <v>1</v>
      </c>
      <c r="E1532" s="4">
        <v>229</v>
      </c>
      <c r="F1532" s="4">
        <f>ROUND(Source!AZ1521,O1532)</f>
        <v>0</v>
      </c>
      <c r="G1532" s="4" t="s">
        <v>84</v>
      </c>
      <c r="H1532" s="4" t="s">
        <v>85</v>
      </c>
      <c r="I1532" s="4"/>
      <c r="J1532" s="4"/>
      <c r="K1532" s="4">
        <v>229</v>
      </c>
      <c r="L1532" s="4">
        <v>10</v>
      </c>
      <c r="M1532" s="4">
        <v>3</v>
      </c>
      <c r="N1532" s="4" t="s">
        <v>3</v>
      </c>
      <c r="O1532" s="4">
        <v>2</v>
      </c>
      <c r="P1532" s="4"/>
      <c r="Q1532" s="4"/>
      <c r="R1532" s="4"/>
      <c r="S1532" s="4"/>
      <c r="T1532" s="4"/>
      <c r="U1532" s="4"/>
      <c r="V1532" s="4"/>
      <c r="W1532" s="4">
        <v>0</v>
      </c>
      <c r="X1532" s="4">
        <v>1</v>
      </c>
      <c r="Y1532" s="4">
        <v>0</v>
      </c>
      <c r="Z1532" s="4"/>
      <c r="AA1532" s="4"/>
      <c r="AB1532" s="4"/>
    </row>
    <row r="1533" spans="1:206" x14ac:dyDescent="0.2">
      <c r="A1533" s="4">
        <v>50</v>
      </c>
      <c r="B1533" s="4">
        <v>0</v>
      </c>
      <c r="C1533" s="4">
        <v>0</v>
      </c>
      <c r="D1533" s="4">
        <v>1</v>
      </c>
      <c r="E1533" s="4">
        <v>203</v>
      </c>
      <c r="F1533" s="4">
        <f>ROUND(Source!Q1521,O1533)</f>
        <v>0</v>
      </c>
      <c r="G1533" s="4" t="s">
        <v>86</v>
      </c>
      <c r="H1533" s="4" t="s">
        <v>87</v>
      </c>
      <c r="I1533" s="4"/>
      <c r="J1533" s="4"/>
      <c r="K1533" s="4">
        <v>203</v>
      </c>
      <c r="L1533" s="4">
        <v>11</v>
      </c>
      <c r="M1533" s="4">
        <v>3</v>
      </c>
      <c r="N1533" s="4" t="s">
        <v>3</v>
      </c>
      <c r="O1533" s="4">
        <v>2</v>
      </c>
      <c r="P1533" s="4"/>
      <c r="Q1533" s="4"/>
      <c r="R1533" s="4"/>
      <c r="S1533" s="4"/>
      <c r="T1533" s="4"/>
      <c r="U1533" s="4"/>
      <c r="V1533" s="4"/>
      <c r="W1533" s="4">
        <v>0</v>
      </c>
      <c r="X1533" s="4">
        <v>1</v>
      </c>
      <c r="Y1533" s="4">
        <v>0</v>
      </c>
      <c r="Z1533" s="4"/>
      <c r="AA1533" s="4"/>
      <c r="AB1533" s="4"/>
    </row>
    <row r="1534" spans="1:206" x14ac:dyDescent="0.2">
      <c r="A1534" s="4">
        <v>50</v>
      </c>
      <c r="B1534" s="4">
        <v>0</v>
      </c>
      <c r="C1534" s="4">
        <v>0</v>
      </c>
      <c r="D1534" s="4">
        <v>1</v>
      </c>
      <c r="E1534" s="4">
        <v>231</v>
      </c>
      <c r="F1534" s="4">
        <f>ROUND(Source!BB1521,O1534)</f>
        <v>0</v>
      </c>
      <c r="G1534" s="4" t="s">
        <v>88</v>
      </c>
      <c r="H1534" s="4" t="s">
        <v>89</v>
      </c>
      <c r="I1534" s="4"/>
      <c r="J1534" s="4"/>
      <c r="K1534" s="4">
        <v>231</v>
      </c>
      <c r="L1534" s="4">
        <v>12</v>
      </c>
      <c r="M1534" s="4">
        <v>3</v>
      </c>
      <c r="N1534" s="4" t="s">
        <v>3</v>
      </c>
      <c r="O1534" s="4">
        <v>2</v>
      </c>
      <c r="P1534" s="4"/>
      <c r="Q1534" s="4"/>
      <c r="R1534" s="4"/>
      <c r="S1534" s="4"/>
      <c r="T1534" s="4"/>
      <c r="U1534" s="4"/>
      <c r="V1534" s="4"/>
      <c r="W1534" s="4">
        <v>0</v>
      </c>
      <c r="X1534" s="4">
        <v>1</v>
      </c>
      <c r="Y1534" s="4">
        <v>0</v>
      </c>
      <c r="Z1534" s="4"/>
      <c r="AA1534" s="4"/>
      <c r="AB1534" s="4"/>
    </row>
    <row r="1535" spans="1:206" x14ac:dyDescent="0.2">
      <c r="A1535" s="4">
        <v>50</v>
      </c>
      <c r="B1535" s="4">
        <v>0</v>
      </c>
      <c r="C1535" s="4">
        <v>0</v>
      </c>
      <c r="D1535" s="4">
        <v>1</v>
      </c>
      <c r="E1535" s="4">
        <v>204</v>
      </c>
      <c r="F1535" s="4">
        <f>ROUND(Source!R1521,O1535)</f>
        <v>0</v>
      </c>
      <c r="G1535" s="4" t="s">
        <v>90</v>
      </c>
      <c r="H1535" s="4" t="s">
        <v>91</v>
      </c>
      <c r="I1535" s="4"/>
      <c r="J1535" s="4"/>
      <c r="K1535" s="4">
        <v>204</v>
      </c>
      <c r="L1535" s="4">
        <v>13</v>
      </c>
      <c r="M1535" s="4">
        <v>3</v>
      </c>
      <c r="N1535" s="4" t="s">
        <v>3</v>
      </c>
      <c r="O1535" s="4">
        <v>2</v>
      </c>
      <c r="P1535" s="4"/>
      <c r="Q1535" s="4"/>
      <c r="R1535" s="4"/>
      <c r="S1535" s="4"/>
      <c r="T1535" s="4"/>
      <c r="U1535" s="4"/>
      <c r="V1535" s="4"/>
      <c r="W1535" s="4">
        <v>0</v>
      </c>
      <c r="X1535" s="4">
        <v>1</v>
      </c>
      <c r="Y1535" s="4">
        <v>0</v>
      </c>
      <c r="Z1535" s="4"/>
      <c r="AA1535" s="4"/>
      <c r="AB1535" s="4"/>
    </row>
    <row r="1536" spans="1:206" x14ac:dyDescent="0.2">
      <c r="A1536" s="4">
        <v>50</v>
      </c>
      <c r="B1536" s="4">
        <v>0</v>
      </c>
      <c r="C1536" s="4">
        <v>0</v>
      </c>
      <c r="D1536" s="4">
        <v>1</v>
      </c>
      <c r="E1536" s="4">
        <v>205</v>
      </c>
      <c r="F1536" s="4">
        <f>ROUND(Source!S1521,O1536)</f>
        <v>8133.81</v>
      </c>
      <c r="G1536" s="4" t="s">
        <v>92</v>
      </c>
      <c r="H1536" s="4" t="s">
        <v>93</v>
      </c>
      <c r="I1536" s="4"/>
      <c r="J1536" s="4"/>
      <c r="K1536" s="4">
        <v>205</v>
      </c>
      <c r="L1536" s="4">
        <v>14</v>
      </c>
      <c r="M1536" s="4">
        <v>3</v>
      </c>
      <c r="N1536" s="4" t="s">
        <v>3</v>
      </c>
      <c r="O1536" s="4">
        <v>2</v>
      </c>
      <c r="P1536" s="4"/>
      <c r="Q1536" s="4"/>
      <c r="R1536" s="4"/>
      <c r="S1536" s="4"/>
      <c r="T1536" s="4"/>
      <c r="U1536" s="4"/>
      <c r="V1536" s="4"/>
      <c r="W1536" s="4">
        <v>8133.81</v>
      </c>
      <c r="X1536" s="4">
        <v>1</v>
      </c>
      <c r="Y1536" s="4">
        <v>8133.81</v>
      </c>
      <c r="Z1536" s="4"/>
      <c r="AA1536" s="4"/>
      <c r="AB1536" s="4"/>
    </row>
    <row r="1537" spans="1:206" x14ac:dyDescent="0.2">
      <c r="A1537" s="4">
        <v>50</v>
      </c>
      <c r="B1537" s="4">
        <v>0</v>
      </c>
      <c r="C1537" s="4">
        <v>0</v>
      </c>
      <c r="D1537" s="4">
        <v>1</v>
      </c>
      <c r="E1537" s="4">
        <v>232</v>
      </c>
      <c r="F1537" s="4">
        <f>ROUND(Source!BC1521,O1537)</f>
        <v>0</v>
      </c>
      <c r="G1537" s="4" t="s">
        <v>94</v>
      </c>
      <c r="H1537" s="4" t="s">
        <v>95</v>
      </c>
      <c r="I1537" s="4"/>
      <c r="J1537" s="4"/>
      <c r="K1537" s="4">
        <v>232</v>
      </c>
      <c r="L1537" s="4">
        <v>15</v>
      </c>
      <c r="M1537" s="4">
        <v>3</v>
      </c>
      <c r="N1537" s="4" t="s">
        <v>3</v>
      </c>
      <c r="O1537" s="4">
        <v>2</v>
      </c>
      <c r="P1537" s="4"/>
      <c r="Q1537" s="4"/>
      <c r="R1537" s="4"/>
      <c r="S1537" s="4"/>
      <c r="T1537" s="4"/>
      <c r="U1537" s="4"/>
      <c r="V1537" s="4"/>
      <c r="W1537" s="4">
        <v>0</v>
      </c>
      <c r="X1537" s="4">
        <v>1</v>
      </c>
      <c r="Y1537" s="4">
        <v>0</v>
      </c>
      <c r="Z1537" s="4"/>
      <c r="AA1537" s="4"/>
      <c r="AB1537" s="4"/>
    </row>
    <row r="1538" spans="1:206" x14ac:dyDescent="0.2">
      <c r="A1538" s="4">
        <v>50</v>
      </c>
      <c r="B1538" s="4">
        <v>0</v>
      </c>
      <c r="C1538" s="4">
        <v>0</v>
      </c>
      <c r="D1538" s="4">
        <v>1</v>
      </c>
      <c r="E1538" s="4">
        <v>214</v>
      </c>
      <c r="F1538" s="4">
        <f>ROUND(Source!AS1521,O1538)</f>
        <v>0</v>
      </c>
      <c r="G1538" s="4" t="s">
        <v>96</v>
      </c>
      <c r="H1538" s="4" t="s">
        <v>97</v>
      </c>
      <c r="I1538" s="4"/>
      <c r="J1538" s="4"/>
      <c r="K1538" s="4">
        <v>214</v>
      </c>
      <c r="L1538" s="4">
        <v>16</v>
      </c>
      <c r="M1538" s="4">
        <v>3</v>
      </c>
      <c r="N1538" s="4" t="s">
        <v>3</v>
      </c>
      <c r="O1538" s="4">
        <v>2</v>
      </c>
      <c r="P1538" s="4"/>
      <c r="Q1538" s="4"/>
      <c r="R1538" s="4"/>
      <c r="S1538" s="4"/>
      <c r="T1538" s="4"/>
      <c r="U1538" s="4"/>
      <c r="V1538" s="4"/>
      <c r="W1538" s="4">
        <v>0</v>
      </c>
      <c r="X1538" s="4">
        <v>1</v>
      </c>
      <c r="Y1538" s="4">
        <v>0</v>
      </c>
      <c r="Z1538" s="4"/>
      <c r="AA1538" s="4"/>
      <c r="AB1538" s="4"/>
    </row>
    <row r="1539" spans="1:206" x14ac:dyDescent="0.2">
      <c r="A1539" s="4">
        <v>50</v>
      </c>
      <c r="B1539" s="4">
        <v>0</v>
      </c>
      <c r="C1539" s="4">
        <v>0</v>
      </c>
      <c r="D1539" s="4">
        <v>1</v>
      </c>
      <c r="E1539" s="4">
        <v>215</v>
      </c>
      <c r="F1539" s="4">
        <f>ROUND(Source!AT1521,O1539)</f>
        <v>0</v>
      </c>
      <c r="G1539" s="4" t="s">
        <v>98</v>
      </c>
      <c r="H1539" s="4" t="s">
        <v>99</v>
      </c>
      <c r="I1539" s="4"/>
      <c r="J1539" s="4"/>
      <c r="K1539" s="4">
        <v>215</v>
      </c>
      <c r="L1539" s="4">
        <v>17</v>
      </c>
      <c r="M1539" s="4">
        <v>3</v>
      </c>
      <c r="N1539" s="4" t="s">
        <v>3</v>
      </c>
      <c r="O1539" s="4">
        <v>2</v>
      </c>
      <c r="P1539" s="4"/>
      <c r="Q1539" s="4"/>
      <c r="R1539" s="4"/>
      <c r="S1539" s="4"/>
      <c r="T1539" s="4"/>
      <c r="U1539" s="4"/>
      <c r="V1539" s="4"/>
      <c r="W1539" s="4">
        <v>0</v>
      </c>
      <c r="X1539" s="4">
        <v>1</v>
      </c>
      <c r="Y1539" s="4">
        <v>0</v>
      </c>
      <c r="Z1539" s="4"/>
      <c r="AA1539" s="4"/>
      <c r="AB1539" s="4"/>
    </row>
    <row r="1540" spans="1:206" x14ac:dyDescent="0.2">
      <c r="A1540" s="4">
        <v>50</v>
      </c>
      <c r="B1540" s="4">
        <v>0</v>
      </c>
      <c r="C1540" s="4">
        <v>0</v>
      </c>
      <c r="D1540" s="4">
        <v>1</v>
      </c>
      <c r="E1540" s="4">
        <v>217</v>
      </c>
      <c r="F1540" s="4">
        <f>ROUND(Source!AU1521,O1540)</f>
        <v>14760.07</v>
      </c>
      <c r="G1540" s="4" t="s">
        <v>100</v>
      </c>
      <c r="H1540" s="4" t="s">
        <v>101</v>
      </c>
      <c r="I1540" s="4"/>
      <c r="J1540" s="4"/>
      <c r="K1540" s="4">
        <v>217</v>
      </c>
      <c r="L1540" s="4">
        <v>18</v>
      </c>
      <c r="M1540" s="4">
        <v>3</v>
      </c>
      <c r="N1540" s="4" t="s">
        <v>3</v>
      </c>
      <c r="O1540" s="4">
        <v>2</v>
      </c>
      <c r="P1540" s="4"/>
      <c r="Q1540" s="4"/>
      <c r="R1540" s="4"/>
      <c r="S1540" s="4"/>
      <c r="T1540" s="4"/>
      <c r="U1540" s="4"/>
      <c r="V1540" s="4"/>
      <c r="W1540" s="4">
        <v>14760.07</v>
      </c>
      <c r="X1540" s="4">
        <v>1</v>
      </c>
      <c r="Y1540" s="4">
        <v>14760.07</v>
      </c>
      <c r="Z1540" s="4"/>
      <c r="AA1540" s="4"/>
      <c r="AB1540" s="4"/>
    </row>
    <row r="1541" spans="1:206" x14ac:dyDescent="0.2">
      <c r="A1541" s="4">
        <v>50</v>
      </c>
      <c r="B1541" s="4">
        <v>0</v>
      </c>
      <c r="C1541" s="4">
        <v>0</v>
      </c>
      <c r="D1541" s="4">
        <v>1</v>
      </c>
      <c r="E1541" s="4">
        <v>230</v>
      </c>
      <c r="F1541" s="4">
        <f>ROUND(Source!BA1521,O1541)</f>
        <v>0</v>
      </c>
      <c r="G1541" s="4" t="s">
        <v>102</v>
      </c>
      <c r="H1541" s="4" t="s">
        <v>103</v>
      </c>
      <c r="I1541" s="4"/>
      <c r="J1541" s="4"/>
      <c r="K1541" s="4">
        <v>230</v>
      </c>
      <c r="L1541" s="4">
        <v>19</v>
      </c>
      <c r="M1541" s="4">
        <v>3</v>
      </c>
      <c r="N1541" s="4" t="s">
        <v>3</v>
      </c>
      <c r="O1541" s="4">
        <v>2</v>
      </c>
      <c r="P1541" s="4"/>
      <c r="Q1541" s="4"/>
      <c r="R1541" s="4"/>
      <c r="S1541" s="4"/>
      <c r="T1541" s="4"/>
      <c r="U1541" s="4"/>
      <c r="V1541" s="4"/>
      <c r="W1541" s="4">
        <v>0</v>
      </c>
      <c r="X1541" s="4">
        <v>1</v>
      </c>
      <c r="Y1541" s="4">
        <v>0</v>
      </c>
      <c r="Z1541" s="4"/>
      <c r="AA1541" s="4"/>
      <c r="AB1541" s="4"/>
    </row>
    <row r="1542" spans="1:206" x14ac:dyDescent="0.2">
      <c r="A1542" s="4">
        <v>50</v>
      </c>
      <c r="B1542" s="4">
        <v>0</v>
      </c>
      <c r="C1542" s="4">
        <v>0</v>
      </c>
      <c r="D1542" s="4">
        <v>1</v>
      </c>
      <c r="E1542" s="4">
        <v>206</v>
      </c>
      <c r="F1542" s="4">
        <f>ROUND(Source!T1521,O1542)</f>
        <v>0</v>
      </c>
      <c r="G1542" s="4" t="s">
        <v>104</v>
      </c>
      <c r="H1542" s="4" t="s">
        <v>105</v>
      </c>
      <c r="I1542" s="4"/>
      <c r="J1542" s="4"/>
      <c r="K1542" s="4">
        <v>206</v>
      </c>
      <c r="L1542" s="4">
        <v>20</v>
      </c>
      <c r="M1542" s="4">
        <v>3</v>
      </c>
      <c r="N1542" s="4" t="s">
        <v>3</v>
      </c>
      <c r="O1542" s="4">
        <v>2</v>
      </c>
      <c r="P1542" s="4"/>
      <c r="Q1542" s="4"/>
      <c r="R1542" s="4"/>
      <c r="S1542" s="4"/>
      <c r="T1542" s="4"/>
      <c r="U1542" s="4"/>
      <c r="V1542" s="4"/>
      <c r="W1542" s="4">
        <v>0</v>
      </c>
      <c r="X1542" s="4">
        <v>1</v>
      </c>
      <c r="Y1542" s="4">
        <v>0</v>
      </c>
      <c r="Z1542" s="4"/>
      <c r="AA1542" s="4"/>
      <c r="AB1542" s="4"/>
    </row>
    <row r="1543" spans="1:206" x14ac:dyDescent="0.2">
      <c r="A1543" s="4">
        <v>50</v>
      </c>
      <c r="B1543" s="4">
        <v>0</v>
      </c>
      <c r="C1543" s="4">
        <v>0</v>
      </c>
      <c r="D1543" s="4">
        <v>1</v>
      </c>
      <c r="E1543" s="4">
        <v>207</v>
      </c>
      <c r="F1543" s="4">
        <f>Source!U1521</f>
        <v>17.34</v>
      </c>
      <c r="G1543" s="4" t="s">
        <v>106</v>
      </c>
      <c r="H1543" s="4" t="s">
        <v>107</v>
      </c>
      <c r="I1543" s="4"/>
      <c r="J1543" s="4"/>
      <c r="K1543" s="4">
        <v>207</v>
      </c>
      <c r="L1543" s="4">
        <v>21</v>
      </c>
      <c r="M1543" s="4">
        <v>3</v>
      </c>
      <c r="N1543" s="4" t="s">
        <v>3</v>
      </c>
      <c r="O1543" s="4">
        <v>-1</v>
      </c>
      <c r="P1543" s="4"/>
      <c r="Q1543" s="4"/>
      <c r="R1543" s="4"/>
      <c r="S1543" s="4"/>
      <c r="T1543" s="4"/>
      <c r="U1543" s="4"/>
      <c r="V1543" s="4"/>
      <c r="W1543" s="4">
        <v>17.34</v>
      </c>
      <c r="X1543" s="4">
        <v>1</v>
      </c>
      <c r="Y1543" s="4">
        <v>17.34</v>
      </c>
      <c r="Z1543" s="4"/>
      <c r="AA1543" s="4"/>
      <c r="AB1543" s="4"/>
    </row>
    <row r="1544" spans="1:206" x14ac:dyDescent="0.2">
      <c r="A1544" s="4">
        <v>50</v>
      </c>
      <c r="B1544" s="4">
        <v>0</v>
      </c>
      <c r="C1544" s="4">
        <v>0</v>
      </c>
      <c r="D1544" s="4">
        <v>1</v>
      </c>
      <c r="E1544" s="4">
        <v>208</v>
      </c>
      <c r="F1544" s="4">
        <f>Source!V1521</f>
        <v>0</v>
      </c>
      <c r="G1544" s="4" t="s">
        <v>108</v>
      </c>
      <c r="H1544" s="4" t="s">
        <v>109</v>
      </c>
      <c r="I1544" s="4"/>
      <c r="J1544" s="4"/>
      <c r="K1544" s="4">
        <v>208</v>
      </c>
      <c r="L1544" s="4">
        <v>22</v>
      </c>
      <c r="M1544" s="4">
        <v>3</v>
      </c>
      <c r="N1544" s="4" t="s">
        <v>3</v>
      </c>
      <c r="O1544" s="4">
        <v>-1</v>
      </c>
      <c r="P1544" s="4"/>
      <c r="Q1544" s="4"/>
      <c r="R1544" s="4"/>
      <c r="S1544" s="4"/>
      <c r="T1544" s="4"/>
      <c r="U1544" s="4"/>
      <c r="V1544" s="4"/>
      <c r="W1544" s="4">
        <v>0</v>
      </c>
      <c r="X1544" s="4">
        <v>1</v>
      </c>
      <c r="Y1544" s="4">
        <v>0</v>
      </c>
      <c r="Z1544" s="4"/>
      <c r="AA1544" s="4"/>
      <c r="AB1544" s="4"/>
    </row>
    <row r="1545" spans="1:206" x14ac:dyDescent="0.2">
      <c r="A1545" s="4">
        <v>50</v>
      </c>
      <c r="B1545" s="4">
        <v>0</v>
      </c>
      <c r="C1545" s="4">
        <v>0</v>
      </c>
      <c r="D1545" s="4">
        <v>1</v>
      </c>
      <c r="E1545" s="4">
        <v>209</v>
      </c>
      <c r="F1545" s="4">
        <f>ROUND(Source!W1521,O1545)</f>
        <v>0</v>
      </c>
      <c r="G1545" s="4" t="s">
        <v>110</v>
      </c>
      <c r="H1545" s="4" t="s">
        <v>111</v>
      </c>
      <c r="I1545" s="4"/>
      <c r="J1545" s="4"/>
      <c r="K1545" s="4">
        <v>209</v>
      </c>
      <c r="L1545" s="4">
        <v>23</v>
      </c>
      <c r="M1545" s="4">
        <v>3</v>
      </c>
      <c r="N1545" s="4" t="s">
        <v>3</v>
      </c>
      <c r="O1545" s="4">
        <v>2</v>
      </c>
      <c r="P1545" s="4"/>
      <c r="Q1545" s="4"/>
      <c r="R1545" s="4"/>
      <c r="S1545" s="4"/>
      <c r="T1545" s="4"/>
      <c r="U1545" s="4"/>
      <c r="V1545" s="4"/>
      <c r="W1545" s="4">
        <v>0</v>
      </c>
      <c r="X1545" s="4">
        <v>1</v>
      </c>
      <c r="Y1545" s="4">
        <v>0</v>
      </c>
      <c r="Z1545" s="4"/>
      <c r="AA1545" s="4"/>
      <c r="AB1545" s="4"/>
    </row>
    <row r="1546" spans="1:206" x14ac:dyDescent="0.2">
      <c r="A1546" s="4">
        <v>50</v>
      </c>
      <c r="B1546" s="4">
        <v>0</v>
      </c>
      <c r="C1546" s="4">
        <v>0</v>
      </c>
      <c r="D1546" s="4">
        <v>1</v>
      </c>
      <c r="E1546" s="4">
        <v>233</v>
      </c>
      <c r="F1546" s="4">
        <f>ROUND(Source!BD1521,O1546)</f>
        <v>0</v>
      </c>
      <c r="G1546" s="4" t="s">
        <v>112</v>
      </c>
      <c r="H1546" s="4" t="s">
        <v>113</v>
      </c>
      <c r="I1546" s="4"/>
      <c r="J1546" s="4"/>
      <c r="K1546" s="4">
        <v>233</v>
      </c>
      <c r="L1546" s="4">
        <v>24</v>
      </c>
      <c r="M1546" s="4">
        <v>3</v>
      </c>
      <c r="N1546" s="4" t="s">
        <v>3</v>
      </c>
      <c r="O1546" s="4">
        <v>2</v>
      </c>
      <c r="P1546" s="4"/>
      <c r="Q1546" s="4"/>
      <c r="R1546" s="4"/>
      <c r="S1546" s="4"/>
      <c r="T1546" s="4"/>
      <c r="U1546" s="4"/>
      <c r="V1546" s="4"/>
      <c r="W1546" s="4">
        <v>0</v>
      </c>
      <c r="X1546" s="4">
        <v>1</v>
      </c>
      <c r="Y1546" s="4">
        <v>0</v>
      </c>
      <c r="Z1546" s="4"/>
      <c r="AA1546" s="4"/>
      <c r="AB1546" s="4"/>
    </row>
    <row r="1547" spans="1:206" x14ac:dyDescent="0.2">
      <c r="A1547" s="4">
        <v>50</v>
      </c>
      <c r="B1547" s="4">
        <v>0</v>
      </c>
      <c r="C1547" s="4">
        <v>0</v>
      </c>
      <c r="D1547" s="4">
        <v>1</v>
      </c>
      <c r="E1547" s="4">
        <v>210</v>
      </c>
      <c r="F1547" s="4">
        <f>ROUND(Source!X1521,O1547)</f>
        <v>5693.67</v>
      </c>
      <c r="G1547" s="4" t="s">
        <v>114</v>
      </c>
      <c r="H1547" s="4" t="s">
        <v>115</v>
      </c>
      <c r="I1547" s="4"/>
      <c r="J1547" s="4"/>
      <c r="K1547" s="4">
        <v>210</v>
      </c>
      <c r="L1547" s="4">
        <v>25</v>
      </c>
      <c r="M1547" s="4">
        <v>3</v>
      </c>
      <c r="N1547" s="4" t="s">
        <v>3</v>
      </c>
      <c r="O1547" s="4">
        <v>2</v>
      </c>
      <c r="P1547" s="4"/>
      <c r="Q1547" s="4"/>
      <c r="R1547" s="4"/>
      <c r="S1547" s="4"/>
      <c r="T1547" s="4"/>
      <c r="U1547" s="4"/>
      <c r="V1547" s="4"/>
      <c r="W1547" s="4">
        <v>5693.67</v>
      </c>
      <c r="X1547" s="4">
        <v>1</v>
      </c>
      <c r="Y1547" s="4">
        <v>5693.67</v>
      </c>
      <c r="Z1547" s="4"/>
      <c r="AA1547" s="4"/>
      <c r="AB1547" s="4"/>
    </row>
    <row r="1548" spans="1:206" x14ac:dyDescent="0.2">
      <c r="A1548" s="4">
        <v>50</v>
      </c>
      <c r="B1548" s="4">
        <v>0</v>
      </c>
      <c r="C1548" s="4">
        <v>0</v>
      </c>
      <c r="D1548" s="4">
        <v>1</v>
      </c>
      <c r="E1548" s="4">
        <v>211</v>
      </c>
      <c r="F1548" s="4">
        <f>ROUND(Source!Y1521,O1548)</f>
        <v>813.38</v>
      </c>
      <c r="G1548" s="4" t="s">
        <v>116</v>
      </c>
      <c r="H1548" s="4" t="s">
        <v>117</v>
      </c>
      <c r="I1548" s="4"/>
      <c r="J1548" s="4"/>
      <c r="K1548" s="4">
        <v>211</v>
      </c>
      <c r="L1548" s="4">
        <v>26</v>
      </c>
      <c r="M1548" s="4">
        <v>3</v>
      </c>
      <c r="N1548" s="4" t="s">
        <v>3</v>
      </c>
      <c r="O1548" s="4">
        <v>2</v>
      </c>
      <c r="P1548" s="4"/>
      <c r="Q1548" s="4"/>
      <c r="R1548" s="4"/>
      <c r="S1548" s="4"/>
      <c r="T1548" s="4"/>
      <c r="U1548" s="4"/>
      <c r="V1548" s="4"/>
      <c r="W1548" s="4">
        <v>813.38</v>
      </c>
      <c r="X1548" s="4">
        <v>1</v>
      </c>
      <c r="Y1548" s="4">
        <v>813.38</v>
      </c>
      <c r="Z1548" s="4"/>
      <c r="AA1548" s="4"/>
      <c r="AB1548" s="4"/>
    </row>
    <row r="1549" spans="1:206" x14ac:dyDescent="0.2">
      <c r="A1549" s="4">
        <v>50</v>
      </c>
      <c r="B1549" s="4">
        <v>0</v>
      </c>
      <c r="C1549" s="4">
        <v>0</v>
      </c>
      <c r="D1549" s="4">
        <v>1</v>
      </c>
      <c r="E1549" s="4">
        <v>224</v>
      </c>
      <c r="F1549" s="4">
        <f>ROUND(Source!AR1521,O1549)</f>
        <v>14760.07</v>
      </c>
      <c r="G1549" s="4" t="s">
        <v>118</v>
      </c>
      <c r="H1549" s="4" t="s">
        <v>119</v>
      </c>
      <c r="I1549" s="4"/>
      <c r="J1549" s="4"/>
      <c r="K1549" s="4">
        <v>224</v>
      </c>
      <c r="L1549" s="4">
        <v>27</v>
      </c>
      <c r="M1549" s="4">
        <v>3</v>
      </c>
      <c r="N1549" s="4" t="s">
        <v>3</v>
      </c>
      <c r="O1549" s="4">
        <v>2</v>
      </c>
      <c r="P1549" s="4"/>
      <c r="Q1549" s="4"/>
      <c r="R1549" s="4"/>
      <c r="S1549" s="4"/>
      <c r="T1549" s="4"/>
      <c r="U1549" s="4"/>
      <c r="V1549" s="4"/>
      <c r="W1549" s="4">
        <v>14760.07</v>
      </c>
      <c r="X1549" s="4">
        <v>1</v>
      </c>
      <c r="Y1549" s="4">
        <v>14760.07</v>
      </c>
      <c r="Z1549" s="4"/>
      <c r="AA1549" s="4"/>
      <c r="AB1549" s="4"/>
    </row>
    <row r="1551" spans="1:206" x14ac:dyDescent="0.2">
      <c r="A1551" s="2">
        <v>51</v>
      </c>
      <c r="B1551" s="2">
        <f>B1469</f>
        <v>1</v>
      </c>
      <c r="C1551" s="2">
        <f>A1469</f>
        <v>4</v>
      </c>
      <c r="D1551" s="2">
        <f>ROW(A1469)</f>
        <v>1469</v>
      </c>
      <c r="E1551" s="2"/>
      <c r="F1551" s="2" t="str">
        <f>IF(F1469&lt;&gt;"",F1469,"")</f>
        <v>Новый раздел</v>
      </c>
      <c r="G1551" s="2" t="str">
        <f>IF(G1469&lt;&gt;"",G1469,"")</f>
        <v>Подготовка к ОЗП - 6.6 Аэропорт</v>
      </c>
      <c r="H1551" s="2">
        <v>0</v>
      </c>
      <c r="I1551" s="2"/>
      <c r="J1551" s="2"/>
      <c r="K1551" s="2"/>
      <c r="L1551" s="2"/>
      <c r="M1551" s="2"/>
      <c r="N1551" s="2"/>
      <c r="O1551" s="2">
        <f t="shared" ref="O1551:T1551" si="924">ROUND(O1485+O1521+AB1551,2)</f>
        <v>209779.9</v>
      </c>
      <c r="P1551" s="2">
        <f t="shared" si="924"/>
        <v>2777.48</v>
      </c>
      <c r="Q1551" s="2">
        <f t="shared" si="924"/>
        <v>198.34</v>
      </c>
      <c r="R1551" s="2">
        <f t="shared" si="924"/>
        <v>1.05</v>
      </c>
      <c r="S1551" s="2">
        <f t="shared" si="924"/>
        <v>206804.08</v>
      </c>
      <c r="T1551" s="2">
        <f t="shared" si="924"/>
        <v>0</v>
      </c>
      <c r="U1551" s="2">
        <f>U1485+U1521+AH1551</f>
        <v>415.86619999999999</v>
      </c>
      <c r="V1551" s="2">
        <f>V1485+V1521+AI1551</f>
        <v>0</v>
      </c>
      <c r="W1551" s="2">
        <f>ROUND(W1485+W1521+AJ1551,2)</f>
        <v>0</v>
      </c>
      <c r="X1551" s="2">
        <f>ROUND(X1485+X1521+AK1551,2)</f>
        <v>144762.87</v>
      </c>
      <c r="Y1551" s="2">
        <f>ROUND(Y1485+Y1521+AL1551,2)</f>
        <v>20680.400000000001</v>
      </c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>
        <f t="shared" ref="AO1551:BD1551" si="925">ROUND(AO1485+AO1521+BX1551,2)</f>
        <v>0</v>
      </c>
      <c r="AP1551" s="2">
        <f t="shared" si="925"/>
        <v>0</v>
      </c>
      <c r="AQ1551" s="2">
        <f t="shared" si="925"/>
        <v>0</v>
      </c>
      <c r="AR1551" s="2">
        <f t="shared" si="925"/>
        <v>375224.85</v>
      </c>
      <c r="AS1551" s="2">
        <f t="shared" si="925"/>
        <v>0</v>
      </c>
      <c r="AT1551" s="2">
        <f t="shared" si="925"/>
        <v>0</v>
      </c>
      <c r="AU1551" s="2">
        <f t="shared" si="925"/>
        <v>375224.85</v>
      </c>
      <c r="AV1551" s="2">
        <f t="shared" si="925"/>
        <v>2777.48</v>
      </c>
      <c r="AW1551" s="2">
        <f t="shared" si="925"/>
        <v>2777.48</v>
      </c>
      <c r="AX1551" s="2">
        <f t="shared" si="925"/>
        <v>0</v>
      </c>
      <c r="AY1551" s="2">
        <f t="shared" si="925"/>
        <v>2777.48</v>
      </c>
      <c r="AZ1551" s="2">
        <f t="shared" si="925"/>
        <v>0</v>
      </c>
      <c r="BA1551" s="2">
        <f t="shared" si="925"/>
        <v>0</v>
      </c>
      <c r="BB1551" s="2">
        <f t="shared" si="925"/>
        <v>0</v>
      </c>
      <c r="BC1551" s="2">
        <f t="shared" si="925"/>
        <v>0</v>
      </c>
      <c r="BD1551" s="2">
        <f t="shared" si="925"/>
        <v>0</v>
      </c>
      <c r="BE1551" s="2"/>
      <c r="BF1551" s="2"/>
      <c r="BG1551" s="2"/>
      <c r="BH1551" s="2"/>
      <c r="BI1551" s="2"/>
      <c r="BJ1551" s="2"/>
      <c r="BK1551" s="2"/>
      <c r="BL1551" s="2"/>
      <c r="BM1551" s="2"/>
      <c r="BN1551" s="2"/>
      <c r="BO1551" s="2"/>
      <c r="BP1551" s="2"/>
      <c r="BQ1551" s="2"/>
      <c r="BR1551" s="2"/>
      <c r="BS1551" s="2"/>
      <c r="BT1551" s="2"/>
      <c r="BU1551" s="2"/>
      <c r="BV1551" s="2"/>
      <c r="BW1551" s="2"/>
      <c r="BX1551" s="2"/>
      <c r="BY1551" s="2"/>
      <c r="BZ1551" s="2"/>
      <c r="CA1551" s="2"/>
      <c r="CB1551" s="2"/>
      <c r="CC1551" s="2"/>
      <c r="CD1551" s="2"/>
      <c r="CE1551" s="2"/>
      <c r="CF1551" s="2"/>
      <c r="CG1551" s="2"/>
      <c r="CH1551" s="2"/>
      <c r="CI1551" s="2"/>
      <c r="CJ1551" s="2"/>
      <c r="CK1551" s="2"/>
      <c r="CL1551" s="2"/>
      <c r="CM1551" s="2"/>
      <c r="CN1551" s="2"/>
      <c r="CO1551" s="2"/>
      <c r="CP1551" s="2"/>
      <c r="CQ1551" s="2"/>
      <c r="CR1551" s="2"/>
      <c r="CS1551" s="2"/>
      <c r="CT1551" s="2"/>
      <c r="CU1551" s="2"/>
      <c r="CV1551" s="2"/>
      <c r="CW1551" s="2"/>
      <c r="CX1551" s="2"/>
      <c r="CY1551" s="2"/>
      <c r="CZ1551" s="2"/>
      <c r="DA1551" s="2"/>
      <c r="DB1551" s="2"/>
      <c r="DC1551" s="2"/>
      <c r="DD1551" s="2"/>
      <c r="DE1551" s="2"/>
      <c r="DF1551" s="2"/>
      <c r="DG1551" s="3"/>
      <c r="DH1551" s="3"/>
      <c r="DI1551" s="3"/>
      <c r="DJ1551" s="3"/>
      <c r="DK1551" s="3"/>
      <c r="DL1551" s="3"/>
      <c r="DM1551" s="3"/>
      <c r="DN1551" s="3"/>
      <c r="DO1551" s="3"/>
      <c r="DP1551" s="3"/>
      <c r="DQ1551" s="3"/>
      <c r="DR1551" s="3"/>
      <c r="DS1551" s="3"/>
      <c r="DT1551" s="3"/>
      <c r="DU1551" s="3"/>
      <c r="DV1551" s="3"/>
      <c r="DW1551" s="3"/>
      <c r="DX1551" s="3"/>
      <c r="DY1551" s="3"/>
      <c r="DZ1551" s="3"/>
      <c r="EA1551" s="3"/>
      <c r="EB1551" s="3"/>
      <c r="EC1551" s="3"/>
      <c r="ED1551" s="3"/>
      <c r="EE1551" s="3"/>
      <c r="EF1551" s="3"/>
      <c r="EG1551" s="3"/>
      <c r="EH1551" s="3"/>
      <c r="EI1551" s="3"/>
      <c r="EJ1551" s="3"/>
      <c r="EK1551" s="3"/>
      <c r="EL1551" s="3"/>
      <c r="EM1551" s="3"/>
      <c r="EN1551" s="3"/>
      <c r="EO1551" s="3"/>
      <c r="EP1551" s="3"/>
      <c r="EQ1551" s="3"/>
      <c r="ER1551" s="3"/>
      <c r="ES1551" s="3"/>
      <c r="ET1551" s="3"/>
      <c r="EU1551" s="3"/>
      <c r="EV1551" s="3"/>
      <c r="EW1551" s="3"/>
      <c r="EX1551" s="3"/>
      <c r="EY1551" s="3"/>
      <c r="EZ1551" s="3"/>
      <c r="FA1551" s="3"/>
      <c r="FB1551" s="3"/>
      <c r="FC1551" s="3"/>
      <c r="FD1551" s="3"/>
      <c r="FE1551" s="3"/>
      <c r="FF1551" s="3"/>
      <c r="FG1551" s="3"/>
      <c r="FH1551" s="3"/>
      <c r="FI1551" s="3"/>
      <c r="FJ1551" s="3"/>
      <c r="FK1551" s="3"/>
      <c r="FL1551" s="3"/>
      <c r="FM1551" s="3"/>
      <c r="FN1551" s="3"/>
      <c r="FO1551" s="3"/>
      <c r="FP1551" s="3"/>
      <c r="FQ1551" s="3"/>
      <c r="FR1551" s="3"/>
      <c r="FS1551" s="3"/>
      <c r="FT1551" s="3"/>
      <c r="FU1551" s="3"/>
      <c r="FV1551" s="3"/>
      <c r="FW1551" s="3"/>
      <c r="FX1551" s="3"/>
      <c r="FY1551" s="3"/>
      <c r="FZ1551" s="3"/>
      <c r="GA1551" s="3"/>
      <c r="GB1551" s="3"/>
      <c r="GC1551" s="3"/>
      <c r="GD1551" s="3"/>
      <c r="GE1551" s="3"/>
      <c r="GF1551" s="3"/>
      <c r="GG1551" s="3"/>
      <c r="GH1551" s="3"/>
      <c r="GI1551" s="3"/>
      <c r="GJ1551" s="3"/>
      <c r="GK1551" s="3"/>
      <c r="GL1551" s="3"/>
      <c r="GM1551" s="3"/>
      <c r="GN1551" s="3"/>
      <c r="GO1551" s="3"/>
      <c r="GP1551" s="3"/>
      <c r="GQ1551" s="3"/>
      <c r="GR1551" s="3"/>
      <c r="GS1551" s="3"/>
      <c r="GT1551" s="3"/>
      <c r="GU1551" s="3"/>
      <c r="GV1551" s="3"/>
      <c r="GW1551" s="3"/>
      <c r="GX1551" s="3">
        <v>0</v>
      </c>
    </row>
    <row r="1553" spans="1:28" x14ac:dyDescent="0.2">
      <c r="A1553" s="4">
        <v>50</v>
      </c>
      <c r="B1553" s="4">
        <v>0</v>
      </c>
      <c r="C1553" s="4">
        <v>0</v>
      </c>
      <c r="D1553" s="4">
        <v>1</v>
      </c>
      <c r="E1553" s="4">
        <v>201</v>
      </c>
      <c r="F1553" s="4">
        <f>ROUND(Source!O1551,O1553)</f>
        <v>209779.9</v>
      </c>
      <c r="G1553" s="4" t="s">
        <v>66</v>
      </c>
      <c r="H1553" s="4" t="s">
        <v>67</v>
      </c>
      <c r="I1553" s="4"/>
      <c r="J1553" s="4"/>
      <c r="K1553" s="4">
        <v>201</v>
      </c>
      <c r="L1553" s="4">
        <v>1</v>
      </c>
      <c r="M1553" s="4">
        <v>3</v>
      </c>
      <c r="N1553" s="4" t="s">
        <v>3</v>
      </c>
      <c r="O1553" s="4">
        <v>2</v>
      </c>
      <c r="P1553" s="4"/>
      <c r="Q1553" s="4"/>
      <c r="R1553" s="4"/>
      <c r="S1553" s="4"/>
      <c r="T1553" s="4"/>
      <c r="U1553" s="4"/>
      <c r="V1553" s="4"/>
      <c r="W1553" s="4">
        <v>209779.9</v>
      </c>
      <c r="X1553" s="4">
        <v>1</v>
      </c>
      <c r="Y1553" s="4">
        <v>209779.9</v>
      </c>
      <c r="Z1553" s="4"/>
      <c r="AA1553" s="4"/>
      <c r="AB1553" s="4"/>
    </row>
    <row r="1554" spans="1:28" x14ac:dyDescent="0.2">
      <c r="A1554" s="4">
        <v>50</v>
      </c>
      <c r="B1554" s="4">
        <v>0</v>
      </c>
      <c r="C1554" s="4">
        <v>0</v>
      </c>
      <c r="D1554" s="4">
        <v>1</v>
      </c>
      <c r="E1554" s="4">
        <v>202</v>
      </c>
      <c r="F1554" s="4">
        <f>ROUND(Source!P1551,O1554)</f>
        <v>2777.48</v>
      </c>
      <c r="G1554" s="4" t="s">
        <v>68</v>
      </c>
      <c r="H1554" s="4" t="s">
        <v>69</v>
      </c>
      <c r="I1554" s="4"/>
      <c r="J1554" s="4"/>
      <c r="K1554" s="4">
        <v>202</v>
      </c>
      <c r="L1554" s="4">
        <v>2</v>
      </c>
      <c r="M1554" s="4">
        <v>3</v>
      </c>
      <c r="N1554" s="4" t="s">
        <v>3</v>
      </c>
      <c r="O1554" s="4">
        <v>2</v>
      </c>
      <c r="P1554" s="4"/>
      <c r="Q1554" s="4"/>
      <c r="R1554" s="4"/>
      <c r="S1554" s="4"/>
      <c r="T1554" s="4"/>
      <c r="U1554" s="4"/>
      <c r="V1554" s="4"/>
      <c r="W1554" s="4">
        <v>2777.48</v>
      </c>
      <c r="X1554" s="4">
        <v>1</v>
      </c>
      <c r="Y1554" s="4">
        <v>2777.48</v>
      </c>
      <c r="Z1554" s="4"/>
      <c r="AA1554" s="4"/>
      <c r="AB1554" s="4"/>
    </row>
    <row r="1555" spans="1:28" x14ac:dyDescent="0.2">
      <c r="A1555" s="4">
        <v>50</v>
      </c>
      <c r="B1555" s="4">
        <v>0</v>
      </c>
      <c r="C1555" s="4">
        <v>0</v>
      </c>
      <c r="D1555" s="4">
        <v>1</v>
      </c>
      <c r="E1555" s="4">
        <v>222</v>
      </c>
      <c r="F1555" s="4">
        <f>ROUND(Source!AO1551,O1555)</f>
        <v>0</v>
      </c>
      <c r="G1555" s="4" t="s">
        <v>70</v>
      </c>
      <c r="H1555" s="4" t="s">
        <v>71</v>
      </c>
      <c r="I1555" s="4"/>
      <c r="J1555" s="4"/>
      <c r="K1555" s="4">
        <v>222</v>
      </c>
      <c r="L1555" s="4">
        <v>3</v>
      </c>
      <c r="M1555" s="4">
        <v>3</v>
      </c>
      <c r="N1555" s="4" t="s">
        <v>3</v>
      </c>
      <c r="O1555" s="4">
        <v>2</v>
      </c>
      <c r="P1555" s="4"/>
      <c r="Q1555" s="4"/>
      <c r="R1555" s="4"/>
      <c r="S1555" s="4"/>
      <c r="T1555" s="4"/>
      <c r="U1555" s="4"/>
      <c r="V1555" s="4"/>
      <c r="W1555" s="4">
        <v>0</v>
      </c>
      <c r="X1555" s="4">
        <v>1</v>
      </c>
      <c r="Y1555" s="4">
        <v>0</v>
      </c>
      <c r="Z1555" s="4"/>
      <c r="AA1555" s="4"/>
      <c r="AB1555" s="4"/>
    </row>
    <row r="1556" spans="1:28" x14ac:dyDescent="0.2">
      <c r="A1556" s="4">
        <v>50</v>
      </c>
      <c r="B1556" s="4">
        <v>0</v>
      </c>
      <c r="C1556" s="4">
        <v>0</v>
      </c>
      <c r="D1556" s="4">
        <v>1</v>
      </c>
      <c r="E1556" s="4">
        <v>225</v>
      </c>
      <c r="F1556" s="4">
        <f>ROUND(Source!AV1551,O1556)</f>
        <v>2777.48</v>
      </c>
      <c r="G1556" s="4" t="s">
        <v>72</v>
      </c>
      <c r="H1556" s="4" t="s">
        <v>73</v>
      </c>
      <c r="I1556" s="4"/>
      <c r="J1556" s="4"/>
      <c r="K1556" s="4">
        <v>225</v>
      </c>
      <c r="L1556" s="4">
        <v>4</v>
      </c>
      <c r="M1556" s="4">
        <v>3</v>
      </c>
      <c r="N1556" s="4" t="s">
        <v>3</v>
      </c>
      <c r="O1556" s="4">
        <v>2</v>
      </c>
      <c r="P1556" s="4"/>
      <c r="Q1556" s="4"/>
      <c r="R1556" s="4"/>
      <c r="S1556" s="4"/>
      <c r="T1556" s="4"/>
      <c r="U1556" s="4"/>
      <c r="V1556" s="4"/>
      <c r="W1556" s="4">
        <v>2777.48</v>
      </c>
      <c r="X1556" s="4">
        <v>1</v>
      </c>
      <c r="Y1556" s="4">
        <v>2777.48</v>
      </c>
      <c r="Z1556" s="4"/>
      <c r="AA1556" s="4"/>
      <c r="AB1556" s="4"/>
    </row>
    <row r="1557" spans="1:28" x14ac:dyDescent="0.2">
      <c r="A1557" s="4">
        <v>50</v>
      </c>
      <c r="B1557" s="4">
        <v>0</v>
      </c>
      <c r="C1557" s="4">
        <v>0</v>
      </c>
      <c r="D1557" s="4">
        <v>1</v>
      </c>
      <c r="E1557" s="4">
        <v>226</v>
      </c>
      <c r="F1557" s="4">
        <f>ROUND(Source!AW1551,O1557)</f>
        <v>2777.48</v>
      </c>
      <c r="G1557" s="4" t="s">
        <v>74</v>
      </c>
      <c r="H1557" s="4" t="s">
        <v>75</v>
      </c>
      <c r="I1557" s="4"/>
      <c r="J1557" s="4"/>
      <c r="K1557" s="4">
        <v>226</v>
      </c>
      <c r="L1557" s="4">
        <v>5</v>
      </c>
      <c r="M1557" s="4">
        <v>3</v>
      </c>
      <c r="N1557" s="4" t="s">
        <v>3</v>
      </c>
      <c r="O1557" s="4">
        <v>2</v>
      </c>
      <c r="P1557" s="4"/>
      <c r="Q1557" s="4"/>
      <c r="R1557" s="4"/>
      <c r="S1557" s="4"/>
      <c r="T1557" s="4"/>
      <c r="U1557" s="4"/>
      <c r="V1557" s="4"/>
      <c r="W1557" s="4">
        <v>2777.48</v>
      </c>
      <c r="X1557" s="4">
        <v>1</v>
      </c>
      <c r="Y1557" s="4">
        <v>2777.48</v>
      </c>
      <c r="Z1557" s="4"/>
      <c r="AA1557" s="4"/>
      <c r="AB1557" s="4"/>
    </row>
    <row r="1558" spans="1:28" x14ac:dyDescent="0.2">
      <c r="A1558" s="4">
        <v>50</v>
      </c>
      <c r="B1558" s="4">
        <v>0</v>
      </c>
      <c r="C1558" s="4">
        <v>0</v>
      </c>
      <c r="D1558" s="4">
        <v>1</v>
      </c>
      <c r="E1558" s="4">
        <v>227</v>
      </c>
      <c r="F1558" s="4">
        <f>ROUND(Source!AX1551,O1558)</f>
        <v>0</v>
      </c>
      <c r="G1558" s="4" t="s">
        <v>76</v>
      </c>
      <c r="H1558" s="4" t="s">
        <v>77</v>
      </c>
      <c r="I1558" s="4"/>
      <c r="J1558" s="4"/>
      <c r="K1558" s="4">
        <v>227</v>
      </c>
      <c r="L1558" s="4">
        <v>6</v>
      </c>
      <c r="M1558" s="4">
        <v>3</v>
      </c>
      <c r="N1558" s="4" t="s">
        <v>3</v>
      </c>
      <c r="O1558" s="4">
        <v>2</v>
      </c>
      <c r="P1558" s="4"/>
      <c r="Q1558" s="4"/>
      <c r="R1558" s="4"/>
      <c r="S1558" s="4"/>
      <c r="T1558" s="4"/>
      <c r="U1558" s="4"/>
      <c r="V1558" s="4"/>
      <c r="W1558" s="4">
        <v>0</v>
      </c>
      <c r="X1558" s="4">
        <v>1</v>
      </c>
      <c r="Y1558" s="4">
        <v>0</v>
      </c>
      <c r="Z1558" s="4"/>
      <c r="AA1558" s="4"/>
      <c r="AB1558" s="4"/>
    </row>
    <row r="1559" spans="1:28" x14ac:dyDescent="0.2">
      <c r="A1559" s="4">
        <v>50</v>
      </c>
      <c r="B1559" s="4">
        <v>0</v>
      </c>
      <c r="C1559" s="4">
        <v>0</v>
      </c>
      <c r="D1559" s="4">
        <v>1</v>
      </c>
      <c r="E1559" s="4">
        <v>228</v>
      </c>
      <c r="F1559" s="4">
        <f>ROUND(Source!AY1551,O1559)</f>
        <v>2777.48</v>
      </c>
      <c r="G1559" s="4" t="s">
        <v>78</v>
      </c>
      <c r="H1559" s="4" t="s">
        <v>79</v>
      </c>
      <c r="I1559" s="4"/>
      <c r="J1559" s="4"/>
      <c r="K1559" s="4">
        <v>228</v>
      </c>
      <c r="L1559" s="4">
        <v>7</v>
      </c>
      <c r="M1559" s="4">
        <v>3</v>
      </c>
      <c r="N1559" s="4" t="s">
        <v>3</v>
      </c>
      <c r="O1559" s="4">
        <v>2</v>
      </c>
      <c r="P1559" s="4"/>
      <c r="Q1559" s="4"/>
      <c r="R1559" s="4"/>
      <c r="S1559" s="4"/>
      <c r="T1559" s="4"/>
      <c r="U1559" s="4"/>
      <c r="V1559" s="4"/>
      <c r="W1559" s="4">
        <v>2777.48</v>
      </c>
      <c r="X1559" s="4">
        <v>1</v>
      </c>
      <c r="Y1559" s="4">
        <v>2777.48</v>
      </c>
      <c r="Z1559" s="4"/>
      <c r="AA1559" s="4"/>
      <c r="AB1559" s="4"/>
    </row>
    <row r="1560" spans="1:28" x14ac:dyDescent="0.2">
      <c r="A1560" s="4">
        <v>50</v>
      </c>
      <c r="B1560" s="4">
        <v>0</v>
      </c>
      <c r="C1560" s="4">
        <v>0</v>
      </c>
      <c r="D1560" s="4">
        <v>1</v>
      </c>
      <c r="E1560" s="4">
        <v>216</v>
      </c>
      <c r="F1560" s="4">
        <f>ROUND(Source!AP1551,O1560)</f>
        <v>0</v>
      </c>
      <c r="G1560" s="4" t="s">
        <v>80</v>
      </c>
      <c r="H1560" s="4" t="s">
        <v>81</v>
      </c>
      <c r="I1560" s="4"/>
      <c r="J1560" s="4"/>
      <c r="K1560" s="4">
        <v>216</v>
      </c>
      <c r="L1560" s="4">
        <v>8</v>
      </c>
      <c r="M1560" s="4">
        <v>3</v>
      </c>
      <c r="N1560" s="4" t="s">
        <v>3</v>
      </c>
      <c r="O1560" s="4">
        <v>2</v>
      </c>
      <c r="P1560" s="4"/>
      <c r="Q1560" s="4"/>
      <c r="R1560" s="4"/>
      <c r="S1560" s="4"/>
      <c r="T1560" s="4"/>
      <c r="U1560" s="4"/>
      <c r="V1560" s="4"/>
      <c r="W1560" s="4">
        <v>0</v>
      </c>
      <c r="X1560" s="4">
        <v>1</v>
      </c>
      <c r="Y1560" s="4">
        <v>0</v>
      </c>
      <c r="Z1560" s="4"/>
      <c r="AA1560" s="4"/>
      <c r="AB1560" s="4"/>
    </row>
    <row r="1561" spans="1:28" x14ac:dyDescent="0.2">
      <c r="A1561" s="4">
        <v>50</v>
      </c>
      <c r="B1561" s="4">
        <v>0</v>
      </c>
      <c r="C1561" s="4">
        <v>0</v>
      </c>
      <c r="D1561" s="4">
        <v>1</v>
      </c>
      <c r="E1561" s="4">
        <v>223</v>
      </c>
      <c r="F1561" s="4">
        <f>ROUND(Source!AQ1551,O1561)</f>
        <v>0</v>
      </c>
      <c r="G1561" s="4" t="s">
        <v>82</v>
      </c>
      <c r="H1561" s="4" t="s">
        <v>83</v>
      </c>
      <c r="I1561" s="4"/>
      <c r="J1561" s="4"/>
      <c r="K1561" s="4">
        <v>223</v>
      </c>
      <c r="L1561" s="4">
        <v>9</v>
      </c>
      <c r="M1561" s="4">
        <v>3</v>
      </c>
      <c r="N1561" s="4" t="s">
        <v>3</v>
      </c>
      <c r="O1561" s="4">
        <v>2</v>
      </c>
      <c r="P1561" s="4"/>
      <c r="Q1561" s="4"/>
      <c r="R1561" s="4"/>
      <c r="S1561" s="4"/>
      <c r="T1561" s="4"/>
      <c r="U1561" s="4"/>
      <c r="V1561" s="4"/>
      <c r="W1561" s="4">
        <v>0</v>
      </c>
      <c r="X1561" s="4">
        <v>1</v>
      </c>
      <c r="Y1561" s="4">
        <v>0</v>
      </c>
      <c r="Z1561" s="4"/>
      <c r="AA1561" s="4"/>
      <c r="AB1561" s="4"/>
    </row>
    <row r="1562" spans="1:28" x14ac:dyDescent="0.2">
      <c r="A1562" s="4">
        <v>50</v>
      </c>
      <c r="B1562" s="4">
        <v>0</v>
      </c>
      <c r="C1562" s="4">
        <v>0</v>
      </c>
      <c r="D1562" s="4">
        <v>1</v>
      </c>
      <c r="E1562" s="4">
        <v>229</v>
      </c>
      <c r="F1562" s="4">
        <f>ROUND(Source!AZ1551,O1562)</f>
        <v>0</v>
      </c>
      <c r="G1562" s="4" t="s">
        <v>84</v>
      </c>
      <c r="H1562" s="4" t="s">
        <v>85</v>
      </c>
      <c r="I1562" s="4"/>
      <c r="J1562" s="4"/>
      <c r="K1562" s="4">
        <v>229</v>
      </c>
      <c r="L1562" s="4">
        <v>10</v>
      </c>
      <c r="M1562" s="4">
        <v>3</v>
      </c>
      <c r="N1562" s="4" t="s">
        <v>3</v>
      </c>
      <c r="O1562" s="4">
        <v>2</v>
      </c>
      <c r="P1562" s="4"/>
      <c r="Q1562" s="4"/>
      <c r="R1562" s="4"/>
      <c r="S1562" s="4"/>
      <c r="T1562" s="4"/>
      <c r="U1562" s="4"/>
      <c r="V1562" s="4"/>
      <c r="W1562" s="4">
        <v>0</v>
      </c>
      <c r="X1562" s="4">
        <v>1</v>
      </c>
      <c r="Y1562" s="4">
        <v>0</v>
      </c>
      <c r="Z1562" s="4"/>
      <c r="AA1562" s="4"/>
      <c r="AB1562" s="4"/>
    </row>
    <row r="1563" spans="1:28" x14ac:dyDescent="0.2">
      <c r="A1563" s="4">
        <v>50</v>
      </c>
      <c r="B1563" s="4">
        <v>0</v>
      </c>
      <c r="C1563" s="4">
        <v>0</v>
      </c>
      <c r="D1563" s="4">
        <v>1</v>
      </c>
      <c r="E1563" s="4">
        <v>203</v>
      </c>
      <c r="F1563" s="4">
        <f>ROUND(Source!Q1551,O1563)</f>
        <v>198.34</v>
      </c>
      <c r="G1563" s="4" t="s">
        <v>86</v>
      </c>
      <c r="H1563" s="4" t="s">
        <v>87</v>
      </c>
      <c r="I1563" s="4"/>
      <c r="J1563" s="4"/>
      <c r="K1563" s="4">
        <v>203</v>
      </c>
      <c r="L1563" s="4">
        <v>11</v>
      </c>
      <c r="M1563" s="4">
        <v>3</v>
      </c>
      <c r="N1563" s="4" t="s">
        <v>3</v>
      </c>
      <c r="O1563" s="4">
        <v>2</v>
      </c>
      <c r="P1563" s="4"/>
      <c r="Q1563" s="4"/>
      <c r="R1563" s="4"/>
      <c r="S1563" s="4"/>
      <c r="T1563" s="4"/>
      <c r="U1563" s="4"/>
      <c r="V1563" s="4"/>
      <c r="W1563" s="4">
        <v>198.34</v>
      </c>
      <c r="X1563" s="4">
        <v>1</v>
      </c>
      <c r="Y1563" s="4">
        <v>198.34</v>
      </c>
      <c r="Z1563" s="4"/>
      <c r="AA1563" s="4"/>
      <c r="AB1563" s="4"/>
    </row>
    <row r="1564" spans="1:28" x14ac:dyDescent="0.2">
      <c r="A1564" s="4">
        <v>50</v>
      </c>
      <c r="B1564" s="4">
        <v>0</v>
      </c>
      <c r="C1564" s="4">
        <v>0</v>
      </c>
      <c r="D1564" s="4">
        <v>1</v>
      </c>
      <c r="E1564" s="4">
        <v>231</v>
      </c>
      <c r="F1564" s="4">
        <f>ROUND(Source!BB1551,O1564)</f>
        <v>0</v>
      </c>
      <c r="G1564" s="4" t="s">
        <v>88</v>
      </c>
      <c r="H1564" s="4" t="s">
        <v>89</v>
      </c>
      <c r="I1564" s="4"/>
      <c r="J1564" s="4"/>
      <c r="K1564" s="4">
        <v>231</v>
      </c>
      <c r="L1564" s="4">
        <v>12</v>
      </c>
      <c r="M1564" s="4">
        <v>3</v>
      </c>
      <c r="N1564" s="4" t="s">
        <v>3</v>
      </c>
      <c r="O1564" s="4">
        <v>2</v>
      </c>
      <c r="P1564" s="4"/>
      <c r="Q1564" s="4"/>
      <c r="R1564" s="4"/>
      <c r="S1564" s="4"/>
      <c r="T1564" s="4"/>
      <c r="U1564" s="4"/>
      <c r="V1564" s="4"/>
      <c r="W1564" s="4">
        <v>0</v>
      </c>
      <c r="X1564" s="4">
        <v>1</v>
      </c>
      <c r="Y1564" s="4">
        <v>0</v>
      </c>
      <c r="Z1564" s="4"/>
      <c r="AA1564" s="4"/>
      <c r="AB1564" s="4"/>
    </row>
    <row r="1565" spans="1:28" x14ac:dyDescent="0.2">
      <c r="A1565" s="4">
        <v>50</v>
      </c>
      <c r="B1565" s="4">
        <v>0</v>
      </c>
      <c r="C1565" s="4">
        <v>0</v>
      </c>
      <c r="D1565" s="4">
        <v>1</v>
      </c>
      <c r="E1565" s="4">
        <v>204</v>
      </c>
      <c r="F1565" s="4">
        <f>ROUND(Source!R1551,O1565)</f>
        <v>1.05</v>
      </c>
      <c r="G1565" s="4" t="s">
        <v>90</v>
      </c>
      <c r="H1565" s="4" t="s">
        <v>91</v>
      </c>
      <c r="I1565" s="4"/>
      <c r="J1565" s="4"/>
      <c r="K1565" s="4">
        <v>204</v>
      </c>
      <c r="L1565" s="4">
        <v>13</v>
      </c>
      <c r="M1565" s="4">
        <v>3</v>
      </c>
      <c r="N1565" s="4" t="s">
        <v>3</v>
      </c>
      <c r="O1565" s="4">
        <v>2</v>
      </c>
      <c r="P1565" s="4"/>
      <c r="Q1565" s="4"/>
      <c r="R1565" s="4"/>
      <c r="S1565" s="4"/>
      <c r="T1565" s="4"/>
      <c r="U1565" s="4"/>
      <c r="V1565" s="4"/>
      <c r="W1565" s="4">
        <v>1.05</v>
      </c>
      <c r="X1565" s="4">
        <v>1</v>
      </c>
      <c r="Y1565" s="4">
        <v>1.05</v>
      </c>
      <c r="Z1565" s="4"/>
      <c r="AA1565" s="4"/>
      <c r="AB1565" s="4"/>
    </row>
    <row r="1566" spans="1:28" x14ac:dyDescent="0.2">
      <c r="A1566" s="4">
        <v>50</v>
      </c>
      <c r="B1566" s="4">
        <v>0</v>
      </c>
      <c r="C1566" s="4">
        <v>0</v>
      </c>
      <c r="D1566" s="4">
        <v>1</v>
      </c>
      <c r="E1566" s="4">
        <v>205</v>
      </c>
      <c r="F1566" s="4">
        <f>ROUND(Source!S1551,O1566)</f>
        <v>206804.08</v>
      </c>
      <c r="G1566" s="4" t="s">
        <v>92</v>
      </c>
      <c r="H1566" s="4" t="s">
        <v>93</v>
      </c>
      <c r="I1566" s="4"/>
      <c r="J1566" s="4"/>
      <c r="K1566" s="4">
        <v>205</v>
      </c>
      <c r="L1566" s="4">
        <v>14</v>
      </c>
      <c r="M1566" s="4">
        <v>3</v>
      </c>
      <c r="N1566" s="4" t="s">
        <v>3</v>
      </c>
      <c r="O1566" s="4">
        <v>2</v>
      </c>
      <c r="P1566" s="4"/>
      <c r="Q1566" s="4"/>
      <c r="R1566" s="4"/>
      <c r="S1566" s="4"/>
      <c r="T1566" s="4"/>
      <c r="U1566" s="4"/>
      <c r="V1566" s="4"/>
      <c r="W1566" s="4">
        <v>206804.08</v>
      </c>
      <c r="X1566" s="4">
        <v>1</v>
      </c>
      <c r="Y1566" s="4">
        <v>206804.08</v>
      </c>
      <c r="Z1566" s="4"/>
      <c r="AA1566" s="4"/>
      <c r="AB1566" s="4"/>
    </row>
    <row r="1567" spans="1:28" x14ac:dyDescent="0.2">
      <c r="A1567" s="4">
        <v>50</v>
      </c>
      <c r="B1567" s="4">
        <v>0</v>
      </c>
      <c r="C1567" s="4">
        <v>0</v>
      </c>
      <c r="D1567" s="4">
        <v>1</v>
      </c>
      <c r="E1567" s="4">
        <v>232</v>
      </c>
      <c r="F1567" s="4">
        <f>ROUND(Source!BC1551,O1567)</f>
        <v>0</v>
      </c>
      <c r="G1567" s="4" t="s">
        <v>94</v>
      </c>
      <c r="H1567" s="4" t="s">
        <v>95</v>
      </c>
      <c r="I1567" s="4"/>
      <c r="J1567" s="4"/>
      <c r="K1567" s="4">
        <v>232</v>
      </c>
      <c r="L1567" s="4">
        <v>15</v>
      </c>
      <c r="M1567" s="4">
        <v>3</v>
      </c>
      <c r="N1567" s="4" t="s">
        <v>3</v>
      </c>
      <c r="O1567" s="4">
        <v>2</v>
      </c>
      <c r="P1567" s="4"/>
      <c r="Q1567" s="4"/>
      <c r="R1567" s="4"/>
      <c r="S1567" s="4"/>
      <c r="T1567" s="4"/>
      <c r="U1567" s="4"/>
      <c r="V1567" s="4"/>
      <c r="W1567" s="4">
        <v>0</v>
      </c>
      <c r="X1567" s="4">
        <v>1</v>
      </c>
      <c r="Y1567" s="4">
        <v>0</v>
      </c>
      <c r="Z1567" s="4"/>
      <c r="AA1567" s="4"/>
      <c r="AB1567" s="4"/>
    </row>
    <row r="1568" spans="1:28" x14ac:dyDescent="0.2">
      <c r="A1568" s="4">
        <v>50</v>
      </c>
      <c r="B1568" s="4">
        <v>0</v>
      </c>
      <c r="C1568" s="4">
        <v>0</v>
      </c>
      <c r="D1568" s="4">
        <v>1</v>
      </c>
      <c r="E1568" s="4">
        <v>214</v>
      </c>
      <c r="F1568" s="4">
        <f>ROUND(Source!AS1551,O1568)</f>
        <v>0</v>
      </c>
      <c r="G1568" s="4" t="s">
        <v>96</v>
      </c>
      <c r="H1568" s="4" t="s">
        <v>97</v>
      </c>
      <c r="I1568" s="4"/>
      <c r="J1568" s="4"/>
      <c r="K1568" s="4">
        <v>214</v>
      </c>
      <c r="L1568" s="4">
        <v>16</v>
      </c>
      <c r="M1568" s="4">
        <v>3</v>
      </c>
      <c r="N1568" s="4" t="s">
        <v>3</v>
      </c>
      <c r="O1568" s="4">
        <v>2</v>
      </c>
      <c r="P1568" s="4"/>
      <c r="Q1568" s="4"/>
      <c r="R1568" s="4"/>
      <c r="S1568" s="4"/>
      <c r="T1568" s="4"/>
      <c r="U1568" s="4"/>
      <c r="V1568" s="4"/>
      <c r="W1568" s="4">
        <v>0</v>
      </c>
      <c r="X1568" s="4">
        <v>1</v>
      </c>
      <c r="Y1568" s="4">
        <v>0</v>
      </c>
      <c r="Z1568" s="4"/>
      <c r="AA1568" s="4"/>
      <c r="AB1568" s="4"/>
    </row>
    <row r="1569" spans="1:206" x14ac:dyDescent="0.2">
      <c r="A1569" s="4">
        <v>50</v>
      </c>
      <c r="B1569" s="4">
        <v>0</v>
      </c>
      <c r="C1569" s="4">
        <v>0</v>
      </c>
      <c r="D1569" s="4">
        <v>1</v>
      </c>
      <c r="E1569" s="4">
        <v>215</v>
      </c>
      <c r="F1569" s="4">
        <f>ROUND(Source!AT1551,O1569)</f>
        <v>0</v>
      </c>
      <c r="G1569" s="4" t="s">
        <v>98</v>
      </c>
      <c r="H1569" s="4" t="s">
        <v>99</v>
      </c>
      <c r="I1569" s="4"/>
      <c r="J1569" s="4"/>
      <c r="K1569" s="4">
        <v>215</v>
      </c>
      <c r="L1569" s="4">
        <v>17</v>
      </c>
      <c r="M1569" s="4">
        <v>3</v>
      </c>
      <c r="N1569" s="4" t="s">
        <v>3</v>
      </c>
      <c r="O1569" s="4">
        <v>2</v>
      </c>
      <c r="P1569" s="4"/>
      <c r="Q1569" s="4"/>
      <c r="R1569" s="4"/>
      <c r="S1569" s="4"/>
      <c r="T1569" s="4"/>
      <c r="U1569" s="4"/>
      <c r="V1569" s="4"/>
      <c r="W1569" s="4">
        <v>0</v>
      </c>
      <c r="X1569" s="4">
        <v>1</v>
      </c>
      <c r="Y1569" s="4">
        <v>0</v>
      </c>
      <c r="Z1569" s="4"/>
      <c r="AA1569" s="4"/>
      <c r="AB1569" s="4"/>
    </row>
    <row r="1570" spans="1:206" x14ac:dyDescent="0.2">
      <c r="A1570" s="4">
        <v>50</v>
      </c>
      <c r="B1570" s="4">
        <v>0</v>
      </c>
      <c r="C1570" s="4">
        <v>0</v>
      </c>
      <c r="D1570" s="4">
        <v>1</v>
      </c>
      <c r="E1570" s="4">
        <v>217</v>
      </c>
      <c r="F1570" s="4">
        <f>ROUND(Source!AU1551,O1570)</f>
        <v>375224.85</v>
      </c>
      <c r="G1570" s="4" t="s">
        <v>100</v>
      </c>
      <c r="H1570" s="4" t="s">
        <v>101</v>
      </c>
      <c r="I1570" s="4"/>
      <c r="J1570" s="4"/>
      <c r="K1570" s="4">
        <v>217</v>
      </c>
      <c r="L1570" s="4">
        <v>18</v>
      </c>
      <c r="M1570" s="4">
        <v>3</v>
      </c>
      <c r="N1570" s="4" t="s">
        <v>3</v>
      </c>
      <c r="O1570" s="4">
        <v>2</v>
      </c>
      <c r="P1570" s="4"/>
      <c r="Q1570" s="4"/>
      <c r="R1570" s="4"/>
      <c r="S1570" s="4"/>
      <c r="T1570" s="4"/>
      <c r="U1570" s="4"/>
      <c r="V1570" s="4"/>
      <c r="W1570" s="4">
        <v>375224.85</v>
      </c>
      <c r="X1570" s="4">
        <v>1</v>
      </c>
      <c r="Y1570" s="4">
        <v>375224.85</v>
      </c>
      <c r="Z1570" s="4"/>
      <c r="AA1570" s="4"/>
      <c r="AB1570" s="4"/>
    </row>
    <row r="1571" spans="1:206" x14ac:dyDescent="0.2">
      <c r="A1571" s="4">
        <v>50</v>
      </c>
      <c r="B1571" s="4">
        <v>0</v>
      </c>
      <c r="C1571" s="4">
        <v>0</v>
      </c>
      <c r="D1571" s="4">
        <v>1</v>
      </c>
      <c r="E1571" s="4">
        <v>230</v>
      </c>
      <c r="F1571" s="4">
        <f>ROUND(Source!BA1551,O1571)</f>
        <v>0</v>
      </c>
      <c r="G1571" s="4" t="s">
        <v>102</v>
      </c>
      <c r="H1571" s="4" t="s">
        <v>103</v>
      </c>
      <c r="I1571" s="4"/>
      <c r="J1571" s="4"/>
      <c r="K1571" s="4">
        <v>230</v>
      </c>
      <c r="L1571" s="4">
        <v>19</v>
      </c>
      <c r="M1571" s="4">
        <v>3</v>
      </c>
      <c r="N1571" s="4" t="s">
        <v>3</v>
      </c>
      <c r="O1571" s="4">
        <v>2</v>
      </c>
      <c r="P1571" s="4"/>
      <c r="Q1571" s="4"/>
      <c r="R1571" s="4"/>
      <c r="S1571" s="4"/>
      <c r="T1571" s="4"/>
      <c r="U1571" s="4"/>
      <c r="V1571" s="4"/>
      <c r="W1571" s="4">
        <v>0</v>
      </c>
      <c r="X1571" s="4">
        <v>1</v>
      </c>
      <c r="Y1571" s="4">
        <v>0</v>
      </c>
      <c r="Z1571" s="4"/>
      <c r="AA1571" s="4"/>
      <c r="AB1571" s="4"/>
    </row>
    <row r="1572" spans="1:206" x14ac:dyDescent="0.2">
      <c r="A1572" s="4">
        <v>50</v>
      </c>
      <c r="B1572" s="4">
        <v>0</v>
      </c>
      <c r="C1572" s="4">
        <v>0</v>
      </c>
      <c r="D1572" s="4">
        <v>1</v>
      </c>
      <c r="E1572" s="4">
        <v>206</v>
      </c>
      <c r="F1572" s="4">
        <f>ROUND(Source!T1551,O1572)</f>
        <v>0</v>
      </c>
      <c r="G1572" s="4" t="s">
        <v>104</v>
      </c>
      <c r="H1572" s="4" t="s">
        <v>105</v>
      </c>
      <c r="I1572" s="4"/>
      <c r="J1572" s="4"/>
      <c r="K1572" s="4">
        <v>206</v>
      </c>
      <c r="L1572" s="4">
        <v>20</v>
      </c>
      <c r="M1572" s="4">
        <v>3</v>
      </c>
      <c r="N1572" s="4" t="s">
        <v>3</v>
      </c>
      <c r="O1572" s="4">
        <v>2</v>
      </c>
      <c r="P1572" s="4"/>
      <c r="Q1572" s="4"/>
      <c r="R1572" s="4"/>
      <c r="S1572" s="4"/>
      <c r="T1572" s="4"/>
      <c r="U1572" s="4"/>
      <c r="V1572" s="4"/>
      <c r="W1572" s="4">
        <v>0</v>
      </c>
      <c r="X1572" s="4">
        <v>1</v>
      </c>
      <c r="Y1572" s="4">
        <v>0</v>
      </c>
      <c r="Z1572" s="4"/>
      <c r="AA1572" s="4"/>
      <c r="AB1572" s="4"/>
    </row>
    <row r="1573" spans="1:206" x14ac:dyDescent="0.2">
      <c r="A1573" s="4">
        <v>50</v>
      </c>
      <c r="B1573" s="4">
        <v>0</v>
      </c>
      <c r="C1573" s="4">
        <v>0</v>
      </c>
      <c r="D1573" s="4">
        <v>1</v>
      </c>
      <c r="E1573" s="4">
        <v>207</v>
      </c>
      <c r="F1573" s="4">
        <f>Source!U1551</f>
        <v>415.86619999999999</v>
      </c>
      <c r="G1573" s="4" t="s">
        <v>106</v>
      </c>
      <c r="H1573" s="4" t="s">
        <v>107</v>
      </c>
      <c r="I1573" s="4"/>
      <c r="J1573" s="4"/>
      <c r="K1573" s="4">
        <v>207</v>
      </c>
      <c r="L1573" s="4">
        <v>21</v>
      </c>
      <c r="M1573" s="4">
        <v>3</v>
      </c>
      <c r="N1573" s="4" t="s">
        <v>3</v>
      </c>
      <c r="O1573" s="4">
        <v>-1</v>
      </c>
      <c r="P1573" s="4"/>
      <c r="Q1573" s="4"/>
      <c r="R1573" s="4"/>
      <c r="S1573" s="4"/>
      <c r="T1573" s="4"/>
      <c r="U1573" s="4"/>
      <c r="V1573" s="4"/>
      <c r="W1573" s="4">
        <v>415.86619999999999</v>
      </c>
      <c r="X1573" s="4">
        <v>1</v>
      </c>
      <c r="Y1573" s="4">
        <v>415.86619999999999</v>
      </c>
      <c r="Z1573" s="4"/>
      <c r="AA1573" s="4"/>
      <c r="AB1573" s="4"/>
    </row>
    <row r="1574" spans="1:206" x14ac:dyDescent="0.2">
      <c r="A1574" s="4">
        <v>50</v>
      </c>
      <c r="B1574" s="4">
        <v>0</v>
      </c>
      <c r="C1574" s="4">
        <v>0</v>
      </c>
      <c r="D1574" s="4">
        <v>1</v>
      </c>
      <c r="E1574" s="4">
        <v>208</v>
      </c>
      <c r="F1574" s="4">
        <f>Source!V1551</f>
        <v>0</v>
      </c>
      <c r="G1574" s="4" t="s">
        <v>108</v>
      </c>
      <c r="H1574" s="4" t="s">
        <v>109</v>
      </c>
      <c r="I1574" s="4"/>
      <c r="J1574" s="4"/>
      <c r="K1574" s="4">
        <v>208</v>
      </c>
      <c r="L1574" s="4">
        <v>22</v>
      </c>
      <c r="M1574" s="4">
        <v>3</v>
      </c>
      <c r="N1574" s="4" t="s">
        <v>3</v>
      </c>
      <c r="O1574" s="4">
        <v>-1</v>
      </c>
      <c r="P1574" s="4"/>
      <c r="Q1574" s="4"/>
      <c r="R1574" s="4"/>
      <c r="S1574" s="4"/>
      <c r="T1574" s="4"/>
      <c r="U1574" s="4"/>
      <c r="V1574" s="4"/>
      <c r="W1574" s="4">
        <v>0</v>
      </c>
      <c r="X1574" s="4">
        <v>1</v>
      </c>
      <c r="Y1574" s="4">
        <v>0</v>
      </c>
      <c r="Z1574" s="4"/>
      <c r="AA1574" s="4"/>
      <c r="AB1574" s="4"/>
    </row>
    <row r="1575" spans="1:206" x14ac:dyDescent="0.2">
      <c r="A1575" s="4">
        <v>50</v>
      </c>
      <c r="B1575" s="4">
        <v>0</v>
      </c>
      <c r="C1575" s="4">
        <v>0</v>
      </c>
      <c r="D1575" s="4">
        <v>1</v>
      </c>
      <c r="E1575" s="4">
        <v>209</v>
      </c>
      <c r="F1575" s="4">
        <f>ROUND(Source!W1551,O1575)</f>
        <v>0</v>
      </c>
      <c r="G1575" s="4" t="s">
        <v>110</v>
      </c>
      <c r="H1575" s="4" t="s">
        <v>111</v>
      </c>
      <c r="I1575" s="4"/>
      <c r="J1575" s="4"/>
      <c r="K1575" s="4">
        <v>209</v>
      </c>
      <c r="L1575" s="4">
        <v>23</v>
      </c>
      <c r="M1575" s="4">
        <v>3</v>
      </c>
      <c r="N1575" s="4" t="s">
        <v>3</v>
      </c>
      <c r="O1575" s="4">
        <v>2</v>
      </c>
      <c r="P1575" s="4"/>
      <c r="Q1575" s="4"/>
      <c r="R1575" s="4"/>
      <c r="S1575" s="4"/>
      <c r="T1575" s="4"/>
      <c r="U1575" s="4"/>
      <c r="V1575" s="4"/>
      <c r="W1575" s="4">
        <v>0</v>
      </c>
      <c r="X1575" s="4">
        <v>1</v>
      </c>
      <c r="Y1575" s="4">
        <v>0</v>
      </c>
      <c r="Z1575" s="4"/>
      <c r="AA1575" s="4"/>
      <c r="AB1575" s="4"/>
    </row>
    <row r="1576" spans="1:206" x14ac:dyDescent="0.2">
      <c r="A1576" s="4">
        <v>50</v>
      </c>
      <c r="B1576" s="4">
        <v>0</v>
      </c>
      <c r="C1576" s="4">
        <v>0</v>
      </c>
      <c r="D1576" s="4">
        <v>1</v>
      </c>
      <c r="E1576" s="4">
        <v>233</v>
      </c>
      <c r="F1576" s="4">
        <f>ROUND(Source!BD1551,O1576)</f>
        <v>0</v>
      </c>
      <c r="G1576" s="4" t="s">
        <v>112</v>
      </c>
      <c r="H1576" s="4" t="s">
        <v>113</v>
      </c>
      <c r="I1576" s="4"/>
      <c r="J1576" s="4"/>
      <c r="K1576" s="4">
        <v>233</v>
      </c>
      <c r="L1576" s="4">
        <v>24</v>
      </c>
      <c r="M1576" s="4">
        <v>3</v>
      </c>
      <c r="N1576" s="4" t="s">
        <v>3</v>
      </c>
      <c r="O1576" s="4">
        <v>2</v>
      </c>
      <c r="P1576" s="4"/>
      <c r="Q1576" s="4"/>
      <c r="R1576" s="4"/>
      <c r="S1576" s="4"/>
      <c r="T1576" s="4"/>
      <c r="U1576" s="4"/>
      <c r="V1576" s="4"/>
      <c r="W1576" s="4">
        <v>0</v>
      </c>
      <c r="X1576" s="4">
        <v>1</v>
      </c>
      <c r="Y1576" s="4">
        <v>0</v>
      </c>
      <c r="Z1576" s="4"/>
      <c r="AA1576" s="4"/>
      <c r="AB1576" s="4"/>
    </row>
    <row r="1577" spans="1:206" x14ac:dyDescent="0.2">
      <c r="A1577" s="4">
        <v>50</v>
      </c>
      <c r="B1577" s="4">
        <v>0</v>
      </c>
      <c r="C1577" s="4">
        <v>0</v>
      </c>
      <c r="D1577" s="4">
        <v>1</v>
      </c>
      <c r="E1577" s="4">
        <v>210</v>
      </c>
      <c r="F1577" s="4">
        <f>ROUND(Source!X1551,O1577)</f>
        <v>144762.87</v>
      </c>
      <c r="G1577" s="4" t="s">
        <v>114</v>
      </c>
      <c r="H1577" s="4" t="s">
        <v>115</v>
      </c>
      <c r="I1577" s="4"/>
      <c r="J1577" s="4"/>
      <c r="K1577" s="4">
        <v>210</v>
      </c>
      <c r="L1577" s="4">
        <v>25</v>
      </c>
      <c r="M1577" s="4">
        <v>3</v>
      </c>
      <c r="N1577" s="4" t="s">
        <v>3</v>
      </c>
      <c r="O1577" s="4">
        <v>2</v>
      </c>
      <c r="P1577" s="4"/>
      <c r="Q1577" s="4"/>
      <c r="R1577" s="4"/>
      <c r="S1577" s="4"/>
      <c r="T1577" s="4"/>
      <c r="U1577" s="4"/>
      <c r="V1577" s="4"/>
      <c r="W1577" s="4">
        <v>144762.87</v>
      </c>
      <c r="X1577" s="4">
        <v>1</v>
      </c>
      <c r="Y1577" s="4">
        <v>144762.87</v>
      </c>
      <c r="Z1577" s="4"/>
      <c r="AA1577" s="4"/>
      <c r="AB1577" s="4"/>
    </row>
    <row r="1578" spans="1:206" x14ac:dyDescent="0.2">
      <c r="A1578" s="4">
        <v>50</v>
      </c>
      <c r="B1578" s="4">
        <v>0</v>
      </c>
      <c r="C1578" s="4">
        <v>0</v>
      </c>
      <c r="D1578" s="4">
        <v>1</v>
      </c>
      <c r="E1578" s="4">
        <v>211</v>
      </c>
      <c r="F1578" s="4">
        <f>ROUND(Source!Y1551,O1578)</f>
        <v>20680.400000000001</v>
      </c>
      <c r="G1578" s="4" t="s">
        <v>116</v>
      </c>
      <c r="H1578" s="4" t="s">
        <v>117</v>
      </c>
      <c r="I1578" s="4"/>
      <c r="J1578" s="4"/>
      <c r="K1578" s="4">
        <v>211</v>
      </c>
      <c r="L1578" s="4">
        <v>26</v>
      </c>
      <c r="M1578" s="4">
        <v>3</v>
      </c>
      <c r="N1578" s="4" t="s">
        <v>3</v>
      </c>
      <c r="O1578" s="4">
        <v>2</v>
      </c>
      <c r="P1578" s="4"/>
      <c r="Q1578" s="4"/>
      <c r="R1578" s="4"/>
      <c r="S1578" s="4"/>
      <c r="T1578" s="4"/>
      <c r="U1578" s="4"/>
      <c r="V1578" s="4"/>
      <c r="W1578" s="4">
        <v>20680.400000000001</v>
      </c>
      <c r="X1578" s="4">
        <v>1</v>
      </c>
      <c r="Y1578" s="4">
        <v>20680.400000000001</v>
      </c>
      <c r="Z1578" s="4"/>
      <c r="AA1578" s="4"/>
      <c r="AB1578" s="4"/>
    </row>
    <row r="1579" spans="1:206" x14ac:dyDescent="0.2">
      <c r="A1579" s="4">
        <v>50</v>
      </c>
      <c r="B1579" s="4">
        <v>0</v>
      </c>
      <c r="C1579" s="4">
        <v>0</v>
      </c>
      <c r="D1579" s="4">
        <v>1</v>
      </c>
      <c r="E1579" s="4">
        <v>224</v>
      </c>
      <c r="F1579" s="4">
        <f>ROUND(Source!AR1551,O1579)</f>
        <v>375224.85</v>
      </c>
      <c r="G1579" s="4" t="s">
        <v>118</v>
      </c>
      <c r="H1579" s="4" t="s">
        <v>119</v>
      </c>
      <c r="I1579" s="4"/>
      <c r="J1579" s="4"/>
      <c r="K1579" s="4">
        <v>224</v>
      </c>
      <c r="L1579" s="4">
        <v>27</v>
      </c>
      <c r="M1579" s="4">
        <v>3</v>
      </c>
      <c r="N1579" s="4" t="s">
        <v>3</v>
      </c>
      <c r="O1579" s="4">
        <v>2</v>
      </c>
      <c r="P1579" s="4"/>
      <c r="Q1579" s="4"/>
      <c r="R1579" s="4"/>
      <c r="S1579" s="4"/>
      <c r="T1579" s="4"/>
      <c r="U1579" s="4"/>
      <c r="V1579" s="4"/>
      <c r="W1579" s="4">
        <v>375224.85</v>
      </c>
      <c r="X1579" s="4">
        <v>1</v>
      </c>
      <c r="Y1579" s="4">
        <v>375224.85</v>
      </c>
      <c r="Z1579" s="4"/>
      <c r="AA1579" s="4"/>
      <c r="AB1579" s="4"/>
    </row>
    <row r="1581" spans="1:206" x14ac:dyDescent="0.2">
      <c r="A1581" s="2">
        <v>51</v>
      </c>
      <c r="B1581" s="2">
        <f>B20</f>
        <v>1</v>
      </c>
      <c r="C1581" s="2">
        <f>A20</f>
        <v>3</v>
      </c>
      <c r="D1581" s="2">
        <f>ROW(A20)</f>
        <v>20</v>
      </c>
      <c r="E1581" s="2"/>
      <c r="F1581" s="2" t="str">
        <f>IF(F20&lt;&gt;"",F20,"")</f>
        <v/>
      </c>
      <c r="G1581" s="2" t="str">
        <f>IF(G20&lt;&gt;"",G20,"")</f>
        <v>Новая локальная смета</v>
      </c>
      <c r="H1581" s="2">
        <v>0</v>
      </c>
      <c r="I1581" s="2"/>
      <c r="J1581" s="2"/>
      <c r="K1581" s="2"/>
      <c r="L1581" s="2"/>
      <c r="M1581" s="2"/>
      <c r="N1581" s="2"/>
      <c r="O1581" s="2">
        <f t="shared" ref="O1581:T1581" si="926">ROUND(O145+O292+O417+O542+O668+O836+O1016+O1208+O1322+O1439+O1551+AB1581,2)</f>
        <v>4101595.03</v>
      </c>
      <c r="P1581" s="2">
        <f t="shared" si="926"/>
        <v>98892.27</v>
      </c>
      <c r="Q1581" s="2">
        <f t="shared" si="926"/>
        <v>7707.1</v>
      </c>
      <c r="R1581" s="2">
        <f t="shared" si="926"/>
        <v>674.31</v>
      </c>
      <c r="S1581" s="2">
        <f t="shared" si="926"/>
        <v>3994995.66</v>
      </c>
      <c r="T1581" s="2">
        <f t="shared" si="926"/>
        <v>0</v>
      </c>
      <c r="U1581" s="2">
        <f>U145+U292+U417+U542+U668+U836+U1016+U1208+U1322+U1439+U1551+AH1581</f>
        <v>8139.092880000002</v>
      </c>
      <c r="V1581" s="2">
        <f>V145+V292+V417+V542+V668+V836+V1016+V1208+V1322+V1439+V1551+AI1581</f>
        <v>0</v>
      </c>
      <c r="W1581" s="2">
        <f>ROUND(W145+W292+W417+W542+W668+W836+W1016+W1208+W1322+W1439+W1551+AJ1581,2)</f>
        <v>0</v>
      </c>
      <c r="X1581" s="2">
        <f>ROUND(X145+X292+X417+X542+X668+X836+X1016+X1208+X1322+X1439+X1551+AK1581,2)</f>
        <v>2796497.12</v>
      </c>
      <c r="Y1581" s="2">
        <f>ROUND(Y145+Y292+Y417+Y542+Y668+Y836+Y1016+Y1208+Y1322+Y1439+Y1551+AL1581,2)</f>
        <v>399499.61</v>
      </c>
      <c r="Z1581" s="2"/>
      <c r="AA1581" s="2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>
        <f t="shared" ref="AO1581:BD1581" si="927">ROUND(AO145+AO292+AO417+AO542+AO668+AO836+AO1016+AO1208+AO1322+AO1439+AO1551+BX1581,2)</f>
        <v>0</v>
      </c>
      <c r="AP1581" s="2">
        <f t="shared" si="927"/>
        <v>0</v>
      </c>
      <c r="AQ1581" s="2">
        <f t="shared" si="927"/>
        <v>0</v>
      </c>
      <c r="AR1581" s="2">
        <f t="shared" si="927"/>
        <v>7298670.6799999997</v>
      </c>
      <c r="AS1581" s="2">
        <f t="shared" si="927"/>
        <v>0</v>
      </c>
      <c r="AT1581" s="2">
        <f t="shared" si="927"/>
        <v>0</v>
      </c>
      <c r="AU1581" s="2">
        <f t="shared" si="927"/>
        <v>7298670.6799999997</v>
      </c>
      <c r="AV1581" s="2">
        <f t="shared" si="927"/>
        <v>98892.27</v>
      </c>
      <c r="AW1581" s="2">
        <f t="shared" si="927"/>
        <v>98892.27</v>
      </c>
      <c r="AX1581" s="2">
        <f t="shared" si="927"/>
        <v>0</v>
      </c>
      <c r="AY1581" s="2">
        <f t="shared" si="927"/>
        <v>98892.27</v>
      </c>
      <c r="AZ1581" s="2">
        <f t="shared" si="927"/>
        <v>0</v>
      </c>
      <c r="BA1581" s="2">
        <f t="shared" si="927"/>
        <v>0</v>
      </c>
      <c r="BB1581" s="2">
        <f t="shared" si="927"/>
        <v>0</v>
      </c>
      <c r="BC1581" s="2">
        <f t="shared" si="927"/>
        <v>0</v>
      </c>
      <c r="BD1581" s="2">
        <f t="shared" si="927"/>
        <v>0</v>
      </c>
      <c r="BE1581" s="2"/>
      <c r="BF1581" s="2"/>
      <c r="BG1581" s="2"/>
      <c r="BH1581" s="2"/>
      <c r="BI1581" s="2"/>
      <c r="BJ1581" s="2"/>
      <c r="BK1581" s="2"/>
      <c r="BL1581" s="2"/>
      <c r="BM1581" s="2"/>
      <c r="BN1581" s="2"/>
      <c r="BO1581" s="2"/>
      <c r="BP1581" s="2"/>
      <c r="BQ1581" s="2"/>
      <c r="BR1581" s="2"/>
      <c r="BS1581" s="2"/>
      <c r="BT1581" s="2"/>
      <c r="BU1581" s="2"/>
      <c r="BV1581" s="2"/>
      <c r="BW1581" s="2"/>
      <c r="BX1581" s="2"/>
      <c r="BY1581" s="2"/>
      <c r="BZ1581" s="2"/>
      <c r="CA1581" s="2"/>
      <c r="CB1581" s="2"/>
      <c r="CC1581" s="2"/>
      <c r="CD1581" s="2"/>
      <c r="CE1581" s="2"/>
      <c r="CF1581" s="2"/>
      <c r="CG1581" s="2"/>
      <c r="CH1581" s="2"/>
      <c r="CI1581" s="2"/>
      <c r="CJ1581" s="2"/>
      <c r="CK1581" s="2"/>
      <c r="CL1581" s="2"/>
      <c r="CM1581" s="2"/>
      <c r="CN1581" s="2"/>
      <c r="CO1581" s="2"/>
      <c r="CP1581" s="2"/>
      <c r="CQ1581" s="2"/>
      <c r="CR1581" s="2"/>
      <c r="CS1581" s="2"/>
      <c r="CT1581" s="2"/>
      <c r="CU1581" s="2"/>
      <c r="CV1581" s="2"/>
      <c r="CW1581" s="2"/>
      <c r="CX1581" s="2"/>
      <c r="CY1581" s="2"/>
      <c r="CZ1581" s="2"/>
      <c r="DA1581" s="2"/>
      <c r="DB1581" s="2"/>
      <c r="DC1581" s="2"/>
      <c r="DD1581" s="2"/>
      <c r="DE1581" s="2"/>
      <c r="DF1581" s="2"/>
      <c r="DG1581" s="3"/>
      <c r="DH1581" s="3"/>
      <c r="DI1581" s="3"/>
      <c r="DJ1581" s="3"/>
      <c r="DK1581" s="3"/>
      <c r="DL1581" s="3"/>
      <c r="DM1581" s="3"/>
      <c r="DN1581" s="3"/>
      <c r="DO1581" s="3"/>
      <c r="DP1581" s="3"/>
      <c r="DQ1581" s="3"/>
      <c r="DR1581" s="3"/>
      <c r="DS1581" s="3"/>
      <c r="DT1581" s="3"/>
      <c r="DU1581" s="3"/>
      <c r="DV1581" s="3"/>
      <c r="DW1581" s="3"/>
      <c r="DX1581" s="3"/>
      <c r="DY1581" s="3"/>
      <c r="DZ1581" s="3"/>
      <c r="EA1581" s="3"/>
      <c r="EB1581" s="3"/>
      <c r="EC1581" s="3"/>
      <c r="ED1581" s="3"/>
      <c r="EE1581" s="3"/>
      <c r="EF1581" s="3"/>
      <c r="EG1581" s="3"/>
      <c r="EH1581" s="3"/>
      <c r="EI1581" s="3"/>
      <c r="EJ1581" s="3"/>
      <c r="EK1581" s="3"/>
      <c r="EL1581" s="3"/>
      <c r="EM1581" s="3"/>
      <c r="EN1581" s="3"/>
      <c r="EO1581" s="3"/>
      <c r="EP1581" s="3"/>
      <c r="EQ1581" s="3"/>
      <c r="ER1581" s="3"/>
      <c r="ES1581" s="3"/>
      <c r="ET1581" s="3"/>
      <c r="EU1581" s="3"/>
      <c r="EV1581" s="3"/>
      <c r="EW1581" s="3"/>
      <c r="EX1581" s="3"/>
      <c r="EY1581" s="3"/>
      <c r="EZ1581" s="3"/>
      <c r="FA1581" s="3"/>
      <c r="FB1581" s="3"/>
      <c r="FC1581" s="3"/>
      <c r="FD1581" s="3"/>
      <c r="FE1581" s="3"/>
      <c r="FF1581" s="3"/>
      <c r="FG1581" s="3"/>
      <c r="FH1581" s="3"/>
      <c r="FI1581" s="3"/>
      <c r="FJ1581" s="3"/>
      <c r="FK1581" s="3"/>
      <c r="FL1581" s="3"/>
      <c r="FM1581" s="3"/>
      <c r="FN1581" s="3"/>
      <c r="FO1581" s="3"/>
      <c r="FP1581" s="3"/>
      <c r="FQ1581" s="3"/>
      <c r="FR1581" s="3"/>
      <c r="FS1581" s="3"/>
      <c r="FT1581" s="3"/>
      <c r="FU1581" s="3"/>
      <c r="FV1581" s="3"/>
      <c r="FW1581" s="3"/>
      <c r="FX1581" s="3"/>
      <c r="FY1581" s="3"/>
      <c r="FZ1581" s="3"/>
      <c r="GA1581" s="3"/>
      <c r="GB1581" s="3"/>
      <c r="GC1581" s="3"/>
      <c r="GD1581" s="3"/>
      <c r="GE1581" s="3"/>
      <c r="GF1581" s="3"/>
      <c r="GG1581" s="3"/>
      <c r="GH1581" s="3"/>
      <c r="GI1581" s="3"/>
      <c r="GJ1581" s="3"/>
      <c r="GK1581" s="3"/>
      <c r="GL1581" s="3"/>
      <c r="GM1581" s="3"/>
      <c r="GN1581" s="3"/>
      <c r="GO1581" s="3"/>
      <c r="GP1581" s="3"/>
      <c r="GQ1581" s="3"/>
      <c r="GR1581" s="3"/>
      <c r="GS1581" s="3"/>
      <c r="GT1581" s="3"/>
      <c r="GU1581" s="3"/>
      <c r="GV1581" s="3"/>
      <c r="GW1581" s="3"/>
      <c r="GX1581" s="3">
        <v>0</v>
      </c>
    </row>
    <row r="1583" spans="1:206" x14ac:dyDescent="0.2">
      <c r="A1583" s="4">
        <v>50</v>
      </c>
      <c r="B1583" s="4">
        <v>0</v>
      </c>
      <c r="C1583" s="4">
        <v>0</v>
      </c>
      <c r="D1583" s="4">
        <v>1</v>
      </c>
      <c r="E1583" s="4">
        <v>201</v>
      </c>
      <c r="F1583" s="4">
        <f>ROUND(Source!O1581,O1583)</f>
        <v>4101595.03</v>
      </c>
      <c r="G1583" s="4" t="s">
        <v>66</v>
      </c>
      <c r="H1583" s="4" t="s">
        <v>67</v>
      </c>
      <c r="I1583" s="4"/>
      <c r="J1583" s="4"/>
      <c r="K1583" s="4">
        <v>201</v>
      </c>
      <c r="L1583" s="4">
        <v>1</v>
      </c>
      <c r="M1583" s="4">
        <v>3</v>
      </c>
      <c r="N1583" s="4" t="s">
        <v>3</v>
      </c>
      <c r="O1583" s="4">
        <v>2</v>
      </c>
      <c r="P1583" s="4"/>
      <c r="Q1583" s="4"/>
      <c r="R1583" s="4"/>
      <c r="S1583" s="4"/>
      <c r="T1583" s="4"/>
      <c r="U1583" s="4"/>
      <c r="V1583" s="4"/>
      <c r="W1583" s="4">
        <v>4101595.03</v>
      </c>
      <c r="X1583" s="4">
        <v>1</v>
      </c>
      <c r="Y1583" s="4">
        <v>4101595.03</v>
      </c>
      <c r="Z1583" s="4"/>
      <c r="AA1583" s="4"/>
      <c r="AB1583" s="4"/>
    </row>
    <row r="1584" spans="1:206" x14ac:dyDescent="0.2">
      <c r="A1584" s="4">
        <v>50</v>
      </c>
      <c r="B1584" s="4">
        <v>0</v>
      </c>
      <c r="C1584" s="4">
        <v>0</v>
      </c>
      <c r="D1584" s="4">
        <v>1</v>
      </c>
      <c r="E1584" s="4">
        <v>202</v>
      </c>
      <c r="F1584" s="4">
        <f>ROUND(Source!P1581,O1584)</f>
        <v>98892.27</v>
      </c>
      <c r="G1584" s="4" t="s">
        <v>68</v>
      </c>
      <c r="H1584" s="4" t="s">
        <v>69</v>
      </c>
      <c r="I1584" s="4"/>
      <c r="J1584" s="4"/>
      <c r="K1584" s="4">
        <v>202</v>
      </c>
      <c r="L1584" s="4">
        <v>2</v>
      </c>
      <c r="M1584" s="4">
        <v>3</v>
      </c>
      <c r="N1584" s="4" t="s">
        <v>3</v>
      </c>
      <c r="O1584" s="4">
        <v>2</v>
      </c>
      <c r="P1584" s="4"/>
      <c r="Q1584" s="4"/>
      <c r="R1584" s="4"/>
      <c r="S1584" s="4"/>
      <c r="T1584" s="4"/>
      <c r="U1584" s="4"/>
      <c r="V1584" s="4"/>
      <c r="W1584" s="4">
        <v>98892.27</v>
      </c>
      <c r="X1584" s="4">
        <v>1</v>
      </c>
      <c r="Y1584" s="4">
        <v>98892.27</v>
      </c>
      <c r="Z1584" s="4"/>
      <c r="AA1584" s="4"/>
      <c r="AB1584" s="4"/>
    </row>
    <row r="1585" spans="1:28" x14ac:dyDescent="0.2">
      <c r="A1585" s="4">
        <v>50</v>
      </c>
      <c r="B1585" s="4">
        <v>0</v>
      </c>
      <c r="C1585" s="4">
        <v>0</v>
      </c>
      <c r="D1585" s="4">
        <v>1</v>
      </c>
      <c r="E1585" s="4">
        <v>222</v>
      </c>
      <c r="F1585" s="4">
        <f>ROUND(Source!AO1581,O1585)</f>
        <v>0</v>
      </c>
      <c r="G1585" s="4" t="s">
        <v>70</v>
      </c>
      <c r="H1585" s="4" t="s">
        <v>71</v>
      </c>
      <c r="I1585" s="4"/>
      <c r="J1585" s="4"/>
      <c r="K1585" s="4">
        <v>222</v>
      </c>
      <c r="L1585" s="4">
        <v>3</v>
      </c>
      <c r="M1585" s="4">
        <v>3</v>
      </c>
      <c r="N1585" s="4" t="s">
        <v>3</v>
      </c>
      <c r="O1585" s="4">
        <v>2</v>
      </c>
      <c r="P1585" s="4"/>
      <c r="Q1585" s="4"/>
      <c r="R1585" s="4"/>
      <c r="S1585" s="4"/>
      <c r="T1585" s="4"/>
      <c r="U1585" s="4"/>
      <c r="V1585" s="4"/>
      <c r="W1585" s="4">
        <v>0</v>
      </c>
      <c r="X1585" s="4">
        <v>1</v>
      </c>
      <c r="Y1585" s="4">
        <v>0</v>
      </c>
      <c r="Z1585" s="4"/>
      <c r="AA1585" s="4"/>
      <c r="AB1585" s="4"/>
    </row>
    <row r="1586" spans="1:28" x14ac:dyDescent="0.2">
      <c r="A1586" s="4">
        <v>50</v>
      </c>
      <c r="B1586" s="4">
        <v>0</v>
      </c>
      <c r="C1586" s="4">
        <v>0</v>
      </c>
      <c r="D1586" s="4">
        <v>1</v>
      </c>
      <c r="E1586" s="4">
        <v>225</v>
      </c>
      <c r="F1586" s="4">
        <f>ROUND(Source!AV1581,O1586)</f>
        <v>98892.27</v>
      </c>
      <c r="G1586" s="4" t="s">
        <v>72</v>
      </c>
      <c r="H1586" s="4" t="s">
        <v>73</v>
      </c>
      <c r="I1586" s="4"/>
      <c r="J1586" s="4"/>
      <c r="K1586" s="4">
        <v>225</v>
      </c>
      <c r="L1586" s="4">
        <v>4</v>
      </c>
      <c r="M1586" s="4">
        <v>3</v>
      </c>
      <c r="N1586" s="4" t="s">
        <v>3</v>
      </c>
      <c r="O1586" s="4">
        <v>2</v>
      </c>
      <c r="P1586" s="4"/>
      <c r="Q1586" s="4"/>
      <c r="R1586" s="4"/>
      <c r="S1586" s="4"/>
      <c r="T1586" s="4"/>
      <c r="U1586" s="4"/>
      <c r="V1586" s="4"/>
      <c r="W1586" s="4">
        <v>98892.27</v>
      </c>
      <c r="X1586" s="4">
        <v>1</v>
      </c>
      <c r="Y1586" s="4">
        <v>98892.27</v>
      </c>
      <c r="Z1586" s="4"/>
      <c r="AA1586" s="4"/>
      <c r="AB1586" s="4"/>
    </row>
    <row r="1587" spans="1:28" x14ac:dyDescent="0.2">
      <c r="A1587" s="4">
        <v>50</v>
      </c>
      <c r="B1587" s="4">
        <v>0</v>
      </c>
      <c r="C1587" s="4">
        <v>0</v>
      </c>
      <c r="D1587" s="4">
        <v>1</v>
      </c>
      <c r="E1587" s="4">
        <v>226</v>
      </c>
      <c r="F1587" s="4">
        <f>ROUND(Source!AW1581,O1587)</f>
        <v>98892.27</v>
      </c>
      <c r="G1587" s="4" t="s">
        <v>74</v>
      </c>
      <c r="H1587" s="4" t="s">
        <v>75</v>
      </c>
      <c r="I1587" s="4"/>
      <c r="J1587" s="4"/>
      <c r="K1587" s="4">
        <v>226</v>
      </c>
      <c r="L1587" s="4">
        <v>5</v>
      </c>
      <c r="M1587" s="4">
        <v>3</v>
      </c>
      <c r="N1587" s="4" t="s">
        <v>3</v>
      </c>
      <c r="O1587" s="4">
        <v>2</v>
      </c>
      <c r="P1587" s="4"/>
      <c r="Q1587" s="4"/>
      <c r="R1587" s="4"/>
      <c r="S1587" s="4"/>
      <c r="T1587" s="4"/>
      <c r="U1587" s="4"/>
      <c r="V1587" s="4"/>
      <c r="W1587" s="4">
        <v>98892.27</v>
      </c>
      <c r="X1587" s="4">
        <v>1</v>
      </c>
      <c r="Y1587" s="4">
        <v>98892.27</v>
      </c>
      <c r="Z1587" s="4"/>
      <c r="AA1587" s="4"/>
      <c r="AB1587" s="4"/>
    </row>
    <row r="1588" spans="1:28" x14ac:dyDescent="0.2">
      <c r="A1588" s="4">
        <v>50</v>
      </c>
      <c r="B1588" s="4">
        <v>0</v>
      </c>
      <c r="C1588" s="4">
        <v>0</v>
      </c>
      <c r="D1588" s="4">
        <v>1</v>
      </c>
      <c r="E1588" s="4">
        <v>227</v>
      </c>
      <c r="F1588" s="4">
        <f>ROUND(Source!AX1581,O1588)</f>
        <v>0</v>
      </c>
      <c r="G1588" s="4" t="s">
        <v>76</v>
      </c>
      <c r="H1588" s="4" t="s">
        <v>77</v>
      </c>
      <c r="I1588" s="4"/>
      <c r="J1588" s="4"/>
      <c r="K1588" s="4">
        <v>227</v>
      </c>
      <c r="L1588" s="4">
        <v>6</v>
      </c>
      <c r="M1588" s="4">
        <v>3</v>
      </c>
      <c r="N1588" s="4" t="s">
        <v>3</v>
      </c>
      <c r="O1588" s="4">
        <v>2</v>
      </c>
      <c r="P1588" s="4"/>
      <c r="Q1588" s="4"/>
      <c r="R1588" s="4"/>
      <c r="S1588" s="4"/>
      <c r="T1588" s="4"/>
      <c r="U1588" s="4"/>
      <c r="V1588" s="4"/>
      <c r="W1588" s="4">
        <v>0</v>
      </c>
      <c r="X1588" s="4">
        <v>1</v>
      </c>
      <c r="Y1588" s="4">
        <v>0</v>
      </c>
      <c r="Z1588" s="4"/>
      <c r="AA1588" s="4"/>
      <c r="AB1588" s="4"/>
    </row>
    <row r="1589" spans="1:28" x14ac:dyDescent="0.2">
      <c r="A1589" s="4">
        <v>50</v>
      </c>
      <c r="B1589" s="4">
        <v>0</v>
      </c>
      <c r="C1589" s="4">
        <v>0</v>
      </c>
      <c r="D1589" s="4">
        <v>1</v>
      </c>
      <c r="E1589" s="4">
        <v>228</v>
      </c>
      <c r="F1589" s="4">
        <f>ROUND(Source!AY1581,O1589)</f>
        <v>98892.27</v>
      </c>
      <c r="G1589" s="4" t="s">
        <v>78</v>
      </c>
      <c r="H1589" s="4" t="s">
        <v>79</v>
      </c>
      <c r="I1589" s="4"/>
      <c r="J1589" s="4"/>
      <c r="K1589" s="4">
        <v>228</v>
      </c>
      <c r="L1589" s="4">
        <v>7</v>
      </c>
      <c r="M1589" s="4">
        <v>3</v>
      </c>
      <c r="N1589" s="4" t="s">
        <v>3</v>
      </c>
      <c r="O1589" s="4">
        <v>2</v>
      </c>
      <c r="P1589" s="4"/>
      <c r="Q1589" s="4"/>
      <c r="R1589" s="4"/>
      <c r="S1589" s="4"/>
      <c r="T1589" s="4"/>
      <c r="U1589" s="4"/>
      <c r="V1589" s="4"/>
      <c r="W1589" s="4">
        <v>98892.27</v>
      </c>
      <c r="X1589" s="4">
        <v>1</v>
      </c>
      <c r="Y1589" s="4">
        <v>98892.27</v>
      </c>
      <c r="Z1589" s="4"/>
      <c r="AA1589" s="4"/>
      <c r="AB1589" s="4"/>
    </row>
    <row r="1590" spans="1:28" x14ac:dyDescent="0.2">
      <c r="A1590" s="4">
        <v>50</v>
      </c>
      <c r="B1590" s="4">
        <v>0</v>
      </c>
      <c r="C1590" s="4">
        <v>0</v>
      </c>
      <c r="D1590" s="4">
        <v>1</v>
      </c>
      <c r="E1590" s="4">
        <v>216</v>
      </c>
      <c r="F1590" s="4">
        <f>ROUND(Source!AP1581,O1590)</f>
        <v>0</v>
      </c>
      <c r="G1590" s="4" t="s">
        <v>80</v>
      </c>
      <c r="H1590" s="4" t="s">
        <v>81</v>
      </c>
      <c r="I1590" s="4"/>
      <c r="J1590" s="4"/>
      <c r="K1590" s="4">
        <v>216</v>
      </c>
      <c r="L1590" s="4">
        <v>8</v>
      </c>
      <c r="M1590" s="4">
        <v>3</v>
      </c>
      <c r="N1590" s="4" t="s">
        <v>3</v>
      </c>
      <c r="O1590" s="4">
        <v>2</v>
      </c>
      <c r="P1590" s="4"/>
      <c r="Q1590" s="4"/>
      <c r="R1590" s="4"/>
      <c r="S1590" s="4"/>
      <c r="T1590" s="4"/>
      <c r="U1590" s="4"/>
      <c r="V1590" s="4"/>
      <c r="W1590" s="4">
        <v>0</v>
      </c>
      <c r="X1590" s="4">
        <v>1</v>
      </c>
      <c r="Y1590" s="4">
        <v>0</v>
      </c>
      <c r="Z1590" s="4"/>
      <c r="AA1590" s="4"/>
      <c r="AB1590" s="4"/>
    </row>
    <row r="1591" spans="1:28" x14ac:dyDescent="0.2">
      <c r="A1591" s="4">
        <v>50</v>
      </c>
      <c r="B1591" s="4">
        <v>0</v>
      </c>
      <c r="C1591" s="4">
        <v>0</v>
      </c>
      <c r="D1591" s="4">
        <v>1</v>
      </c>
      <c r="E1591" s="4">
        <v>223</v>
      </c>
      <c r="F1591" s="4">
        <f>ROUND(Source!AQ1581,O1591)</f>
        <v>0</v>
      </c>
      <c r="G1591" s="4" t="s">
        <v>82</v>
      </c>
      <c r="H1591" s="4" t="s">
        <v>83</v>
      </c>
      <c r="I1591" s="4"/>
      <c r="J1591" s="4"/>
      <c r="K1591" s="4">
        <v>223</v>
      </c>
      <c r="L1591" s="4">
        <v>9</v>
      </c>
      <c r="M1591" s="4">
        <v>3</v>
      </c>
      <c r="N1591" s="4" t="s">
        <v>3</v>
      </c>
      <c r="O1591" s="4">
        <v>2</v>
      </c>
      <c r="P1591" s="4"/>
      <c r="Q1591" s="4"/>
      <c r="R1591" s="4"/>
      <c r="S1591" s="4"/>
      <c r="T1591" s="4"/>
      <c r="U1591" s="4"/>
      <c r="V1591" s="4"/>
      <c r="W1591" s="4">
        <v>0</v>
      </c>
      <c r="X1591" s="4">
        <v>1</v>
      </c>
      <c r="Y1591" s="4">
        <v>0</v>
      </c>
      <c r="Z1591" s="4"/>
      <c r="AA1591" s="4"/>
      <c r="AB1591" s="4"/>
    </row>
    <row r="1592" spans="1:28" x14ac:dyDescent="0.2">
      <c r="A1592" s="4">
        <v>50</v>
      </c>
      <c r="B1592" s="4">
        <v>0</v>
      </c>
      <c r="C1592" s="4">
        <v>0</v>
      </c>
      <c r="D1592" s="4">
        <v>1</v>
      </c>
      <c r="E1592" s="4">
        <v>229</v>
      </c>
      <c r="F1592" s="4">
        <f>ROUND(Source!AZ1581,O1592)</f>
        <v>0</v>
      </c>
      <c r="G1592" s="4" t="s">
        <v>84</v>
      </c>
      <c r="H1592" s="4" t="s">
        <v>85</v>
      </c>
      <c r="I1592" s="4"/>
      <c r="J1592" s="4"/>
      <c r="K1592" s="4">
        <v>229</v>
      </c>
      <c r="L1592" s="4">
        <v>10</v>
      </c>
      <c r="M1592" s="4">
        <v>3</v>
      </c>
      <c r="N1592" s="4" t="s">
        <v>3</v>
      </c>
      <c r="O1592" s="4">
        <v>2</v>
      </c>
      <c r="P1592" s="4"/>
      <c r="Q1592" s="4"/>
      <c r="R1592" s="4"/>
      <c r="S1592" s="4"/>
      <c r="T1592" s="4"/>
      <c r="U1592" s="4"/>
      <c r="V1592" s="4"/>
      <c r="W1592" s="4">
        <v>0</v>
      </c>
      <c r="X1592" s="4">
        <v>1</v>
      </c>
      <c r="Y1592" s="4">
        <v>0</v>
      </c>
      <c r="Z1592" s="4"/>
      <c r="AA1592" s="4"/>
      <c r="AB1592" s="4"/>
    </row>
    <row r="1593" spans="1:28" x14ac:dyDescent="0.2">
      <c r="A1593" s="4">
        <v>50</v>
      </c>
      <c r="B1593" s="4">
        <v>0</v>
      </c>
      <c r="C1593" s="4">
        <v>0</v>
      </c>
      <c r="D1593" s="4">
        <v>1</v>
      </c>
      <c r="E1593" s="4">
        <v>203</v>
      </c>
      <c r="F1593" s="4">
        <f>ROUND(Source!Q1581,O1593)</f>
        <v>7707.1</v>
      </c>
      <c r="G1593" s="4" t="s">
        <v>86</v>
      </c>
      <c r="H1593" s="4" t="s">
        <v>87</v>
      </c>
      <c r="I1593" s="4"/>
      <c r="J1593" s="4"/>
      <c r="K1593" s="4">
        <v>203</v>
      </c>
      <c r="L1593" s="4">
        <v>11</v>
      </c>
      <c r="M1593" s="4">
        <v>3</v>
      </c>
      <c r="N1593" s="4" t="s">
        <v>3</v>
      </c>
      <c r="O1593" s="4">
        <v>2</v>
      </c>
      <c r="P1593" s="4"/>
      <c r="Q1593" s="4"/>
      <c r="R1593" s="4"/>
      <c r="S1593" s="4"/>
      <c r="T1593" s="4"/>
      <c r="U1593" s="4"/>
      <c r="V1593" s="4"/>
      <c r="W1593" s="4">
        <v>7707.1</v>
      </c>
      <c r="X1593" s="4">
        <v>1</v>
      </c>
      <c r="Y1593" s="4">
        <v>7707.1</v>
      </c>
      <c r="Z1593" s="4"/>
      <c r="AA1593" s="4"/>
      <c r="AB1593" s="4"/>
    </row>
    <row r="1594" spans="1:28" x14ac:dyDescent="0.2">
      <c r="A1594" s="4">
        <v>50</v>
      </c>
      <c r="B1594" s="4">
        <v>0</v>
      </c>
      <c r="C1594" s="4">
        <v>0</v>
      </c>
      <c r="D1594" s="4">
        <v>1</v>
      </c>
      <c r="E1594" s="4">
        <v>231</v>
      </c>
      <c r="F1594" s="4">
        <f>ROUND(Source!BB1581,O1594)</f>
        <v>0</v>
      </c>
      <c r="G1594" s="4" t="s">
        <v>88</v>
      </c>
      <c r="H1594" s="4" t="s">
        <v>89</v>
      </c>
      <c r="I1594" s="4"/>
      <c r="J1594" s="4"/>
      <c r="K1594" s="4">
        <v>231</v>
      </c>
      <c r="L1594" s="4">
        <v>12</v>
      </c>
      <c r="M1594" s="4">
        <v>3</v>
      </c>
      <c r="N1594" s="4" t="s">
        <v>3</v>
      </c>
      <c r="O1594" s="4">
        <v>2</v>
      </c>
      <c r="P1594" s="4"/>
      <c r="Q1594" s="4"/>
      <c r="R1594" s="4"/>
      <c r="S1594" s="4"/>
      <c r="T1594" s="4"/>
      <c r="U1594" s="4"/>
      <c r="V1594" s="4"/>
      <c r="W1594" s="4">
        <v>0</v>
      </c>
      <c r="X1594" s="4">
        <v>1</v>
      </c>
      <c r="Y1594" s="4">
        <v>0</v>
      </c>
      <c r="Z1594" s="4"/>
      <c r="AA1594" s="4"/>
      <c r="AB1594" s="4"/>
    </row>
    <row r="1595" spans="1:28" x14ac:dyDescent="0.2">
      <c r="A1595" s="4">
        <v>50</v>
      </c>
      <c r="B1595" s="4">
        <v>0</v>
      </c>
      <c r="C1595" s="4">
        <v>0</v>
      </c>
      <c r="D1595" s="4">
        <v>1</v>
      </c>
      <c r="E1595" s="4">
        <v>204</v>
      </c>
      <c r="F1595" s="4">
        <f>ROUND(Source!R1581,O1595)</f>
        <v>674.31</v>
      </c>
      <c r="G1595" s="4" t="s">
        <v>90</v>
      </c>
      <c r="H1595" s="4" t="s">
        <v>91</v>
      </c>
      <c r="I1595" s="4"/>
      <c r="J1595" s="4"/>
      <c r="K1595" s="4">
        <v>204</v>
      </c>
      <c r="L1595" s="4">
        <v>13</v>
      </c>
      <c r="M1595" s="4">
        <v>3</v>
      </c>
      <c r="N1595" s="4" t="s">
        <v>3</v>
      </c>
      <c r="O1595" s="4">
        <v>2</v>
      </c>
      <c r="P1595" s="4"/>
      <c r="Q1595" s="4"/>
      <c r="R1595" s="4"/>
      <c r="S1595" s="4"/>
      <c r="T1595" s="4"/>
      <c r="U1595" s="4"/>
      <c r="V1595" s="4"/>
      <c r="W1595" s="4">
        <v>674.31</v>
      </c>
      <c r="X1595" s="4">
        <v>1</v>
      </c>
      <c r="Y1595" s="4">
        <v>674.31</v>
      </c>
      <c r="Z1595" s="4"/>
      <c r="AA1595" s="4"/>
      <c r="AB1595" s="4"/>
    </row>
    <row r="1596" spans="1:28" x14ac:dyDescent="0.2">
      <c r="A1596" s="4">
        <v>50</v>
      </c>
      <c r="B1596" s="4">
        <v>0</v>
      </c>
      <c r="C1596" s="4">
        <v>0</v>
      </c>
      <c r="D1596" s="4">
        <v>1</v>
      </c>
      <c r="E1596" s="4">
        <v>205</v>
      </c>
      <c r="F1596" s="4">
        <f>ROUND(Source!S1581,O1596)</f>
        <v>3994995.66</v>
      </c>
      <c r="G1596" s="4" t="s">
        <v>92</v>
      </c>
      <c r="H1596" s="4" t="s">
        <v>93</v>
      </c>
      <c r="I1596" s="4"/>
      <c r="J1596" s="4"/>
      <c r="K1596" s="4">
        <v>205</v>
      </c>
      <c r="L1596" s="4">
        <v>14</v>
      </c>
      <c r="M1596" s="4">
        <v>3</v>
      </c>
      <c r="N1596" s="4" t="s">
        <v>3</v>
      </c>
      <c r="O1596" s="4">
        <v>2</v>
      </c>
      <c r="P1596" s="4"/>
      <c r="Q1596" s="4"/>
      <c r="R1596" s="4"/>
      <c r="S1596" s="4"/>
      <c r="T1596" s="4"/>
      <c r="U1596" s="4"/>
      <c r="V1596" s="4"/>
      <c r="W1596" s="4">
        <v>3994995.66</v>
      </c>
      <c r="X1596" s="4">
        <v>1</v>
      </c>
      <c r="Y1596" s="4">
        <v>3994995.66</v>
      </c>
      <c r="Z1596" s="4"/>
      <c r="AA1596" s="4"/>
      <c r="AB1596" s="4"/>
    </row>
    <row r="1597" spans="1:28" x14ac:dyDescent="0.2">
      <c r="A1597" s="4">
        <v>50</v>
      </c>
      <c r="B1597" s="4">
        <v>0</v>
      </c>
      <c r="C1597" s="4">
        <v>0</v>
      </c>
      <c r="D1597" s="4">
        <v>1</v>
      </c>
      <c r="E1597" s="4">
        <v>232</v>
      </c>
      <c r="F1597" s="4">
        <f>ROUND(Source!BC1581,O1597)</f>
        <v>0</v>
      </c>
      <c r="G1597" s="4" t="s">
        <v>94</v>
      </c>
      <c r="H1597" s="4" t="s">
        <v>95</v>
      </c>
      <c r="I1597" s="4"/>
      <c r="J1597" s="4"/>
      <c r="K1597" s="4">
        <v>232</v>
      </c>
      <c r="L1597" s="4">
        <v>15</v>
      </c>
      <c r="M1597" s="4">
        <v>3</v>
      </c>
      <c r="N1597" s="4" t="s">
        <v>3</v>
      </c>
      <c r="O1597" s="4">
        <v>2</v>
      </c>
      <c r="P1597" s="4"/>
      <c r="Q1597" s="4"/>
      <c r="R1597" s="4"/>
      <c r="S1597" s="4"/>
      <c r="T1597" s="4"/>
      <c r="U1597" s="4"/>
      <c r="V1597" s="4"/>
      <c r="W1597" s="4">
        <v>0</v>
      </c>
      <c r="X1597" s="4">
        <v>1</v>
      </c>
      <c r="Y1597" s="4">
        <v>0</v>
      </c>
      <c r="Z1597" s="4"/>
      <c r="AA1597" s="4"/>
      <c r="AB1597" s="4"/>
    </row>
    <row r="1598" spans="1:28" x14ac:dyDescent="0.2">
      <c r="A1598" s="4">
        <v>50</v>
      </c>
      <c r="B1598" s="4">
        <v>0</v>
      </c>
      <c r="C1598" s="4">
        <v>0</v>
      </c>
      <c r="D1598" s="4">
        <v>1</v>
      </c>
      <c r="E1598" s="4">
        <v>214</v>
      </c>
      <c r="F1598" s="4">
        <f>ROUND(Source!AS1581,O1598)</f>
        <v>0</v>
      </c>
      <c r="G1598" s="4" t="s">
        <v>96</v>
      </c>
      <c r="H1598" s="4" t="s">
        <v>97</v>
      </c>
      <c r="I1598" s="4"/>
      <c r="J1598" s="4"/>
      <c r="K1598" s="4">
        <v>214</v>
      </c>
      <c r="L1598" s="4">
        <v>16</v>
      </c>
      <c r="M1598" s="4">
        <v>3</v>
      </c>
      <c r="N1598" s="4" t="s">
        <v>3</v>
      </c>
      <c r="O1598" s="4">
        <v>2</v>
      </c>
      <c r="P1598" s="4"/>
      <c r="Q1598" s="4"/>
      <c r="R1598" s="4"/>
      <c r="S1598" s="4"/>
      <c r="T1598" s="4"/>
      <c r="U1598" s="4"/>
      <c r="V1598" s="4"/>
      <c r="W1598" s="4">
        <v>0</v>
      </c>
      <c r="X1598" s="4">
        <v>1</v>
      </c>
      <c r="Y1598" s="4">
        <v>0</v>
      </c>
      <c r="Z1598" s="4"/>
      <c r="AA1598" s="4"/>
      <c r="AB1598" s="4"/>
    </row>
    <row r="1599" spans="1:28" x14ac:dyDescent="0.2">
      <c r="A1599" s="4">
        <v>50</v>
      </c>
      <c r="B1599" s="4">
        <v>0</v>
      </c>
      <c r="C1599" s="4">
        <v>0</v>
      </c>
      <c r="D1599" s="4">
        <v>1</v>
      </c>
      <c r="E1599" s="4">
        <v>215</v>
      </c>
      <c r="F1599" s="4">
        <f>ROUND(Source!AT1581,O1599)</f>
        <v>0</v>
      </c>
      <c r="G1599" s="4" t="s">
        <v>98</v>
      </c>
      <c r="H1599" s="4" t="s">
        <v>99</v>
      </c>
      <c r="I1599" s="4"/>
      <c r="J1599" s="4"/>
      <c r="K1599" s="4">
        <v>215</v>
      </c>
      <c r="L1599" s="4">
        <v>17</v>
      </c>
      <c r="M1599" s="4">
        <v>3</v>
      </c>
      <c r="N1599" s="4" t="s">
        <v>3</v>
      </c>
      <c r="O1599" s="4">
        <v>2</v>
      </c>
      <c r="P1599" s="4"/>
      <c r="Q1599" s="4"/>
      <c r="R1599" s="4"/>
      <c r="S1599" s="4"/>
      <c r="T1599" s="4"/>
      <c r="U1599" s="4"/>
      <c r="V1599" s="4"/>
      <c r="W1599" s="4">
        <v>0</v>
      </c>
      <c r="X1599" s="4">
        <v>1</v>
      </c>
      <c r="Y1599" s="4">
        <v>0</v>
      </c>
      <c r="Z1599" s="4"/>
      <c r="AA1599" s="4"/>
      <c r="AB1599" s="4"/>
    </row>
    <row r="1600" spans="1:28" x14ac:dyDescent="0.2">
      <c r="A1600" s="4">
        <v>50</v>
      </c>
      <c r="B1600" s="4">
        <v>0</v>
      </c>
      <c r="C1600" s="4">
        <v>0</v>
      </c>
      <c r="D1600" s="4">
        <v>1</v>
      </c>
      <c r="E1600" s="4">
        <v>217</v>
      </c>
      <c r="F1600" s="4">
        <f>ROUND(Source!AU1581,O1600)</f>
        <v>7298670.6799999997</v>
      </c>
      <c r="G1600" s="4" t="s">
        <v>100</v>
      </c>
      <c r="H1600" s="4" t="s">
        <v>101</v>
      </c>
      <c r="I1600" s="4"/>
      <c r="J1600" s="4"/>
      <c r="K1600" s="4">
        <v>217</v>
      </c>
      <c r="L1600" s="4">
        <v>18</v>
      </c>
      <c r="M1600" s="4">
        <v>3</v>
      </c>
      <c r="N1600" s="4" t="s">
        <v>3</v>
      </c>
      <c r="O1600" s="4">
        <v>2</v>
      </c>
      <c r="P1600" s="4"/>
      <c r="Q1600" s="4"/>
      <c r="R1600" s="4"/>
      <c r="S1600" s="4"/>
      <c r="T1600" s="4"/>
      <c r="U1600" s="4"/>
      <c r="V1600" s="4"/>
      <c r="W1600" s="4">
        <v>7298670.6799999997</v>
      </c>
      <c r="X1600" s="4">
        <v>1</v>
      </c>
      <c r="Y1600" s="4">
        <v>7298670.6799999997</v>
      </c>
      <c r="Z1600" s="4"/>
      <c r="AA1600" s="4"/>
      <c r="AB1600" s="4"/>
    </row>
    <row r="1601" spans="1:206" x14ac:dyDescent="0.2">
      <c r="A1601" s="4">
        <v>50</v>
      </c>
      <c r="B1601" s="4">
        <v>0</v>
      </c>
      <c r="C1601" s="4">
        <v>0</v>
      </c>
      <c r="D1601" s="4">
        <v>1</v>
      </c>
      <c r="E1601" s="4">
        <v>230</v>
      </c>
      <c r="F1601" s="4">
        <f>ROUND(Source!BA1581,O1601)</f>
        <v>0</v>
      </c>
      <c r="G1601" s="4" t="s">
        <v>102</v>
      </c>
      <c r="H1601" s="4" t="s">
        <v>103</v>
      </c>
      <c r="I1601" s="4"/>
      <c r="J1601" s="4"/>
      <c r="K1601" s="4">
        <v>230</v>
      </c>
      <c r="L1601" s="4">
        <v>19</v>
      </c>
      <c r="M1601" s="4">
        <v>3</v>
      </c>
      <c r="N1601" s="4" t="s">
        <v>3</v>
      </c>
      <c r="O1601" s="4">
        <v>2</v>
      </c>
      <c r="P1601" s="4"/>
      <c r="Q1601" s="4"/>
      <c r="R1601" s="4"/>
      <c r="S1601" s="4"/>
      <c r="T1601" s="4"/>
      <c r="U1601" s="4"/>
      <c r="V1601" s="4"/>
      <c r="W1601" s="4">
        <v>0</v>
      </c>
      <c r="X1601" s="4">
        <v>1</v>
      </c>
      <c r="Y1601" s="4">
        <v>0</v>
      </c>
      <c r="Z1601" s="4"/>
      <c r="AA1601" s="4"/>
      <c r="AB1601" s="4"/>
    </row>
    <row r="1602" spans="1:206" x14ac:dyDescent="0.2">
      <c r="A1602" s="4">
        <v>50</v>
      </c>
      <c r="B1602" s="4">
        <v>0</v>
      </c>
      <c r="C1602" s="4">
        <v>0</v>
      </c>
      <c r="D1602" s="4">
        <v>1</v>
      </c>
      <c r="E1602" s="4">
        <v>206</v>
      </c>
      <c r="F1602" s="4">
        <f>ROUND(Source!T1581,O1602)</f>
        <v>0</v>
      </c>
      <c r="G1602" s="4" t="s">
        <v>104</v>
      </c>
      <c r="H1602" s="4" t="s">
        <v>105</v>
      </c>
      <c r="I1602" s="4"/>
      <c r="J1602" s="4"/>
      <c r="K1602" s="4">
        <v>206</v>
      </c>
      <c r="L1602" s="4">
        <v>20</v>
      </c>
      <c r="M1602" s="4">
        <v>3</v>
      </c>
      <c r="N1602" s="4" t="s">
        <v>3</v>
      </c>
      <c r="O1602" s="4">
        <v>2</v>
      </c>
      <c r="P1602" s="4"/>
      <c r="Q1602" s="4"/>
      <c r="R1602" s="4"/>
      <c r="S1602" s="4"/>
      <c r="T1602" s="4"/>
      <c r="U1602" s="4"/>
      <c r="V1602" s="4"/>
      <c r="W1602" s="4">
        <v>0</v>
      </c>
      <c r="X1602" s="4">
        <v>1</v>
      </c>
      <c r="Y1602" s="4">
        <v>0</v>
      </c>
      <c r="Z1602" s="4"/>
      <c r="AA1602" s="4"/>
      <c r="AB1602" s="4"/>
    </row>
    <row r="1603" spans="1:206" x14ac:dyDescent="0.2">
      <c r="A1603" s="4">
        <v>50</v>
      </c>
      <c r="B1603" s="4">
        <v>0</v>
      </c>
      <c r="C1603" s="4">
        <v>0</v>
      </c>
      <c r="D1603" s="4">
        <v>1</v>
      </c>
      <c r="E1603" s="4">
        <v>207</v>
      </c>
      <c r="F1603" s="4">
        <f>Source!U1581</f>
        <v>8139.092880000002</v>
      </c>
      <c r="G1603" s="4" t="s">
        <v>106</v>
      </c>
      <c r="H1603" s="4" t="s">
        <v>107</v>
      </c>
      <c r="I1603" s="4"/>
      <c r="J1603" s="4"/>
      <c r="K1603" s="4">
        <v>207</v>
      </c>
      <c r="L1603" s="4">
        <v>21</v>
      </c>
      <c r="M1603" s="4">
        <v>3</v>
      </c>
      <c r="N1603" s="4" t="s">
        <v>3</v>
      </c>
      <c r="O1603" s="4">
        <v>-1</v>
      </c>
      <c r="P1603" s="4"/>
      <c r="Q1603" s="4"/>
      <c r="R1603" s="4"/>
      <c r="S1603" s="4"/>
      <c r="T1603" s="4"/>
      <c r="U1603" s="4"/>
      <c r="V1603" s="4"/>
      <c r="W1603" s="4">
        <v>8139.0928800000011</v>
      </c>
      <c r="X1603" s="4">
        <v>1</v>
      </c>
      <c r="Y1603" s="4">
        <v>8139.0928800000011</v>
      </c>
      <c r="Z1603" s="4"/>
      <c r="AA1603" s="4"/>
      <c r="AB1603" s="4"/>
    </row>
    <row r="1604" spans="1:206" x14ac:dyDescent="0.2">
      <c r="A1604" s="4">
        <v>50</v>
      </c>
      <c r="B1604" s="4">
        <v>0</v>
      </c>
      <c r="C1604" s="4">
        <v>0</v>
      </c>
      <c r="D1604" s="4">
        <v>1</v>
      </c>
      <c r="E1604" s="4">
        <v>208</v>
      </c>
      <c r="F1604" s="4">
        <f>Source!V1581</f>
        <v>0</v>
      </c>
      <c r="G1604" s="4" t="s">
        <v>108</v>
      </c>
      <c r="H1604" s="4" t="s">
        <v>109</v>
      </c>
      <c r="I1604" s="4"/>
      <c r="J1604" s="4"/>
      <c r="K1604" s="4">
        <v>208</v>
      </c>
      <c r="L1604" s="4">
        <v>22</v>
      </c>
      <c r="M1604" s="4">
        <v>3</v>
      </c>
      <c r="N1604" s="4" t="s">
        <v>3</v>
      </c>
      <c r="O1604" s="4">
        <v>-1</v>
      </c>
      <c r="P1604" s="4"/>
      <c r="Q1604" s="4"/>
      <c r="R1604" s="4"/>
      <c r="S1604" s="4"/>
      <c r="T1604" s="4"/>
      <c r="U1604" s="4"/>
      <c r="V1604" s="4"/>
      <c r="W1604" s="4">
        <v>0</v>
      </c>
      <c r="X1604" s="4">
        <v>1</v>
      </c>
      <c r="Y1604" s="4">
        <v>0</v>
      </c>
      <c r="Z1604" s="4"/>
      <c r="AA1604" s="4"/>
      <c r="AB1604" s="4"/>
    </row>
    <row r="1605" spans="1:206" x14ac:dyDescent="0.2">
      <c r="A1605" s="4">
        <v>50</v>
      </c>
      <c r="B1605" s="4">
        <v>0</v>
      </c>
      <c r="C1605" s="4">
        <v>0</v>
      </c>
      <c r="D1605" s="4">
        <v>1</v>
      </c>
      <c r="E1605" s="4">
        <v>209</v>
      </c>
      <c r="F1605" s="4">
        <f>ROUND(Source!W1581,O1605)</f>
        <v>0</v>
      </c>
      <c r="G1605" s="4" t="s">
        <v>110</v>
      </c>
      <c r="H1605" s="4" t="s">
        <v>111</v>
      </c>
      <c r="I1605" s="4"/>
      <c r="J1605" s="4"/>
      <c r="K1605" s="4">
        <v>209</v>
      </c>
      <c r="L1605" s="4">
        <v>23</v>
      </c>
      <c r="M1605" s="4">
        <v>3</v>
      </c>
      <c r="N1605" s="4" t="s">
        <v>3</v>
      </c>
      <c r="O1605" s="4">
        <v>2</v>
      </c>
      <c r="P1605" s="4"/>
      <c r="Q1605" s="4"/>
      <c r="R1605" s="4"/>
      <c r="S1605" s="4"/>
      <c r="T1605" s="4"/>
      <c r="U1605" s="4"/>
      <c r="V1605" s="4"/>
      <c r="W1605" s="4">
        <v>0</v>
      </c>
      <c r="X1605" s="4">
        <v>1</v>
      </c>
      <c r="Y1605" s="4">
        <v>0</v>
      </c>
      <c r="Z1605" s="4"/>
      <c r="AA1605" s="4"/>
      <c r="AB1605" s="4"/>
    </row>
    <row r="1606" spans="1:206" x14ac:dyDescent="0.2">
      <c r="A1606" s="4">
        <v>50</v>
      </c>
      <c r="B1606" s="4">
        <v>0</v>
      </c>
      <c r="C1606" s="4">
        <v>0</v>
      </c>
      <c r="D1606" s="4">
        <v>1</v>
      </c>
      <c r="E1606" s="4">
        <v>233</v>
      </c>
      <c r="F1606" s="4">
        <f>ROUND(Source!BD1581,O1606)</f>
        <v>0</v>
      </c>
      <c r="G1606" s="4" t="s">
        <v>112</v>
      </c>
      <c r="H1606" s="4" t="s">
        <v>113</v>
      </c>
      <c r="I1606" s="4"/>
      <c r="J1606" s="4"/>
      <c r="K1606" s="4">
        <v>233</v>
      </c>
      <c r="L1606" s="4">
        <v>24</v>
      </c>
      <c r="M1606" s="4">
        <v>3</v>
      </c>
      <c r="N1606" s="4" t="s">
        <v>3</v>
      </c>
      <c r="O1606" s="4">
        <v>2</v>
      </c>
      <c r="P1606" s="4"/>
      <c r="Q1606" s="4"/>
      <c r="R1606" s="4"/>
      <c r="S1606" s="4"/>
      <c r="T1606" s="4"/>
      <c r="U1606" s="4"/>
      <c r="V1606" s="4"/>
      <c r="W1606" s="4">
        <v>0</v>
      </c>
      <c r="X1606" s="4">
        <v>1</v>
      </c>
      <c r="Y1606" s="4">
        <v>0</v>
      </c>
      <c r="Z1606" s="4"/>
      <c r="AA1606" s="4"/>
      <c r="AB1606" s="4"/>
    </row>
    <row r="1607" spans="1:206" x14ac:dyDescent="0.2">
      <c r="A1607" s="4">
        <v>50</v>
      </c>
      <c r="B1607" s="4">
        <v>0</v>
      </c>
      <c r="C1607" s="4">
        <v>0</v>
      </c>
      <c r="D1607" s="4">
        <v>1</v>
      </c>
      <c r="E1607" s="4">
        <v>210</v>
      </c>
      <c r="F1607" s="4">
        <f>ROUND(Source!X1581,O1607)</f>
        <v>2796497.12</v>
      </c>
      <c r="G1607" s="4" t="s">
        <v>114</v>
      </c>
      <c r="H1607" s="4" t="s">
        <v>115</v>
      </c>
      <c r="I1607" s="4"/>
      <c r="J1607" s="4"/>
      <c r="K1607" s="4">
        <v>210</v>
      </c>
      <c r="L1607" s="4">
        <v>25</v>
      </c>
      <c r="M1607" s="4">
        <v>3</v>
      </c>
      <c r="N1607" s="4" t="s">
        <v>3</v>
      </c>
      <c r="O1607" s="4">
        <v>2</v>
      </c>
      <c r="P1607" s="4"/>
      <c r="Q1607" s="4"/>
      <c r="R1607" s="4"/>
      <c r="S1607" s="4"/>
      <c r="T1607" s="4"/>
      <c r="U1607" s="4"/>
      <c r="V1607" s="4"/>
      <c r="W1607" s="4">
        <v>2796497.12</v>
      </c>
      <c r="X1607" s="4">
        <v>1</v>
      </c>
      <c r="Y1607" s="4">
        <v>2796497.12</v>
      </c>
      <c r="Z1607" s="4"/>
      <c r="AA1607" s="4"/>
      <c r="AB1607" s="4"/>
    </row>
    <row r="1608" spans="1:206" x14ac:dyDescent="0.2">
      <c r="A1608" s="4">
        <v>50</v>
      </c>
      <c r="B1608" s="4">
        <v>0</v>
      </c>
      <c r="C1608" s="4">
        <v>0</v>
      </c>
      <c r="D1608" s="4">
        <v>1</v>
      </c>
      <c r="E1608" s="4">
        <v>211</v>
      </c>
      <c r="F1608" s="4">
        <f>ROUND(Source!Y1581,O1608)</f>
        <v>399499.61</v>
      </c>
      <c r="G1608" s="4" t="s">
        <v>116</v>
      </c>
      <c r="H1608" s="4" t="s">
        <v>117</v>
      </c>
      <c r="I1608" s="4"/>
      <c r="J1608" s="4"/>
      <c r="K1608" s="4">
        <v>211</v>
      </c>
      <c r="L1608" s="4">
        <v>26</v>
      </c>
      <c r="M1608" s="4">
        <v>3</v>
      </c>
      <c r="N1608" s="4" t="s">
        <v>3</v>
      </c>
      <c r="O1608" s="4">
        <v>2</v>
      </c>
      <c r="P1608" s="4"/>
      <c r="Q1608" s="4"/>
      <c r="R1608" s="4"/>
      <c r="S1608" s="4"/>
      <c r="T1608" s="4"/>
      <c r="U1608" s="4"/>
      <c r="V1608" s="4"/>
      <c r="W1608" s="4">
        <v>399499.61</v>
      </c>
      <c r="X1608" s="4">
        <v>1</v>
      </c>
      <c r="Y1608" s="4">
        <v>399499.61</v>
      </c>
      <c r="Z1608" s="4"/>
      <c r="AA1608" s="4"/>
      <c r="AB1608" s="4"/>
    </row>
    <row r="1609" spans="1:206" x14ac:dyDescent="0.2">
      <c r="A1609" s="4">
        <v>50</v>
      </c>
      <c r="B1609" s="4">
        <v>0</v>
      </c>
      <c r="C1609" s="4">
        <v>0</v>
      </c>
      <c r="D1609" s="4">
        <v>1</v>
      </c>
      <c r="E1609" s="4">
        <v>224</v>
      </c>
      <c r="F1609" s="4">
        <f>ROUND(Source!AR1581,O1609)</f>
        <v>7298670.6799999997</v>
      </c>
      <c r="G1609" s="4" t="s">
        <v>118</v>
      </c>
      <c r="H1609" s="4" t="s">
        <v>119</v>
      </c>
      <c r="I1609" s="4"/>
      <c r="J1609" s="4"/>
      <c r="K1609" s="4">
        <v>224</v>
      </c>
      <c r="L1609" s="4">
        <v>27</v>
      </c>
      <c r="M1609" s="4">
        <v>3</v>
      </c>
      <c r="N1609" s="4" t="s">
        <v>3</v>
      </c>
      <c r="O1609" s="4">
        <v>2</v>
      </c>
      <c r="P1609" s="4"/>
      <c r="Q1609" s="4"/>
      <c r="R1609" s="4"/>
      <c r="S1609" s="4"/>
      <c r="T1609" s="4"/>
      <c r="U1609" s="4"/>
      <c r="V1609" s="4"/>
      <c r="W1609" s="4">
        <v>7298670.6799999997</v>
      </c>
      <c r="X1609" s="4">
        <v>1</v>
      </c>
      <c r="Y1609" s="4">
        <v>7298670.6799999997</v>
      </c>
      <c r="Z1609" s="4"/>
      <c r="AA1609" s="4"/>
      <c r="AB1609" s="4"/>
    </row>
    <row r="1611" spans="1:206" x14ac:dyDescent="0.2">
      <c r="A1611" s="2">
        <v>51</v>
      </c>
      <c r="B1611" s="2">
        <f>B12</f>
        <v>1650</v>
      </c>
      <c r="C1611" s="2">
        <f>A12</f>
        <v>1</v>
      </c>
      <c r="D1611" s="2">
        <f>ROW(A12)</f>
        <v>12</v>
      </c>
      <c r="E1611" s="2"/>
      <c r="F1611" s="2" t="str">
        <f>IF(F12&lt;&gt;"",F12,"")</f>
        <v>Новый объект_(Копия)_(Копия)_(Копия)_(Копия)</v>
      </c>
      <c r="G1611" s="2" t="str">
        <f>IF(G12&lt;&gt;"",G12,"")</f>
        <v>Подготовка к ОЗП_исправленный_(без поверки)</v>
      </c>
      <c r="H1611" s="2">
        <v>0</v>
      </c>
      <c r="I1611" s="2"/>
      <c r="J1611" s="2"/>
      <c r="K1611" s="2"/>
      <c r="L1611" s="2"/>
      <c r="M1611" s="2"/>
      <c r="N1611" s="2"/>
      <c r="O1611" s="2">
        <f t="shared" ref="O1611:T1611" si="928">ROUND(O1581,2)</f>
        <v>4101595.03</v>
      </c>
      <c r="P1611" s="2">
        <f t="shared" si="928"/>
        <v>98892.27</v>
      </c>
      <c r="Q1611" s="2">
        <f t="shared" si="928"/>
        <v>7707.1</v>
      </c>
      <c r="R1611" s="2">
        <f t="shared" si="928"/>
        <v>674.31</v>
      </c>
      <c r="S1611" s="2">
        <f t="shared" si="928"/>
        <v>3994995.66</v>
      </c>
      <c r="T1611" s="2">
        <f t="shared" si="928"/>
        <v>0</v>
      </c>
      <c r="U1611" s="2">
        <f>U1581</f>
        <v>8139.092880000002</v>
      </c>
      <c r="V1611" s="2">
        <f>V1581</f>
        <v>0</v>
      </c>
      <c r="W1611" s="2">
        <f>ROUND(W1581,2)</f>
        <v>0</v>
      </c>
      <c r="X1611" s="2">
        <f>ROUND(X1581,2)</f>
        <v>2796497.12</v>
      </c>
      <c r="Y1611" s="2">
        <f>ROUND(Y1581,2)</f>
        <v>399499.61</v>
      </c>
      <c r="Z1611" s="2"/>
      <c r="AA1611" s="2"/>
      <c r="AB1611" s="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>
        <f t="shared" ref="AO1611:BD1611" si="929">ROUND(AO1581,2)</f>
        <v>0</v>
      </c>
      <c r="AP1611" s="2">
        <f t="shared" si="929"/>
        <v>0</v>
      </c>
      <c r="AQ1611" s="2">
        <f t="shared" si="929"/>
        <v>0</v>
      </c>
      <c r="AR1611" s="2">
        <f t="shared" si="929"/>
        <v>7298670.6799999997</v>
      </c>
      <c r="AS1611" s="2">
        <f t="shared" si="929"/>
        <v>0</v>
      </c>
      <c r="AT1611" s="2">
        <f t="shared" si="929"/>
        <v>0</v>
      </c>
      <c r="AU1611" s="2">
        <f t="shared" si="929"/>
        <v>7298670.6799999997</v>
      </c>
      <c r="AV1611" s="2">
        <f t="shared" si="929"/>
        <v>98892.27</v>
      </c>
      <c r="AW1611" s="2">
        <f t="shared" si="929"/>
        <v>98892.27</v>
      </c>
      <c r="AX1611" s="2">
        <f t="shared" si="929"/>
        <v>0</v>
      </c>
      <c r="AY1611" s="2">
        <f t="shared" si="929"/>
        <v>98892.27</v>
      </c>
      <c r="AZ1611" s="2">
        <f t="shared" si="929"/>
        <v>0</v>
      </c>
      <c r="BA1611" s="2">
        <f t="shared" si="929"/>
        <v>0</v>
      </c>
      <c r="BB1611" s="2">
        <f t="shared" si="929"/>
        <v>0</v>
      </c>
      <c r="BC1611" s="2">
        <f t="shared" si="929"/>
        <v>0</v>
      </c>
      <c r="BD1611" s="2">
        <f t="shared" si="929"/>
        <v>0</v>
      </c>
      <c r="BE1611" s="2"/>
      <c r="BF1611" s="2"/>
      <c r="BG1611" s="2"/>
      <c r="BH1611" s="2"/>
      <c r="BI1611" s="2"/>
      <c r="BJ1611" s="2"/>
      <c r="BK1611" s="2"/>
      <c r="BL1611" s="2"/>
      <c r="BM1611" s="2"/>
      <c r="BN1611" s="2"/>
      <c r="BO1611" s="2"/>
      <c r="BP1611" s="2"/>
      <c r="BQ1611" s="2"/>
      <c r="BR1611" s="2"/>
      <c r="BS1611" s="2"/>
      <c r="BT1611" s="2"/>
      <c r="BU1611" s="2"/>
      <c r="BV1611" s="2"/>
      <c r="BW1611" s="2"/>
      <c r="BX1611" s="2"/>
      <c r="BY1611" s="2"/>
      <c r="BZ1611" s="2"/>
      <c r="CA1611" s="2"/>
      <c r="CB1611" s="2"/>
      <c r="CC1611" s="2"/>
      <c r="CD1611" s="2"/>
      <c r="CE1611" s="2"/>
      <c r="CF1611" s="2"/>
      <c r="CG1611" s="2"/>
      <c r="CH1611" s="2"/>
      <c r="CI1611" s="2"/>
      <c r="CJ1611" s="2"/>
      <c r="CK1611" s="2"/>
      <c r="CL1611" s="2"/>
      <c r="CM1611" s="2"/>
      <c r="CN1611" s="2"/>
      <c r="CO1611" s="2"/>
      <c r="CP1611" s="2"/>
      <c r="CQ1611" s="2"/>
      <c r="CR1611" s="2"/>
      <c r="CS1611" s="2"/>
      <c r="CT1611" s="2"/>
      <c r="CU1611" s="2"/>
      <c r="CV1611" s="2"/>
      <c r="CW1611" s="2"/>
      <c r="CX1611" s="2"/>
      <c r="CY1611" s="2"/>
      <c r="CZ1611" s="2"/>
      <c r="DA1611" s="2"/>
      <c r="DB1611" s="2"/>
      <c r="DC1611" s="2"/>
      <c r="DD1611" s="2"/>
      <c r="DE1611" s="2"/>
      <c r="DF1611" s="2"/>
      <c r="DG1611" s="3"/>
      <c r="DH1611" s="3"/>
      <c r="DI1611" s="3"/>
      <c r="DJ1611" s="3"/>
      <c r="DK1611" s="3"/>
      <c r="DL1611" s="3"/>
      <c r="DM1611" s="3"/>
      <c r="DN1611" s="3"/>
      <c r="DO1611" s="3"/>
      <c r="DP1611" s="3"/>
      <c r="DQ1611" s="3"/>
      <c r="DR1611" s="3"/>
      <c r="DS1611" s="3"/>
      <c r="DT1611" s="3"/>
      <c r="DU1611" s="3"/>
      <c r="DV1611" s="3"/>
      <c r="DW1611" s="3"/>
      <c r="DX1611" s="3"/>
      <c r="DY1611" s="3"/>
      <c r="DZ1611" s="3"/>
      <c r="EA1611" s="3"/>
      <c r="EB1611" s="3"/>
      <c r="EC1611" s="3"/>
      <c r="ED1611" s="3"/>
      <c r="EE1611" s="3"/>
      <c r="EF1611" s="3"/>
      <c r="EG1611" s="3"/>
      <c r="EH1611" s="3"/>
      <c r="EI1611" s="3"/>
      <c r="EJ1611" s="3"/>
      <c r="EK1611" s="3"/>
      <c r="EL1611" s="3"/>
      <c r="EM1611" s="3"/>
      <c r="EN1611" s="3"/>
      <c r="EO1611" s="3"/>
      <c r="EP1611" s="3"/>
      <c r="EQ1611" s="3"/>
      <c r="ER1611" s="3"/>
      <c r="ES1611" s="3"/>
      <c r="ET1611" s="3"/>
      <c r="EU1611" s="3"/>
      <c r="EV1611" s="3"/>
      <c r="EW1611" s="3"/>
      <c r="EX1611" s="3"/>
      <c r="EY1611" s="3"/>
      <c r="EZ1611" s="3"/>
      <c r="FA1611" s="3"/>
      <c r="FB1611" s="3"/>
      <c r="FC1611" s="3"/>
      <c r="FD1611" s="3"/>
      <c r="FE1611" s="3"/>
      <c r="FF1611" s="3"/>
      <c r="FG1611" s="3"/>
      <c r="FH1611" s="3"/>
      <c r="FI1611" s="3"/>
      <c r="FJ1611" s="3"/>
      <c r="FK1611" s="3"/>
      <c r="FL1611" s="3"/>
      <c r="FM1611" s="3"/>
      <c r="FN1611" s="3"/>
      <c r="FO1611" s="3"/>
      <c r="FP1611" s="3"/>
      <c r="FQ1611" s="3"/>
      <c r="FR1611" s="3"/>
      <c r="FS1611" s="3"/>
      <c r="FT1611" s="3"/>
      <c r="FU1611" s="3"/>
      <c r="FV1611" s="3"/>
      <c r="FW1611" s="3"/>
      <c r="FX1611" s="3"/>
      <c r="FY1611" s="3"/>
      <c r="FZ1611" s="3"/>
      <c r="GA1611" s="3"/>
      <c r="GB1611" s="3"/>
      <c r="GC1611" s="3"/>
      <c r="GD1611" s="3"/>
      <c r="GE1611" s="3"/>
      <c r="GF1611" s="3"/>
      <c r="GG1611" s="3"/>
      <c r="GH1611" s="3"/>
      <c r="GI1611" s="3"/>
      <c r="GJ1611" s="3"/>
      <c r="GK1611" s="3"/>
      <c r="GL1611" s="3"/>
      <c r="GM1611" s="3"/>
      <c r="GN1611" s="3"/>
      <c r="GO1611" s="3"/>
      <c r="GP1611" s="3"/>
      <c r="GQ1611" s="3"/>
      <c r="GR1611" s="3"/>
      <c r="GS1611" s="3"/>
      <c r="GT1611" s="3"/>
      <c r="GU1611" s="3"/>
      <c r="GV1611" s="3"/>
      <c r="GW1611" s="3"/>
      <c r="GX1611" s="3">
        <v>0</v>
      </c>
    </row>
    <row r="1613" spans="1:206" x14ac:dyDescent="0.2">
      <c r="A1613" s="4">
        <v>50</v>
      </c>
      <c r="B1613" s="4">
        <v>0</v>
      </c>
      <c r="C1613" s="4">
        <v>0</v>
      </c>
      <c r="D1613" s="4">
        <v>1</v>
      </c>
      <c r="E1613" s="4">
        <v>201</v>
      </c>
      <c r="F1613" s="4">
        <f>ROUND(Source!O1611,O1613)</f>
        <v>4101595.03</v>
      </c>
      <c r="G1613" s="4" t="s">
        <v>66</v>
      </c>
      <c r="H1613" s="4" t="s">
        <v>67</v>
      </c>
      <c r="I1613" s="4"/>
      <c r="J1613" s="4"/>
      <c r="K1613" s="4">
        <v>201</v>
      </c>
      <c r="L1613" s="4">
        <v>1</v>
      </c>
      <c r="M1613" s="4">
        <v>3</v>
      </c>
      <c r="N1613" s="4" t="s">
        <v>3</v>
      </c>
      <c r="O1613" s="4">
        <v>2</v>
      </c>
      <c r="P1613" s="4"/>
      <c r="Q1613" s="4"/>
      <c r="R1613" s="4"/>
      <c r="S1613" s="4"/>
      <c r="T1613" s="4"/>
      <c r="U1613" s="4"/>
      <c r="V1613" s="4"/>
      <c r="W1613" s="4">
        <v>4101595.03</v>
      </c>
      <c r="X1613" s="4">
        <v>1</v>
      </c>
      <c r="Y1613" s="4">
        <v>4101595.03</v>
      </c>
      <c r="Z1613" s="4"/>
      <c r="AA1613" s="4"/>
      <c r="AB1613" s="4"/>
    </row>
    <row r="1614" spans="1:206" x14ac:dyDescent="0.2">
      <c r="A1614" s="4">
        <v>50</v>
      </c>
      <c r="B1614" s="4">
        <v>0</v>
      </c>
      <c r="C1614" s="4">
        <v>0</v>
      </c>
      <c r="D1614" s="4">
        <v>1</v>
      </c>
      <c r="E1614" s="4">
        <v>202</v>
      </c>
      <c r="F1614" s="4">
        <f>ROUND(Source!P1611,O1614)</f>
        <v>98892.27</v>
      </c>
      <c r="G1614" s="4" t="s">
        <v>68</v>
      </c>
      <c r="H1614" s="4" t="s">
        <v>69</v>
      </c>
      <c r="I1614" s="4"/>
      <c r="J1614" s="4"/>
      <c r="K1614" s="4">
        <v>202</v>
      </c>
      <c r="L1614" s="4">
        <v>2</v>
      </c>
      <c r="M1614" s="4">
        <v>3</v>
      </c>
      <c r="N1614" s="4" t="s">
        <v>3</v>
      </c>
      <c r="O1614" s="4">
        <v>2</v>
      </c>
      <c r="P1614" s="4"/>
      <c r="Q1614" s="4"/>
      <c r="R1614" s="4"/>
      <c r="S1614" s="4"/>
      <c r="T1614" s="4"/>
      <c r="U1614" s="4"/>
      <c r="V1614" s="4"/>
      <c r="W1614" s="4">
        <v>98892.27</v>
      </c>
      <c r="X1614" s="4">
        <v>1</v>
      </c>
      <c r="Y1614" s="4">
        <v>98892.27</v>
      </c>
      <c r="Z1614" s="4"/>
      <c r="AA1614" s="4"/>
      <c r="AB1614" s="4"/>
    </row>
    <row r="1615" spans="1:206" x14ac:dyDescent="0.2">
      <c r="A1615" s="4">
        <v>50</v>
      </c>
      <c r="B1615" s="4">
        <v>0</v>
      </c>
      <c r="C1615" s="4">
        <v>0</v>
      </c>
      <c r="D1615" s="4">
        <v>1</v>
      </c>
      <c r="E1615" s="4">
        <v>222</v>
      </c>
      <c r="F1615" s="4">
        <f>ROUND(Source!AO1611,O1615)</f>
        <v>0</v>
      </c>
      <c r="G1615" s="4" t="s">
        <v>70</v>
      </c>
      <c r="H1615" s="4" t="s">
        <v>71</v>
      </c>
      <c r="I1615" s="4"/>
      <c r="J1615" s="4"/>
      <c r="K1615" s="4">
        <v>222</v>
      </c>
      <c r="L1615" s="4">
        <v>3</v>
      </c>
      <c r="M1615" s="4">
        <v>3</v>
      </c>
      <c r="N1615" s="4" t="s">
        <v>3</v>
      </c>
      <c r="O1615" s="4">
        <v>2</v>
      </c>
      <c r="P1615" s="4"/>
      <c r="Q1615" s="4"/>
      <c r="R1615" s="4"/>
      <c r="S1615" s="4"/>
      <c r="T1615" s="4"/>
      <c r="U1615" s="4"/>
      <c r="V1615" s="4"/>
      <c r="W1615" s="4">
        <v>0</v>
      </c>
      <c r="X1615" s="4">
        <v>1</v>
      </c>
      <c r="Y1615" s="4">
        <v>0</v>
      </c>
      <c r="Z1615" s="4"/>
      <c r="AA1615" s="4"/>
      <c r="AB1615" s="4"/>
    </row>
    <row r="1616" spans="1:206" x14ac:dyDescent="0.2">
      <c r="A1616" s="4">
        <v>50</v>
      </c>
      <c r="B1616" s="4">
        <v>0</v>
      </c>
      <c r="C1616" s="4">
        <v>0</v>
      </c>
      <c r="D1616" s="4">
        <v>1</v>
      </c>
      <c r="E1616" s="4">
        <v>225</v>
      </c>
      <c r="F1616" s="4">
        <f>ROUND(Source!AV1611,O1616)</f>
        <v>98892.27</v>
      </c>
      <c r="G1616" s="4" t="s">
        <v>72</v>
      </c>
      <c r="H1616" s="4" t="s">
        <v>73</v>
      </c>
      <c r="I1616" s="4"/>
      <c r="J1616" s="4"/>
      <c r="K1616" s="4">
        <v>225</v>
      </c>
      <c r="L1616" s="4">
        <v>4</v>
      </c>
      <c r="M1616" s="4">
        <v>3</v>
      </c>
      <c r="N1616" s="4" t="s">
        <v>3</v>
      </c>
      <c r="O1616" s="4">
        <v>2</v>
      </c>
      <c r="P1616" s="4"/>
      <c r="Q1616" s="4"/>
      <c r="R1616" s="4"/>
      <c r="S1616" s="4"/>
      <c r="T1616" s="4"/>
      <c r="U1616" s="4"/>
      <c r="V1616" s="4"/>
      <c r="W1616" s="4">
        <v>98892.27</v>
      </c>
      <c r="X1616" s="4">
        <v>1</v>
      </c>
      <c r="Y1616" s="4">
        <v>98892.27</v>
      </c>
      <c r="Z1616" s="4"/>
      <c r="AA1616" s="4"/>
      <c r="AB1616" s="4"/>
    </row>
    <row r="1617" spans="1:28" x14ac:dyDescent="0.2">
      <c r="A1617" s="4">
        <v>50</v>
      </c>
      <c r="B1617" s="4">
        <v>0</v>
      </c>
      <c r="C1617" s="4">
        <v>0</v>
      </c>
      <c r="D1617" s="4">
        <v>1</v>
      </c>
      <c r="E1617" s="4">
        <v>226</v>
      </c>
      <c r="F1617" s="4">
        <f>ROUND(Source!AW1611,O1617)</f>
        <v>98892.27</v>
      </c>
      <c r="G1617" s="4" t="s">
        <v>74</v>
      </c>
      <c r="H1617" s="4" t="s">
        <v>75</v>
      </c>
      <c r="I1617" s="4"/>
      <c r="J1617" s="4"/>
      <c r="K1617" s="4">
        <v>226</v>
      </c>
      <c r="L1617" s="4">
        <v>5</v>
      </c>
      <c r="M1617" s="4">
        <v>3</v>
      </c>
      <c r="N1617" s="4" t="s">
        <v>3</v>
      </c>
      <c r="O1617" s="4">
        <v>2</v>
      </c>
      <c r="P1617" s="4"/>
      <c r="Q1617" s="4"/>
      <c r="R1617" s="4"/>
      <c r="S1617" s="4"/>
      <c r="T1617" s="4"/>
      <c r="U1617" s="4"/>
      <c r="V1617" s="4"/>
      <c r="W1617" s="4">
        <v>98892.27</v>
      </c>
      <c r="X1617" s="4">
        <v>1</v>
      </c>
      <c r="Y1617" s="4">
        <v>98892.27</v>
      </c>
      <c r="Z1617" s="4"/>
      <c r="AA1617" s="4"/>
      <c r="AB1617" s="4"/>
    </row>
    <row r="1618" spans="1:28" x14ac:dyDescent="0.2">
      <c r="A1618" s="4">
        <v>50</v>
      </c>
      <c r="B1618" s="4">
        <v>0</v>
      </c>
      <c r="C1618" s="4">
        <v>0</v>
      </c>
      <c r="D1618" s="4">
        <v>1</v>
      </c>
      <c r="E1618" s="4">
        <v>227</v>
      </c>
      <c r="F1618" s="4">
        <f>ROUND(Source!AX1611,O1618)</f>
        <v>0</v>
      </c>
      <c r="G1618" s="4" t="s">
        <v>76</v>
      </c>
      <c r="H1618" s="4" t="s">
        <v>77</v>
      </c>
      <c r="I1618" s="4"/>
      <c r="J1618" s="4"/>
      <c r="K1618" s="4">
        <v>227</v>
      </c>
      <c r="L1618" s="4">
        <v>6</v>
      </c>
      <c r="M1618" s="4">
        <v>3</v>
      </c>
      <c r="N1618" s="4" t="s">
        <v>3</v>
      </c>
      <c r="O1618" s="4">
        <v>2</v>
      </c>
      <c r="P1618" s="4"/>
      <c r="Q1618" s="4"/>
      <c r="R1618" s="4"/>
      <c r="S1618" s="4"/>
      <c r="T1618" s="4"/>
      <c r="U1618" s="4"/>
      <c r="V1618" s="4"/>
      <c r="W1618" s="4">
        <v>0</v>
      </c>
      <c r="X1618" s="4">
        <v>1</v>
      </c>
      <c r="Y1618" s="4">
        <v>0</v>
      </c>
      <c r="Z1618" s="4"/>
      <c r="AA1618" s="4"/>
      <c r="AB1618" s="4"/>
    </row>
    <row r="1619" spans="1:28" x14ac:dyDescent="0.2">
      <c r="A1619" s="4">
        <v>50</v>
      </c>
      <c r="B1619" s="4">
        <v>0</v>
      </c>
      <c r="C1619" s="4">
        <v>0</v>
      </c>
      <c r="D1619" s="4">
        <v>1</v>
      </c>
      <c r="E1619" s="4">
        <v>228</v>
      </c>
      <c r="F1619" s="4">
        <f>ROUND(Source!AY1611,O1619)</f>
        <v>98892.27</v>
      </c>
      <c r="G1619" s="4" t="s">
        <v>78</v>
      </c>
      <c r="H1619" s="4" t="s">
        <v>79</v>
      </c>
      <c r="I1619" s="4"/>
      <c r="J1619" s="4"/>
      <c r="K1619" s="4">
        <v>228</v>
      </c>
      <c r="L1619" s="4">
        <v>7</v>
      </c>
      <c r="M1619" s="4">
        <v>3</v>
      </c>
      <c r="N1619" s="4" t="s">
        <v>3</v>
      </c>
      <c r="O1619" s="4">
        <v>2</v>
      </c>
      <c r="P1619" s="4"/>
      <c r="Q1619" s="4"/>
      <c r="R1619" s="4"/>
      <c r="S1619" s="4"/>
      <c r="T1619" s="4"/>
      <c r="U1619" s="4"/>
      <c r="V1619" s="4"/>
      <c r="W1619" s="4">
        <v>98892.27</v>
      </c>
      <c r="X1619" s="4">
        <v>1</v>
      </c>
      <c r="Y1619" s="4">
        <v>98892.27</v>
      </c>
      <c r="Z1619" s="4"/>
      <c r="AA1619" s="4"/>
      <c r="AB1619" s="4"/>
    </row>
    <row r="1620" spans="1:28" x14ac:dyDescent="0.2">
      <c r="A1620" s="4">
        <v>50</v>
      </c>
      <c r="B1620" s="4">
        <v>0</v>
      </c>
      <c r="C1620" s="4">
        <v>0</v>
      </c>
      <c r="D1620" s="4">
        <v>1</v>
      </c>
      <c r="E1620" s="4">
        <v>216</v>
      </c>
      <c r="F1620" s="4">
        <f>ROUND(Source!AP1611,O1620)</f>
        <v>0</v>
      </c>
      <c r="G1620" s="4" t="s">
        <v>80</v>
      </c>
      <c r="H1620" s="4" t="s">
        <v>81</v>
      </c>
      <c r="I1620" s="4"/>
      <c r="J1620" s="4"/>
      <c r="K1620" s="4">
        <v>216</v>
      </c>
      <c r="L1620" s="4">
        <v>8</v>
      </c>
      <c r="M1620" s="4">
        <v>3</v>
      </c>
      <c r="N1620" s="4" t="s">
        <v>3</v>
      </c>
      <c r="O1620" s="4">
        <v>2</v>
      </c>
      <c r="P1620" s="4"/>
      <c r="Q1620" s="4"/>
      <c r="R1620" s="4"/>
      <c r="S1620" s="4"/>
      <c r="T1620" s="4"/>
      <c r="U1620" s="4"/>
      <c r="V1620" s="4"/>
      <c r="W1620" s="4">
        <v>0</v>
      </c>
      <c r="X1620" s="4">
        <v>1</v>
      </c>
      <c r="Y1620" s="4">
        <v>0</v>
      </c>
      <c r="Z1620" s="4"/>
      <c r="AA1620" s="4"/>
      <c r="AB1620" s="4"/>
    </row>
    <row r="1621" spans="1:28" x14ac:dyDescent="0.2">
      <c r="A1621" s="4">
        <v>50</v>
      </c>
      <c r="B1621" s="4">
        <v>0</v>
      </c>
      <c r="C1621" s="4">
        <v>0</v>
      </c>
      <c r="D1621" s="4">
        <v>1</v>
      </c>
      <c r="E1621" s="4">
        <v>223</v>
      </c>
      <c r="F1621" s="4">
        <f>ROUND(Source!AQ1611,O1621)</f>
        <v>0</v>
      </c>
      <c r="G1621" s="4" t="s">
        <v>82</v>
      </c>
      <c r="H1621" s="4" t="s">
        <v>83</v>
      </c>
      <c r="I1621" s="4"/>
      <c r="J1621" s="4"/>
      <c r="K1621" s="4">
        <v>223</v>
      </c>
      <c r="L1621" s="4">
        <v>9</v>
      </c>
      <c r="M1621" s="4">
        <v>3</v>
      </c>
      <c r="N1621" s="4" t="s">
        <v>3</v>
      </c>
      <c r="O1621" s="4">
        <v>2</v>
      </c>
      <c r="P1621" s="4"/>
      <c r="Q1621" s="4"/>
      <c r="R1621" s="4"/>
      <c r="S1621" s="4"/>
      <c r="T1621" s="4"/>
      <c r="U1621" s="4"/>
      <c r="V1621" s="4"/>
      <c r="W1621" s="4">
        <v>0</v>
      </c>
      <c r="X1621" s="4">
        <v>1</v>
      </c>
      <c r="Y1621" s="4">
        <v>0</v>
      </c>
      <c r="Z1621" s="4"/>
      <c r="AA1621" s="4"/>
      <c r="AB1621" s="4"/>
    </row>
    <row r="1622" spans="1:28" x14ac:dyDescent="0.2">
      <c r="A1622" s="4">
        <v>50</v>
      </c>
      <c r="B1622" s="4">
        <v>0</v>
      </c>
      <c r="C1622" s="4">
        <v>0</v>
      </c>
      <c r="D1622" s="4">
        <v>1</v>
      </c>
      <c r="E1622" s="4">
        <v>229</v>
      </c>
      <c r="F1622" s="4">
        <f>ROUND(Source!AZ1611,O1622)</f>
        <v>0</v>
      </c>
      <c r="G1622" s="4" t="s">
        <v>84</v>
      </c>
      <c r="H1622" s="4" t="s">
        <v>85</v>
      </c>
      <c r="I1622" s="4"/>
      <c r="J1622" s="4"/>
      <c r="K1622" s="4">
        <v>229</v>
      </c>
      <c r="L1622" s="4">
        <v>10</v>
      </c>
      <c r="M1622" s="4">
        <v>3</v>
      </c>
      <c r="N1622" s="4" t="s">
        <v>3</v>
      </c>
      <c r="O1622" s="4">
        <v>2</v>
      </c>
      <c r="P1622" s="4"/>
      <c r="Q1622" s="4"/>
      <c r="R1622" s="4"/>
      <c r="S1622" s="4"/>
      <c r="T1622" s="4"/>
      <c r="U1622" s="4"/>
      <c r="V1622" s="4"/>
      <c r="W1622" s="4">
        <v>0</v>
      </c>
      <c r="X1622" s="4">
        <v>1</v>
      </c>
      <c r="Y1622" s="4">
        <v>0</v>
      </c>
      <c r="Z1622" s="4"/>
      <c r="AA1622" s="4"/>
      <c r="AB1622" s="4"/>
    </row>
    <row r="1623" spans="1:28" x14ac:dyDescent="0.2">
      <c r="A1623" s="4">
        <v>50</v>
      </c>
      <c r="B1623" s="4">
        <v>0</v>
      </c>
      <c r="C1623" s="4">
        <v>0</v>
      </c>
      <c r="D1623" s="4">
        <v>1</v>
      </c>
      <c r="E1623" s="4">
        <v>203</v>
      </c>
      <c r="F1623" s="4">
        <f>ROUND(Source!Q1611,O1623)</f>
        <v>7707.1</v>
      </c>
      <c r="G1623" s="4" t="s">
        <v>86</v>
      </c>
      <c r="H1623" s="4" t="s">
        <v>87</v>
      </c>
      <c r="I1623" s="4"/>
      <c r="J1623" s="4"/>
      <c r="K1623" s="4">
        <v>203</v>
      </c>
      <c r="L1623" s="4">
        <v>11</v>
      </c>
      <c r="M1623" s="4">
        <v>3</v>
      </c>
      <c r="N1623" s="4" t="s">
        <v>3</v>
      </c>
      <c r="O1623" s="4">
        <v>2</v>
      </c>
      <c r="P1623" s="4"/>
      <c r="Q1623" s="4"/>
      <c r="R1623" s="4"/>
      <c r="S1623" s="4"/>
      <c r="T1623" s="4"/>
      <c r="U1623" s="4"/>
      <c r="V1623" s="4"/>
      <c r="W1623" s="4">
        <v>7707.1</v>
      </c>
      <c r="X1623" s="4">
        <v>1</v>
      </c>
      <c r="Y1623" s="4">
        <v>7707.1</v>
      </c>
      <c r="Z1623" s="4"/>
      <c r="AA1623" s="4"/>
      <c r="AB1623" s="4"/>
    </row>
    <row r="1624" spans="1:28" x14ac:dyDescent="0.2">
      <c r="A1624" s="4">
        <v>50</v>
      </c>
      <c r="B1624" s="4">
        <v>0</v>
      </c>
      <c r="C1624" s="4">
        <v>0</v>
      </c>
      <c r="D1624" s="4">
        <v>1</v>
      </c>
      <c r="E1624" s="4">
        <v>231</v>
      </c>
      <c r="F1624" s="4">
        <f>ROUND(Source!BB1611,O1624)</f>
        <v>0</v>
      </c>
      <c r="G1624" s="4" t="s">
        <v>88</v>
      </c>
      <c r="H1624" s="4" t="s">
        <v>89</v>
      </c>
      <c r="I1624" s="4"/>
      <c r="J1624" s="4"/>
      <c r="K1624" s="4">
        <v>231</v>
      </c>
      <c r="L1624" s="4">
        <v>12</v>
      </c>
      <c r="M1624" s="4">
        <v>3</v>
      </c>
      <c r="N1624" s="4" t="s">
        <v>3</v>
      </c>
      <c r="O1624" s="4">
        <v>2</v>
      </c>
      <c r="P1624" s="4"/>
      <c r="Q1624" s="4"/>
      <c r="R1624" s="4"/>
      <c r="S1624" s="4"/>
      <c r="T1624" s="4"/>
      <c r="U1624" s="4"/>
      <c r="V1624" s="4"/>
      <c r="W1624" s="4">
        <v>0</v>
      </c>
      <c r="X1624" s="4">
        <v>1</v>
      </c>
      <c r="Y1624" s="4">
        <v>0</v>
      </c>
      <c r="Z1624" s="4"/>
      <c r="AA1624" s="4"/>
      <c r="AB1624" s="4"/>
    </row>
    <row r="1625" spans="1:28" x14ac:dyDescent="0.2">
      <c r="A1625" s="4">
        <v>50</v>
      </c>
      <c r="B1625" s="4">
        <v>0</v>
      </c>
      <c r="C1625" s="4">
        <v>0</v>
      </c>
      <c r="D1625" s="4">
        <v>1</v>
      </c>
      <c r="E1625" s="4">
        <v>204</v>
      </c>
      <c r="F1625" s="4">
        <f>ROUND(Source!R1611,O1625)</f>
        <v>674.31</v>
      </c>
      <c r="G1625" s="4" t="s">
        <v>90</v>
      </c>
      <c r="H1625" s="4" t="s">
        <v>91</v>
      </c>
      <c r="I1625" s="4"/>
      <c r="J1625" s="4"/>
      <c r="K1625" s="4">
        <v>204</v>
      </c>
      <c r="L1625" s="4">
        <v>13</v>
      </c>
      <c r="M1625" s="4">
        <v>3</v>
      </c>
      <c r="N1625" s="4" t="s">
        <v>3</v>
      </c>
      <c r="O1625" s="4">
        <v>2</v>
      </c>
      <c r="P1625" s="4"/>
      <c r="Q1625" s="4"/>
      <c r="R1625" s="4"/>
      <c r="S1625" s="4"/>
      <c r="T1625" s="4"/>
      <c r="U1625" s="4"/>
      <c r="V1625" s="4"/>
      <c r="W1625" s="4">
        <v>674.31</v>
      </c>
      <c r="X1625" s="4">
        <v>1</v>
      </c>
      <c r="Y1625" s="4">
        <v>674.31</v>
      </c>
      <c r="Z1625" s="4"/>
      <c r="AA1625" s="4"/>
      <c r="AB1625" s="4"/>
    </row>
    <row r="1626" spans="1:28" x14ac:dyDescent="0.2">
      <c r="A1626" s="4">
        <v>50</v>
      </c>
      <c r="B1626" s="4">
        <v>0</v>
      </c>
      <c r="C1626" s="4">
        <v>0</v>
      </c>
      <c r="D1626" s="4">
        <v>1</v>
      </c>
      <c r="E1626" s="4">
        <v>205</v>
      </c>
      <c r="F1626" s="4">
        <f>ROUND(Source!S1611,O1626)</f>
        <v>3994995.66</v>
      </c>
      <c r="G1626" s="4" t="s">
        <v>92</v>
      </c>
      <c r="H1626" s="4" t="s">
        <v>93</v>
      </c>
      <c r="I1626" s="4"/>
      <c r="J1626" s="4"/>
      <c r="K1626" s="4">
        <v>205</v>
      </c>
      <c r="L1626" s="4">
        <v>14</v>
      </c>
      <c r="M1626" s="4">
        <v>3</v>
      </c>
      <c r="N1626" s="4" t="s">
        <v>3</v>
      </c>
      <c r="O1626" s="4">
        <v>2</v>
      </c>
      <c r="P1626" s="4"/>
      <c r="Q1626" s="4"/>
      <c r="R1626" s="4"/>
      <c r="S1626" s="4"/>
      <c r="T1626" s="4"/>
      <c r="U1626" s="4"/>
      <c r="V1626" s="4"/>
      <c r="W1626" s="4">
        <v>3994995.66</v>
      </c>
      <c r="X1626" s="4">
        <v>1</v>
      </c>
      <c r="Y1626" s="4">
        <v>3994995.66</v>
      </c>
      <c r="Z1626" s="4"/>
      <c r="AA1626" s="4"/>
      <c r="AB1626" s="4"/>
    </row>
    <row r="1627" spans="1:28" x14ac:dyDescent="0.2">
      <c r="A1627" s="4">
        <v>50</v>
      </c>
      <c r="B1627" s="4">
        <v>0</v>
      </c>
      <c r="C1627" s="4">
        <v>0</v>
      </c>
      <c r="D1627" s="4">
        <v>1</v>
      </c>
      <c r="E1627" s="4">
        <v>232</v>
      </c>
      <c r="F1627" s="4">
        <f>ROUND(Source!BC1611,O1627)</f>
        <v>0</v>
      </c>
      <c r="G1627" s="4" t="s">
        <v>94</v>
      </c>
      <c r="H1627" s="4" t="s">
        <v>95</v>
      </c>
      <c r="I1627" s="4"/>
      <c r="J1627" s="4"/>
      <c r="K1627" s="4">
        <v>232</v>
      </c>
      <c r="L1627" s="4">
        <v>15</v>
      </c>
      <c r="M1627" s="4">
        <v>3</v>
      </c>
      <c r="N1627" s="4" t="s">
        <v>3</v>
      </c>
      <c r="O1627" s="4">
        <v>2</v>
      </c>
      <c r="P1627" s="4"/>
      <c r="Q1627" s="4"/>
      <c r="R1627" s="4"/>
      <c r="S1627" s="4"/>
      <c r="T1627" s="4"/>
      <c r="U1627" s="4"/>
      <c r="V1627" s="4"/>
      <c r="W1627" s="4">
        <v>0</v>
      </c>
      <c r="X1627" s="4">
        <v>1</v>
      </c>
      <c r="Y1627" s="4">
        <v>0</v>
      </c>
      <c r="Z1627" s="4"/>
      <c r="AA1627" s="4"/>
      <c r="AB1627" s="4"/>
    </row>
    <row r="1628" spans="1:28" x14ac:dyDescent="0.2">
      <c r="A1628" s="4">
        <v>50</v>
      </c>
      <c r="B1628" s="4">
        <v>0</v>
      </c>
      <c r="C1628" s="4">
        <v>0</v>
      </c>
      <c r="D1628" s="4">
        <v>1</v>
      </c>
      <c r="E1628" s="4">
        <v>214</v>
      </c>
      <c r="F1628" s="4">
        <f>ROUND(Source!AS1611,O1628)</f>
        <v>0</v>
      </c>
      <c r="G1628" s="4" t="s">
        <v>96</v>
      </c>
      <c r="H1628" s="4" t="s">
        <v>97</v>
      </c>
      <c r="I1628" s="4"/>
      <c r="J1628" s="4"/>
      <c r="K1628" s="4">
        <v>214</v>
      </c>
      <c r="L1628" s="4">
        <v>16</v>
      </c>
      <c r="M1628" s="4">
        <v>3</v>
      </c>
      <c r="N1628" s="4" t="s">
        <v>3</v>
      </c>
      <c r="O1628" s="4">
        <v>2</v>
      </c>
      <c r="P1628" s="4"/>
      <c r="Q1628" s="4"/>
      <c r="R1628" s="4"/>
      <c r="S1628" s="4"/>
      <c r="T1628" s="4"/>
      <c r="U1628" s="4"/>
      <c r="V1628" s="4"/>
      <c r="W1628" s="4">
        <v>0</v>
      </c>
      <c r="X1628" s="4">
        <v>1</v>
      </c>
      <c r="Y1628" s="4">
        <v>0</v>
      </c>
      <c r="Z1628" s="4"/>
      <c r="AA1628" s="4"/>
      <c r="AB1628" s="4"/>
    </row>
    <row r="1629" spans="1:28" x14ac:dyDescent="0.2">
      <c r="A1629" s="4">
        <v>50</v>
      </c>
      <c r="B1629" s="4">
        <v>0</v>
      </c>
      <c r="C1629" s="4">
        <v>0</v>
      </c>
      <c r="D1629" s="4">
        <v>1</v>
      </c>
      <c r="E1629" s="4">
        <v>215</v>
      </c>
      <c r="F1629" s="4">
        <f>ROUND(Source!AT1611,O1629)</f>
        <v>0</v>
      </c>
      <c r="G1629" s="4" t="s">
        <v>98</v>
      </c>
      <c r="H1629" s="4" t="s">
        <v>99</v>
      </c>
      <c r="I1629" s="4"/>
      <c r="J1629" s="4"/>
      <c r="K1629" s="4">
        <v>215</v>
      </c>
      <c r="L1629" s="4">
        <v>17</v>
      </c>
      <c r="M1629" s="4">
        <v>3</v>
      </c>
      <c r="N1629" s="4" t="s">
        <v>3</v>
      </c>
      <c r="O1629" s="4">
        <v>2</v>
      </c>
      <c r="P1629" s="4"/>
      <c r="Q1629" s="4"/>
      <c r="R1629" s="4"/>
      <c r="S1629" s="4"/>
      <c r="T1629" s="4"/>
      <c r="U1629" s="4"/>
      <c r="V1629" s="4"/>
      <c r="W1629" s="4">
        <v>0</v>
      </c>
      <c r="X1629" s="4">
        <v>1</v>
      </c>
      <c r="Y1629" s="4">
        <v>0</v>
      </c>
      <c r="Z1629" s="4"/>
      <c r="AA1629" s="4"/>
      <c r="AB1629" s="4"/>
    </row>
    <row r="1630" spans="1:28" x14ac:dyDescent="0.2">
      <c r="A1630" s="4">
        <v>50</v>
      </c>
      <c r="B1630" s="4">
        <v>0</v>
      </c>
      <c r="C1630" s="4">
        <v>0</v>
      </c>
      <c r="D1630" s="4">
        <v>1</v>
      </c>
      <c r="E1630" s="4">
        <v>217</v>
      </c>
      <c r="F1630" s="4">
        <f>ROUND(Source!AU1611,O1630)</f>
        <v>7298670.6799999997</v>
      </c>
      <c r="G1630" s="4" t="s">
        <v>100</v>
      </c>
      <c r="H1630" s="4" t="s">
        <v>101</v>
      </c>
      <c r="I1630" s="4"/>
      <c r="J1630" s="4"/>
      <c r="K1630" s="4">
        <v>217</v>
      </c>
      <c r="L1630" s="4">
        <v>18</v>
      </c>
      <c r="M1630" s="4">
        <v>3</v>
      </c>
      <c r="N1630" s="4" t="s">
        <v>3</v>
      </c>
      <c r="O1630" s="4">
        <v>2</v>
      </c>
      <c r="P1630" s="4"/>
      <c r="Q1630" s="4"/>
      <c r="R1630" s="4"/>
      <c r="S1630" s="4"/>
      <c r="T1630" s="4"/>
      <c r="U1630" s="4"/>
      <c r="V1630" s="4"/>
      <c r="W1630" s="4">
        <v>7298670.6799999997</v>
      </c>
      <c r="X1630" s="4">
        <v>1</v>
      </c>
      <c r="Y1630" s="4">
        <v>7298670.6799999997</v>
      </c>
      <c r="Z1630" s="4"/>
      <c r="AA1630" s="4"/>
      <c r="AB1630" s="4"/>
    </row>
    <row r="1631" spans="1:28" x14ac:dyDescent="0.2">
      <c r="A1631" s="4">
        <v>50</v>
      </c>
      <c r="B1631" s="4">
        <v>0</v>
      </c>
      <c r="C1631" s="4">
        <v>0</v>
      </c>
      <c r="D1631" s="4">
        <v>1</v>
      </c>
      <c r="E1631" s="4">
        <v>230</v>
      </c>
      <c r="F1631" s="4">
        <f>ROUND(Source!BA1611,O1631)</f>
        <v>0</v>
      </c>
      <c r="G1631" s="4" t="s">
        <v>102</v>
      </c>
      <c r="H1631" s="4" t="s">
        <v>103</v>
      </c>
      <c r="I1631" s="4"/>
      <c r="J1631" s="4"/>
      <c r="K1631" s="4">
        <v>230</v>
      </c>
      <c r="L1631" s="4">
        <v>19</v>
      </c>
      <c r="M1631" s="4">
        <v>3</v>
      </c>
      <c r="N1631" s="4" t="s">
        <v>3</v>
      </c>
      <c r="O1631" s="4">
        <v>2</v>
      </c>
      <c r="P1631" s="4"/>
      <c r="Q1631" s="4"/>
      <c r="R1631" s="4"/>
      <c r="S1631" s="4"/>
      <c r="T1631" s="4"/>
      <c r="U1631" s="4"/>
      <c r="V1631" s="4"/>
      <c r="W1631" s="4">
        <v>0</v>
      </c>
      <c r="X1631" s="4">
        <v>1</v>
      </c>
      <c r="Y1631" s="4">
        <v>0</v>
      </c>
      <c r="Z1631" s="4"/>
      <c r="AA1631" s="4"/>
      <c r="AB1631" s="4"/>
    </row>
    <row r="1632" spans="1:28" x14ac:dyDescent="0.2">
      <c r="A1632" s="4">
        <v>50</v>
      </c>
      <c r="B1632" s="4">
        <v>0</v>
      </c>
      <c r="C1632" s="4">
        <v>0</v>
      </c>
      <c r="D1632" s="4">
        <v>1</v>
      </c>
      <c r="E1632" s="4">
        <v>206</v>
      </c>
      <c r="F1632" s="4">
        <f>ROUND(Source!T1611,O1632)</f>
        <v>0</v>
      </c>
      <c r="G1632" s="4" t="s">
        <v>104</v>
      </c>
      <c r="H1632" s="4" t="s">
        <v>105</v>
      </c>
      <c r="I1632" s="4"/>
      <c r="J1632" s="4"/>
      <c r="K1632" s="4">
        <v>206</v>
      </c>
      <c r="L1632" s="4">
        <v>20</v>
      </c>
      <c r="M1632" s="4">
        <v>3</v>
      </c>
      <c r="N1632" s="4" t="s">
        <v>3</v>
      </c>
      <c r="O1632" s="4">
        <v>2</v>
      </c>
      <c r="P1632" s="4"/>
      <c r="Q1632" s="4"/>
      <c r="R1632" s="4"/>
      <c r="S1632" s="4"/>
      <c r="T1632" s="4"/>
      <c r="U1632" s="4"/>
      <c r="V1632" s="4"/>
      <c r="W1632" s="4">
        <v>0</v>
      </c>
      <c r="X1632" s="4">
        <v>1</v>
      </c>
      <c r="Y1632" s="4">
        <v>0</v>
      </c>
      <c r="Z1632" s="4"/>
      <c r="AA1632" s="4"/>
      <c r="AB1632" s="4"/>
    </row>
    <row r="1633" spans="1:28" x14ac:dyDescent="0.2">
      <c r="A1633" s="4">
        <v>50</v>
      </c>
      <c r="B1633" s="4">
        <v>0</v>
      </c>
      <c r="C1633" s="4">
        <v>0</v>
      </c>
      <c r="D1633" s="4">
        <v>1</v>
      </c>
      <c r="E1633" s="4">
        <v>207</v>
      </c>
      <c r="F1633" s="4">
        <f>Source!U1611</f>
        <v>8139.092880000002</v>
      </c>
      <c r="G1633" s="4" t="s">
        <v>106</v>
      </c>
      <c r="H1633" s="4" t="s">
        <v>107</v>
      </c>
      <c r="I1633" s="4"/>
      <c r="J1633" s="4"/>
      <c r="K1633" s="4">
        <v>207</v>
      </c>
      <c r="L1633" s="4">
        <v>21</v>
      </c>
      <c r="M1633" s="4">
        <v>3</v>
      </c>
      <c r="N1633" s="4" t="s">
        <v>3</v>
      </c>
      <c r="O1633" s="4">
        <v>-1</v>
      </c>
      <c r="P1633" s="4"/>
      <c r="Q1633" s="4"/>
      <c r="R1633" s="4"/>
      <c r="S1633" s="4"/>
      <c r="T1633" s="4"/>
      <c r="U1633" s="4"/>
      <c r="V1633" s="4"/>
      <c r="W1633" s="4">
        <v>8139.0928800000011</v>
      </c>
      <c r="X1633" s="4">
        <v>1</v>
      </c>
      <c r="Y1633" s="4">
        <v>8139.0928800000011</v>
      </c>
      <c r="Z1633" s="4"/>
      <c r="AA1633" s="4"/>
      <c r="AB1633" s="4"/>
    </row>
    <row r="1634" spans="1:28" x14ac:dyDescent="0.2">
      <c r="A1634" s="4">
        <v>50</v>
      </c>
      <c r="B1634" s="4">
        <v>0</v>
      </c>
      <c r="C1634" s="4">
        <v>0</v>
      </c>
      <c r="D1634" s="4">
        <v>1</v>
      </c>
      <c r="E1634" s="4">
        <v>208</v>
      </c>
      <c r="F1634" s="4">
        <f>Source!V1611</f>
        <v>0</v>
      </c>
      <c r="G1634" s="4" t="s">
        <v>108</v>
      </c>
      <c r="H1634" s="4" t="s">
        <v>109</v>
      </c>
      <c r="I1634" s="4"/>
      <c r="J1634" s="4"/>
      <c r="K1634" s="4">
        <v>208</v>
      </c>
      <c r="L1634" s="4">
        <v>22</v>
      </c>
      <c r="M1634" s="4">
        <v>3</v>
      </c>
      <c r="N1634" s="4" t="s">
        <v>3</v>
      </c>
      <c r="O1634" s="4">
        <v>-1</v>
      </c>
      <c r="P1634" s="4"/>
      <c r="Q1634" s="4"/>
      <c r="R1634" s="4"/>
      <c r="S1634" s="4"/>
      <c r="T1634" s="4"/>
      <c r="U1634" s="4"/>
      <c r="V1634" s="4"/>
      <c r="W1634" s="4">
        <v>0</v>
      </c>
      <c r="X1634" s="4">
        <v>1</v>
      </c>
      <c r="Y1634" s="4">
        <v>0</v>
      </c>
      <c r="Z1634" s="4"/>
      <c r="AA1634" s="4"/>
      <c r="AB1634" s="4"/>
    </row>
    <row r="1635" spans="1:28" x14ac:dyDescent="0.2">
      <c r="A1635" s="4">
        <v>50</v>
      </c>
      <c r="B1635" s="4">
        <v>0</v>
      </c>
      <c r="C1635" s="4">
        <v>0</v>
      </c>
      <c r="D1635" s="4">
        <v>1</v>
      </c>
      <c r="E1635" s="4">
        <v>209</v>
      </c>
      <c r="F1635" s="4">
        <f>ROUND(Source!W1611,O1635)</f>
        <v>0</v>
      </c>
      <c r="G1635" s="4" t="s">
        <v>110</v>
      </c>
      <c r="H1635" s="4" t="s">
        <v>111</v>
      </c>
      <c r="I1635" s="4"/>
      <c r="J1635" s="4"/>
      <c r="K1635" s="4">
        <v>209</v>
      </c>
      <c r="L1635" s="4">
        <v>23</v>
      </c>
      <c r="M1635" s="4">
        <v>3</v>
      </c>
      <c r="N1635" s="4" t="s">
        <v>3</v>
      </c>
      <c r="O1635" s="4">
        <v>2</v>
      </c>
      <c r="P1635" s="4"/>
      <c r="Q1635" s="4"/>
      <c r="R1635" s="4"/>
      <c r="S1635" s="4"/>
      <c r="T1635" s="4"/>
      <c r="U1635" s="4"/>
      <c r="V1635" s="4"/>
      <c r="W1635" s="4">
        <v>0</v>
      </c>
      <c r="X1635" s="4">
        <v>1</v>
      </c>
      <c r="Y1635" s="4">
        <v>0</v>
      </c>
      <c r="Z1635" s="4"/>
      <c r="AA1635" s="4"/>
      <c r="AB1635" s="4"/>
    </row>
    <row r="1636" spans="1:28" x14ac:dyDescent="0.2">
      <c r="A1636" s="4">
        <v>50</v>
      </c>
      <c r="B1636" s="4">
        <v>0</v>
      </c>
      <c r="C1636" s="4">
        <v>0</v>
      </c>
      <c r="D1636" s="4">
        <v>1</v>
      </c>
      <c r="E1636" s="4">
        <v>233</v>
      </c>
      <c r="F1636" s="4">
        <f>ROUND(Source!BD1611,O1636)</f>
        <v>0</v>
      </c>
      <c r="G1636" s="4" t="s">
        <v>112</v>
      </c>
      <c r="H1636" s="4" t="s">
        <v>113</v>
      </c>
      <c r="I1636" s="4"/>
      <c r="J1636" s="4"/>
      <c r="K1636" s="4">
        <v>233</v>
      </c>
      <c r="L1636" s="4">
        <v>24</v>
      </c>
      <c r="M1636" s="4">
        <v>3</v>
      </c>
      <c r="N1636" s="4" t="s">
        <v>3</v>
      </c>
      <c r="O1636" s="4">
        <v>2</v>
      </c>
      <c r="P1636" s="4"/>
      <c r="Q1636" s="4"/>
      <c r="R1636" s="4"/>
      <c r="S1636" s="4"/>
      <c r="T1636" s="4"/>
      <c r="U1636" s="4"/>
      <c r="V1636" s="4"/>
      <c r="W1636" s="4">
        <v>0</v>
      </c>
      <c r="X1636" s="4">
        <v>1</v>
      </c>
      <c r="Y1636" s="4">
        <v>0</v>
      </c>
      <c r="Z1636" s="4"/>
      <c r="AA1636" s="4"/>
      <c r="AB1636" s="4"/>
    </row>
    <row r="1637" spans="1:28" x14ac:dyDescent="0.2">
      <c r="A1637" s="4">
        <v>50</v>
      </c>
      <c r="B1637" s="4">
        <v>0</v>
      </c>
      <c r="C1637" s="4">
        <v>0</v>
      </c>
      <c r="D1637" s="4">
        <v>1</v>
      </c>
      <c r="E1637" s="4">
        <v>210</v>
      </c>
      <c r="F1637" s="4">
        <f>ROUND(Source!X1611,O1637)</f>
        <v>2796497.12</v>
      </c>
      <c r="G1637" s="4" t="s">
        <v>114</v>
      </c>
      <c r="H1637" s="4" t="s">
        <v>115</v>
      </c>
      <c r="I1637" s="4"/>
      <c r="J1637" s="4"/>
      <c r="K1637" s="4">
        <v>210</v>
      </c>
      <c r="L1637" s="4">
        <v>25</v>
      </c>
      <c r="M1637" s="4">
        <v>3</v>
      </c>
      <c r="N1637" s="4" t="s">
        <v>3</v>
      </c>
      <c r="O1637" s="4">
        <v>2</v>
      </c>
      <c r="P1637" s="4"/>
      <c r="Q1637" s="4"/>
      <c r="R1637" s="4"/>
      <c r="S1637" s="4"/>
      <c r="T1637" s="4"/>
      <c r="U1637" s="4"/>
      <c r="V1637" s="4"/>
      <c r="W1637" s="4">
        <v>2796497.12</v>
      </c>
      <c r="X1637" s="4">
        <v>1</v>
      </c>
      <c r="Y1637" s="4">
        <v>2796497.12</v>
      </c>
      <c r="Z1637" s="4"/>
      <c r="AA1637" s="4"/>
      <c r="AB1637" s="4"/>
    </row>
    <row r="1638" spans="1:28" x14ac:dyDescent="0.2">
      <c r="A1638" s="4">
        <v>50</v>
      </c>
      <c r="B1638" s="4">
        <v>0</v>
      </c>
      <c r="C1638" s="4">
        <v>0</v>
      </c>
      <c r="D1638" s="4">
        <v>1</v>
      </c>
      <c r="E1638" s="4">
        <v>211</v>
      </c>
      <c r="F1638" s="4">
        <f>ROUND(Source!Y1611,O1638)</f>
        <v>399499.61</v>
      </c>
      <c r="G1638" s="4" t="s">
        <v>116</v>
      </c>
      <c r="H1638" s="4" t="s">
        <v>117</v>
      </c>
      <c r="I1638" s="4"/>
      <c r="J1638" s="4"/>
      <c r="K1638" s="4">
        <v>211</v>
      </c>
      <c r="L1638" s="4">
        <v>26</v>
      </c>
      <c r="M1638" s="4">
        <v>3</v>
      </c>
      <c r="N1638" s="4" t="s">
        <v>3</v>
      </c>
      <c r="O1638" s="4">
        <v>2</v>
      </c>
      <c r="P1638" s="4"/>
      <c r="Q1638" s="4"/>
      <c r="R1638" s="4"/>
      <c r="S1638" s="4"/>
      <c r="T1638" s="4"/>
      <c r="U1638" s="4"/>
      <c r="V1638" s="4"/>
      <c r="W1638" s="4">
        <v>399499.61</v>
      </c>
      <c r="X1638" s="4">
        <v>1</v>
      </c>
      <c r="Y1638" s="4">
        <v>399499.61</v>
      </c>
      <c r="Z1638" s="4"/>
      <c r="AA1638" s="4"/>
      <c r="AB1638" s="4"/>
    </row>
    <row r="1639" spans="1:28" x14ac:dyDescent="0.2">
      <c r="A1639" s="4">
        <v>50</v>
      </c>
      <c r="B1639" s="4">
        <v>0</v>
      </c>
      <c r="C1639" s="4">
        <v>0</v>
      </c>
      <c r="D1639" s="4">
        <v>1</v>
      </c>
      <c r="E1639" s="4">
        <v>224</v>
      </c>
      <c r="F1639" s="4">
        <f>ROUND(Source!AR1611,O1639)</f>
        <v>7298670.6799999997</v>
      </c>
      <c r="G1639" s="4" t="s">
        <v>118</v>
      </c>
      <c r="H1639" s="4" t="s">
        <v>119</v>
      </c>
      <c r="I1639" s="4"/>
      <c r="J1639" s="4"/>
      <c r="K1639" s="4">
        <v>224</v>
      </c>
      <c r="L1639" s="4">
        <v>27</v>
      </c>
      <c r="M1639" s="4">
        <v>3</v>
      </c>
      <c r="N1639" s="4" t="s">
        <v>3</v>
      </c>
      <c r="O1639" s="4">
        <v>2</v>
      </c>
      <c r="P1639" s="4"/>
      <c r="Q1639" s="4"/>
      <c r="R1639" s="4"/>
      <c r="S1639" s="4"/>
      <c r="T1639" s="4"/>
      <c r="U1639" s="4"/>
      <c r="V1639" s="4"/>
      <c r="W1639" s="4">
        <v>7298670.6799999997</v>
      </c>
      <c r="X1639" s="4">
        <v>1</v>
      </c>
      <c r="Y1639" s="4">
        <v>7298670.6799999997</v>
      </c>
      <c r="Z1639" s="4"/>
      <c r="AA1639" s="4"/>
      <c r="AB1639" s="4"/>
    </row>
    <row r="1640" spans="1:28" x14ac:dyDescent="0.2">
      <c r="A1640" s="4">
        <v>50</v>
      </c>
      <c r="B1640" s="4">
        <v>1</v>
      </c>
      <c r="C1640" s="4">
        <v>0</v>
      </c>
      <c r="D1640" s="4">
        <v>2</v>
      </c>
      <c r="E1640" s="4">
        <v>0</v>
      </c>
      <c r="F1640" s="4">
        <f>ROUND(F1639,O1640)</f>
        <v>7298670.6799999997</v>
      </c>
      <c r="G1640" s="4" t="s">
        <v>416</v>
      </c>
      <c r="H1640" s="4" t="s">
        <v>417</v>
      </c>
      <c r="I1640" s="4"/>
      <c r="J1640" s="4"/>
      <c r="K1640" s="4">
        <v>212</v>
      </c>
      <c r="L1640" s="4">
        <v>28</v>
      </c>
      <c r="M1640" s="4">
        <v>0</v>
      </c>
      <c r="N1640" s="4" t="s">
        <v>3</v>
      </c>
      <c r="O1640" s="4">
        <v>2</v>
      </c>
      <c r="P1640" s="4"/>
      <c r="Q1640" s="4"/>
      <c r="R1640" s="4"/>
      <c r="S1640" s="4"/>
      <c r="T1640" s="4"/>
      <c r="U1640" s="4"/>
      <c r="V1640" s="4"/>
      <c r="W1640" s="4">
        <v>7298670.6799999997</v>
      </c>
      <c r="X1640" s="4">
        <v>1</v>
      </c>
      <c r="Y1640" s="4">
        <v>7298670.6799999997</v>
      </c>
      <c r="Z1640" s="4"/>
      <c r="AA1640" s="4"/>
      <c r="AB1640" s="4"/>
    </row>
    <row r="1641" spans="1:28" x14ac:dyDescent="0.2">
      <c r="A1641" s="4">
        <v>50</v>
      </c>
      <c r="B1641" s="4">
        <v>1</v>
      </c>
      <c r="C1641" s="4">
        <v>0</v>
      </c>
      <c r="D1641" s="4">
        <v>2</v>
      </c>
      <c r="E1641" s="4">
        <v>0</v>
      </c>
      <c r="F1641" s="4">
        <f>ROUND(F1640*0.2,O1641)</f>
        <v>1459734.14</v>
      </c>
      <c r="G1641" s="4" t="s">
        <v>418</v>
      </c>
      <c r="H1641" s="4" t="s">
        <v>419</v>
      </c>
      <c r="I1641" s="4"/>
      <c r="J1641" s="4"/>
      <c r="K1641" s="4">
        <v>212</v>
      </c>
      <c r="L1641" s="4">
        <v>29</v>
      </c>
      <c r="M1641" s="4">
        <v>0</v>
      </c>
      <c r="N1641" s="4" t="s">
        <v>3</v>
      </c>
      <c r="O1641" s="4">
        <v>2</v>
      </c>
      <c r="P1641" s="4"/>
      <c r="Q1641" s="4"/>
      <c r="R1641" s="4"/>
      <c r="S1641" s="4"/>
      <c r="T1641" s="4"/>
      <c r="U1641" s="4"/>
      <c r="V1641" s="4"/>
      <c r="W1641" s="4">
        <v>1459734.14</v>
      </c>
      <c r="X1641" s="4">
        <v>1</v>
      </c>
      <c r="Y1641" s="4">
        <v>1459734.14</v>
      </c>
      <c r="Z1641" s="4"/>
      <c r="AA1641" s="4"/>
      <c r="AB1641" s="4"/>
    </row>
    <row r="1642" spans="1:28" x14ac:dyDescent="0.2">
      <c r="A1642" s="4">
        <v>50</v>
      </c>
      <c r="B1642" s="4">
        <v>1</v>
      </c>
      <c r="C1642" s="4">
        <v>0</v>
      </c>
      <c r="D1642" s="4">
        <v>2</v>
      </c>
      <c r="E1642" s="4">
        <v>0</v>
      </c>
      <c r="F1642" s="4">
        <f>ROUND(F1640+F1641,O1642)</f>
        <v>8758404.8200000003</v>
      </c>
      <c r="G1642" s="4" t="s">
        <v>420</v>
      </c>
      <c r="H1642" s="4" t="s">
        <v>421</v>
      </c>
      <c r="I1642" s="4"/>
      <c r="J1642" s="4"/>
      <c r="K1642" s="4">
        <v>212</v>
      </c>
      <c r="L1642" s="4">
        <v>30</v>
      </c>
      <c r="M1642" s="4">
        <v>0</v>
      </c>
      <c r="N1642" s="4" t="s">
        <v>3</v>
      </c>
      <c r="O1642" s="4">
        <v>2</v>
      </c>
      <c r="P1642" s="4"/>
      <c r="Q1642" s="4"/>
      <c r="R1642" s="4"/>
      <c r="S1642" s="4"/>
      <c r="T1642" s="4"/>
      <c r="U1642" s="4"/>
      <c r="V1642" s="4"/>
      <c r="W1642" s="4">
        <v>8758404.8200000003</v>
      </c>
      <c r="X1642" s="4">
        <v>1</v>
      </c>
      <c r="Y1642" s="4">
        <v>8758404.8200000003</v>
      </c>
      <c r="Z1642" s="4"/>
      <c r="AA1642" s="4"/>
      <c r="AB1642" s="4"/>
    </row>
    <row r="1644" spans="1:28" x14ac:dyDescent="0.2">
      <c r="A1644" s="5">
        <v>61</v>
      </c>
      <c r="B1644" s="5"/>
      <c r="C1644" s="5"/>
      <c r="D1644" s="5"/>
      <c r="E1644" s="5"/>
      <c r="F1644" s="5">
        <v>0</v>
      </c>
      <c r="G1644" s="5" t="s">
        <v>3</v>
      </c>
      <c r="H1644" s="5" t="s">
        <v>3</v>
      </c>
    </row>
    <row r="1645" spans="1:28" x14ac:dyDescent="0.2">
      <c r="A1645" s="5">
        <v>61</v>
      </c>
      <c r="B1645" s="5"/>
      <c r="C1645" s="5"/>
      <c r="D1645" s="5"/>
      <c r="E1645" s="5"/>
      <c r="F1645" s="5">
        <v>0</v>
      </c>
      <c r="G1645" s="5" t="s">
        <v>422</v>
      </c>
      <c r="H1645" s="5" t="s">
        <v>423</v>
      </c>
    </row>
    <row r="1648" spans="1:28" x14ac:dyDescent="0.2">
      <c r="A1648">
        <v>-1</v>
      </c>
    </row>
    <row r="1650" spans="1:15" x14ac:dyDescent="0.2">
      <c r="A1650" s="3">
        <v>75</v>
      </c>
      <c r="B1650" s="3" t="s">
        <v>424</v>
      </c>
      <c r="C1650" s="3">
        <v>2025</v>
      </c>
      <c r="D1650" s="3">
        <v>1</v>
      </c>
      <c r="E1650" s="3">
        <v>0</v>
      </c>
      <c r="F1650" s="3"/>
      <c r="G1650" s="3">
        <v>0</v>
      </c>
      <c r="H1650" s="3">
        <v>1</v>
      </c>
      <c r="I1650" s="3">
        <v>0</v>
      </c>
      <c r="J1650" s="3">
        <v>1</v>
      </c>
      <c r="K1650" s="3">
        <v>95</v>
      </c>
      <c r="L1650" s="3">
        <v>65</v>
      </c>
      <c r="M1650" s="3">
        <v>0</v>
      </c>
      <c r="N1650" s="3">
        <v>1423013546</v>
      </c>
      <c r="O1650" s="3">
        <v>1</v>
      </c>
    </row>
    <row r="1654" spans="1:15" x14ac:dyDescent="0.2">
      <c r="A1654">
        <v>65</v>
      </c>
      <c r="C1654">
        <v>1</v>
      </c>
      <c r="D1654">
        <v>0</v>
      </c>
      <c r="E1654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54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425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1045431799</v>
      </c>
      <c r="N1">
        <v>11</v>
      </c>
      <c r="O1">
        <v>6</v>
      </c>
      <c r="P1">
        <v>5</v>
      </c>
      <c r="Q1">
        <v>5</v>
      </c>
    </row>
    <row r="12" spans="1:133" x14ac:dyDescent="0.2">
      <c r="A12" s="1">
        <v>1</v>
      </c>
      <c r="B12" s="1">
        <v>54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160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11</v>
      </c>
      <c r="CF12" s="1">
        <v>0</v>
      </c>
      <c r="CG12" s="1">
        <v>0</v>
      </c>
      <c r="CH12" s="1">
        <v>16777224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 x14ac:dyDescent="0.2">
      <c r="A14" s="1">
        <v>22</v>
      </c>
      <c r="B14" s="1">
        <v>1</v>
      </c>
      <c r="C14" s="1">
        <v>0</v>
      </c>
      <c r="D14" s="1">
        <v>1423013546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 x14ac:dyDescent="0.2">
      <c r="A16" s="6">
        <v>3</v>
      </c>
      <c r="B16" s="6">
        <v>0</v>
      </c>
      <c r="C16" s="6" t="s">
        <v>3</v>
      </c>
      <c r="D16" s="6" t="s">
        <v>12</v>
      </c>
      <c r="E16" s="7">
        <f>ROUND((Source!F1598)/1000,2)</f>
        <v>0</v>
      </c>
      <c r="F16" s="7">
        <f>ROUND((Source!F1599)/1000,2)</f>
        <v>0</v>
      </c>
      <c r="G16" s="7">
        <f>ROUND((Source!F1590)/1000,2)</f>
        <v>0</v>
      </c>
      <c r="H16" s="7">
        <f>ROUND((Source!F1600)/1000+(Source!F1601)/1000,2)</f>
        <v>7298.67</v>
      </c>
      <c r="I16" s="7">
        <f>E16+F16+G16+H16</f>
        <v>7298.67</v>
      </c>
      <c r="J16" s="7">
        <f>ROUND((Source!F1596+Source!F1595)/1000,2)</f>
        <v>3995.67</v>
      </c>
      <c r="AI16" s="6">
        <v>0</v>
      </c>
      <c r="AJ16" s="6">
        <v>0</v>
      </c>
      <c r="AK16" s="6" t="s">
        <v>3</v>
      </c>
      <c r="AL16" s="6" t="s">
        <v>3</v>
      </c>
      <c r="AM16" s="6" t="s">
        <v>3</v>
      </c>
      <c r="AN16" s="6">
        <v>0</v>
      </c>
      <c r="AO16" s="6" t="s">
        <v>3</v>
      </c>
      <c r="AP16" s="6" t="s">
        <v>3</v>
      </c>
      <c r="AT16" s="7">
        <v>4101595.03</v>
      </c>
      <c r="AU16" s="7">
        <v>98892.27</v>
      </c>
      <c r="AV16" s="7">
        <v>0</v>
      </c>
      <c r="AW16" s="7">
        <v>0</v>
      </c>
      <c r="AX16" s="7">
        <v>0</v>
      </c>
      <c r="AY16" s="7">
        <v>7707.1</v>
      </c>
      <c r="AZ16" s="7">
        <v>674.31</v>
      </c>
      <c r="BA16" s="7">
        <v>3994995.66</v>
      </c>
      <c r="BB16" s="7">
        <v>0</v>
      </c>
      <c r="BC16" s="7">
        <v>0</v>
      </c>
      <c r="BD16" s="7">
        <v>7298670.6799999997</v>
      </c>
      <c r="BE16" s="7">
        <v>0</v>
      </c>
      <c r="BF16" s="7">
        <v>8139.0928800000011</v>
      </c>
      <c r="BG16" s="7">
        <v>0</v>
      </c>
      <c r="BH16" s="7">
        <v>0</v>
      </c>
      <c r="BI16" s="7">
        <v>2796497.12</v>
      </c>
      <c r="BJ16" s="7">
        <v>399499.61</v>
      </c>
      <c r="BK16" s="7">
        <v>7298670.6799999997</v>
      </c>
    </row>
    <row r="18" spans="1:19" x14ac:dyDescent="0.2">
      <c r="A18">
        <v>51</v>
      </c>
      <c r="E18" s="5">
        <f>SUMIF(A16:A17,3,E16:E17)</f>
        <v>0</v>
      </c>
      <c r="F18" s="5">
        <f>SUMIF(A16:A17,3,F16:F17)</f>
        <v>0</v>
      </c>
      <c r="G18" s="5">
        <f>SUMIF(A16:A17,3,G16:G17)</f>
        <v>0</v>
      </c>
      <c r="H18" s="5">
        <f>SUMIF(A16:A17,3,H16:H17)</f>
        <v>7298.67</v>
      </c>
      <c r="I18" s="5">
        <f>SUMIF(A16:A17,3,I16:I17)</f>
        <v>7298.67</v>
      </c>
      <c r="J18" s="5">
        <f>SUMIF(A16:A17,3,J16:J17)</f>
        <v>3995.67</v>
      </c>
      <c r="K18" s="5"/>
      <c r="L18" s="5"/>
      <c r="M18" s="5"/>
      <c r="N18" s="5"/>
      <c r="O18" s="5"/>
      <c r="P18" s="5"/>
      <c r="Q18" s="5"/>
      <c r="R18" s="5"/>
      <c r="S18" s="5"/>
    </row>
    <row r="20" spans="1:19" x14ac:dyDescent="0.2">
      <c r="A20" s="4">
        <v>50</v>
      </c>
      <c r="B20" s="4">
        <v>0</v>
      </c>
      <c r="C20" s="4">
        <v>0</v>
      </c>
      <c r="D20" s="4">
        <v>1</v>
      </c>
      <c r="E20" s="4">
        <v>201</v>
      </c>
      <c r="F20" s="4">
        <v>4101595.03</v>
      </c>
      <c r="G20" s="4" t="s">
        <v>66</v>
      </c>
      <c r="H20" s="4" t="s">
        <v>67</v>
      </c>
      <c r="I20" s="4"/>
      <c r="J20" s="4"/>
      <c r="K20" s="4">
        <v>201</v>
      </c>
      <c r="L20" s="4">
        <v>1</v>
      </c>
      <c r="M20" s="4">
        <v>3</v>
      </c>
      <c r="N20" s="4" t="s">
        <v>3</v>
      </c>
      <c r="O20" s="4">
        <v>2</v>
      </c>
      <c r="P20" s="4"/>
    </row>
    <row r="21" spans="1:19" x14ac:dyDescent="0.2">
      <c r="A21" s="4">
        <v>50</v>
      </c>
      <c r="B21" s="4">
        <v>0</v>
      </c>
      <c r="C21" s="4">
        <v>0</v>
      </c>
      <c r="D21" s="4">
        <v>1</v>
      </c>
      <c r="E21" s="4">
        <v>202</v>
      </c>
      <c r="F21" s="4">
        <v>98892.27</v>
      </c>
      <c r="G21" s="4" t="s">
        <v>68</v>
      </c>
      <c r="H21" s="4" t="s">
        <v>69</v>
      </c>
      <c r="I21" s="4"/>
      <c r="J21" s="4"/>
      <c r="K21" s="4">
        <v>202</v>
      </c>
      <c r="L21" s="4">
        <v>2</v>
      </c>
      <c r="M21" s="4">
        <v>3</v>
      </c>
      <c r="N21" s="4" t="s">
        <v>3</v>
      </c>
      <c r="O21" s="4">
        <v>2</v>
      </c>
      <c r="P21" s="4"/>
    </row>
    <row r="22" spans="1:19" x14ac:dyDescent="0.2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70</v>
      </c>
      <c r="H22" s="4" t="s">
        <v>71</v>
      </c>
      <c r="I22" s="4"/>
      <c r="J22" s="4"/>
      <c r="K22" s="4">
        <v>222</v>
      </c>
      <c r="L22" s="4">
        <v>3</v>
      </c>
      <c r="M22" s="4">
        <v>3</v>
      </c>
      <c r="N22" s="4" t="s">
        <v>3</v>
      </c>
      <c r="O22" s="4">
        <v>2</v>
      </c>
      <c r="P22" s="4"/>
    </row>
    <row r="23" spans="1:19" x14ac:dyDescent="0.2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98892.27</v>
      </c>
      <c r="G23" s="4" t="s">
        <v>72</v>
      </c>
      <c r="H23" s="4" t="s">
        <v>73</v>
      </c>
      <c r="I23" s="4"/>
      <c r="J23" s="4"/>
      <c r="K23" s="4">
        <v>225</v>
      </c>
      <c r="L23" s="4">
        <v>4</v>
      </c>
      <c r="M23" s="4">
        <v>3</v>
      </c>
      <c r="N23" s="4" t="s">
        <v>3</v>
      </c>
      <c r="O23" s="4">
        <v>2</v>
      </c>
      <c r="P23" s="4"/>
    </row>
    <row r="24" spans="1:19" x14ac:dyDescent="0.2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98892.27</v>
      </c>
      <c r="G24" s="4" t="s">
        <v>74</v>
      </c>
      <c r="H24" s="4" t="s">
        <v>75</v>
      </c>
      <c r="I24" s="4"/>
      <c r="J24" s="4"/>
      <c r="K24" s="4">
        <v>226</v>
      </c>
      <c r="L24" s="4">
        <v>5</v>
      </c>
      <c r="M24" s="4">
        <v>3</v>
      </c>
      <c r="N24" s="4" t="s">
        <v>3</v>
      </c>
      <c r="O24" s="4">
        <v>2</v>
      </c>
      <c r="P24" s="4"/>
    </row>
    <row r="25" spans="1:19" x14ac:dyDescent="0.2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76</v>
      </c>
      <c r="H25" s="4" t="s">
        <v>77</v>
      </c>
      <c r="I25" s="4"/>
      <c r="J25" s="4"/>
      <c r="K25" s="4">
        <v>227</v>
      </c>
      <c r="L25" s="4">
        <v>6</v>
      </c>
      <c r="M25" s="4">
        <v>3</v>
      </c>
      <c r="N25" s="4" t="s">
        <v>3</v>
      </c>
      <c r="O25" s="4">
        <v>2</v>
      </c>
      <c r="P25" s="4"/>
    </row>
    <row r="26" spans="1:19" x14ac:dyDescent="0.2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98892.27</v>
      </c>
      <c r="G26" s="4" t="s">
        <v>78</v>
      </c>
      <c r="H26" s="4" t="s">
        <v>79</v>
      </c>
      <c r="I26" s="4"/>
      <c r="J26" s="4"/>
      <c r="K26" s="4">
        <v>228</v>
      </c>
      <c r="L26" s="4">
        <v>7</v>
      </c>
      <c r="M26" s="4">
        <v>3</v>
      </c>
      <c r="N26" s="4" t="s">
        <v>3</v>
      </c>
      <c r="O26" s="4">
        <v>2</v>
      </c>
      <c r="P26" s="4"/>
    </row>
    <row r="27" spans="1:19" x14ac:dyDescent="0.2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80</v>
      </c>
      <c r="H27" s="4" t="s">
        <v>81</v>
      </c>
      <c r="I27" s="4"/>
      <c r="J27" s="4"/>
      <c r="K27" s="4">
        <v>216</v>
      </c>
      <c r="L27" s="4">
        <v>8</v>
      </c>
      <c r="M27" s="4">
        <v>3</v>
      </c>
      <c r="N27" s="4" t="s">
        <v>3</v>
      </c>
      <c r="O27" s="4">
        <v>2</v>
      </c>
      <c r="P27" s="4"/>
    </row>
    <row r="28" spans="1:19" x14ac:dyDescent="0.2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82</v>
      </c>
      <c r="H28" s="4" t="s">
        <v>83</v>
      </c>
      <c r="I28" s="4"/>
      <c r="J28" s="4"/>
      <c r="K28" s="4">
        <v>223</v>
      </c>
      <c r="L28" s="4">
        <v>9</v>
      </c>
      <c r="M28" s="4">
        <v>3</v>
      </c>
      <c r="N28" s="4" t="s">
        <v>3</v>
      </c>
      <c r="O28" s="4">
        <v>2</v>
      </c>
      <c r="P28" s="4"/>
    </row>
    <row r="29" spans="1:19" x14ac:dyDescent="0.2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84</v>
      </c>
      <c r="H29" s="4" t="s">
        <v>85</v>
      </c>
      <c r="I29" s="4"/>
      <c r="J29" s="4"/>
      <c r="K29" s="4">
        <v>229</v>
      </c>
      <c r="L29" s="4">
        <v>10</v>
      </c>
      <c r="M29" s="4">
        <v>3</v>
      </c>
      <c r="N29" s="4" t="s">
        <v>3</v>
      </c>
      <c r="O29" s="4">
        <v>2</v>
      </c>
      <c r="P29" s="4"/>
    </row>
    <row r="30" spans="1:19" x14ac:dyDescent="0.2">
      <c r="A30" s="4">
        <v>50</v>
      </c>
      <c r="B30" s="4">
        <v>0</v>
      </c>
      <c r="C30" s="4">
        <v>0</v>
      </c>
      <c r="D30" s="4">
        <v>1</v>
      </c>
      <c r="E30" s="4">
        <v>203</v>
      </c>
      <c r="F30" s="4">
        <v>7707.1</v>
      </c>
      <c r="G30" s="4" t="s">
        <v>86</v>
      </c>
      <c r="H30" s="4" t="s">
        <v>87</v>
      </c>
      <c r="I30" s="4"/>
      <c r="J30" s="4"/>
      <c r="K30" s="4">
        <v>203</v>
      </c>
      <c r="L30" s="4">
        <v>11</v>
      </c>
      <c r="M30" s="4">
        <v>3</v>
      </c>
      <c r="N30" s="4" t="s">
        <v>3</v>
      </c>
      <c r="O30" s="4">
        <v>2</v>
      </c>
      <c r="P30" s="4"/>
    </row>
    <row r="31" spans="1:19" x14ac:dyDescent="0.2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88</v>
      </c>
      <c r="H31" s="4" t="s">
        <v>89</v>
      </c>
      <c r="I31" s="4"/>
      <c r="J31" s="4"/>
      <c r="K31" s="4">
        <v>231</v>
      </c>
      <c r="L31" s="4">
        <v>12</v>
      </c>
      <c r="M31" s="4">
        <v>3</v>
      </c>
      <c r="N31" s="4" t="s">
        <v>3</v>
      </c>
      <c r="O31" s="4">
        <v>2</v>
      </c>
      <c r="P31" s="4"/>
    </row>
    <row r="32" spans="1:19" x14ac:dyDescent="0.2">
      <c r="A32" s="4">
        <v>50</v>
      </c>
      <c r="B32" s="4">
        <v>0</v>
      </c>
      <c r="C32" s="4">
        <v>0</v>
      </c>
      <c r="D32" s="4">
        <v>1</v>
      </c>
      <c r="E32" s="4">
        <v>204</v>
      </c>
      <c r="F32" s="4">
        <v>674.31</v>
      </c>
      <c r="G32" s="4" t="s">
        <v>90</v>
      </c>
      <c r="H32" s="4" t="s">
        <v>91</v>
      </c>
      <c r="I32" s="4"/>
      <c r="J32" s="4"/>
      <c r="K32" s="4">
        <v>204</v>
      </c>
      <c r="L32" s="4">
        <v>13</v>
      </c>
      <c r="M32" s="4">
        <v>3</v>
      </c>
      <c r="N32" s="4" t="s">
        <v>3</v>
      </c>
      <c r="O32" s="4">
        <v>2</v>
      </c>
      <c r="P32" s="4"/>
    </row>
    <row r="33" spans="1:16" x14ac:dyDescent="0.2">
      <c r="A33" s="4">
        <v>50</v>
      </c>
      <c r="B33" s="4">
        <v>0</v>
      </c>
      <c r="C33" s="4">
        <v>0</v>
      </c>
      <c r="D33" s="4">
        <v>1</v>
      </c>
      <c r="E33" s="4">
        <v>205</v>
      </c>
      <c r="F33" s="4">
        <v>3994995.66</v>
      </c>
      <c r="G33" s="4" t="s">
        <v>92</v>
      </c>
      <c r="H33" s="4" t="s">
        <v>93</v>
      </c>
      <c r="I33" s="4"/>
      <c r="J33" s="4"/>
      <c r="K33" s="4">
        <v>205</v>
      </c>
      <c r="L33" s="4">
        <v>14</v>
      </c>
      <c r="M33" s="4">
        <v>3</v>
      </c>
      <c r="N33" s="4" t="s">
        <v>3</v>
      </c>
      <c r="O33" s="4">
        <v>2</v>
      </c>
      <c r="P33" s="4"/>
    </row>
    <row r="34" spans="1:16" x14ac:dyDescent="0.2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94</v>
      </c>
      <c r="H34" s="4" t="s">
        <v>95</v>
      </c>
      <c r="I34" s="4"/>
      <c r="J34" s="4"/>
      <c r="K34" s="4">
        <v>232</v>
      </c>
      <c r="L34" s="4">
        <v>15</v>
      </c>
      <c r="M34" s="4">
        <v>3</v>
      </c>
      <c r="N34" s="4" t="s">
        <v>3</v>
      </c>
      <c r="O34" s="4">
        <v>2</v>
      </c>
      <c r="P34" s="4"/>
    </row>
    <row r="35" spans="1:16" x14ac:dyDescent="0.2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0</v>
      </c>
      <c r="G35" s="4" t="s">
        <v>96</v>
      </c>
      <c r="H35" s="4" t="s">
        <v>97</v>
      </c>
      <c r="I35" s="4"/>
      <c r="J35" s="4"/>
      <c r="K35" s="4">
        <v>214</v>
      </c>
      <c r="L35" s="4">
        <v>16</v>
      </c>
      <c r="M35" s="4">
        <v>3</v>
      </c>
      <c r="N35" s="4" t="s">
        <v>3</v>
      </c>
      <c r="O35" s="4">
        <v>2</v>
      </c>
      <c r="P35" s="4"/>
    </row>
    <row r="36" spans="1:16" x14ac:dyDescent="0.2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0</v>
      </c>
      <c r="G36" s="4" t="s">
        <v>98</v>
      </c>
      <c r="H36" s="4" t="s">
        <v>99</v>
      </c>
      <c r="I36" s="4"/>
      <c r="J36" s="4"/>
      <c r="K36" s="4">
        <v>215</v>
      </c>
      <c r="L36" s="4">
        <v>17</v>
      </c>
      <c r="M36" s="4">
        <v>3</v>
      </c>
      <c r="N36" s="4" t="s">
        <v>3</v>
      </c>
      <c r="O36" s="4">
        <v>2</v>
      </c>
      <c r="P36" s="4"/>
    </row>
    <row r="37" spans="1:16" x14ac:dyDescent="0.2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7298670.6799999997</v>
      </c>
      <c r="G37" s="4" t="s">
        <v>100</v>
      </c>
      <c r="H37" s="4" t="s">
        <v>101</v>
      </c>
      <c r="I37" s="4"/>
      <c r="J37" s="4"/>
      <c r="K37" s="4">
        <v>217</v>
      </c>
      <c r="L37" s="4">
        <v>18</v>
      </c>
      <c r="M37" s="4">
        <v>3</v>
      </c>
      <c r="N37" s="4" t="s">
        <v>3</v>
      </c>
      <c r="O37" s="4">
        <v>2</v>
      </c>
      <c r="P37" s="4"/>
    </row>
    <row r="38" spans="1:16" x14ac:dyDescent="0.2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102</v>
      </c>
      <c r="H38" s="4" t="s">
        <v>103</v>
      </c>
      <c r="I38" s="4"/>
      <c r="J38" s="4"/>
      <c r="K38" s="4">
        <v>230</v>
      </c>
      <c r="L38" s="4">
        <v>19</v>
      </c>
      <c r="M38" s="4">
        <v>3</v>
      </c>
      <c r="N38" s="4" t="s">
        <v>3</v>
      </c>
      <c r="O38" s="4">
        <v>2</v>
      </c>
      <c r="P38" s="4"/>
    </row>
    <row r="39" spans="1:16" x14ac:dyDescent="0.2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104</v>
      </c>
      <c r="H39" s="4" t="s">
        <v>105</v>
      </c>
      <c r="I39" s="4"/>
      <c r="J39" s="4"/>
      <c r="K39" s="4">
        <v>206</v>
      </c>
      <c r="L39" s="4">
        <v>20</v>
      </c>
      <c r="M39" s="4">
        <v>3</v>
      </c>
      <c r="N39" s="4" t="s">
        <v>3</v>
      </c>
      <c r="O39" s="4">
        <v>2</v>
      </c>
      <c r="P39" s="4"/>
    </row>
    <row r="40" spans="1:16" x14ac:dyDescent="0.2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8139.0928800000011</v>
      </c>
      <c r="G40" s="4" t="s">
        <v>106</v>
      </c>
      <c r="H40" s="4" t="s">
        <v>107</v>
      </c>
      <c r="I40" s="4"/>
      <c r="J40" s="4"/>
      <c r="K40" s="4">
        <v>207</v>
      </c>
      <c r="L40" s="4">
        <v>21</v>
      </c>
      <c r="M40" s="4">
        <v>3</v>
      </c>
      <c r="N40" s="4" t="s">
        <v>3</v>
      </c>
      <c r="O40" s="4">
        <v>-1</v>
      </c>
      <c r="P40" s="4"/>
    </row>
    <row r="41" spans="1:16" x14ac:dyDescent="0.2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0</v>
      </c>
      <c r="G41" s="4" t="s">
        <v>108</v>
      </c>
      <c r="H41" s="4" t="s">
        <v>109</v>
      </c>
      <c r="I41" s="4"/>
      <c r="J41" s="4"/>
      <c r="K41" s="4">
        <v>208</v>
      </c>
      <c r="L41" s="4">
        <v>22</v>
      </c>
      <c r="M41" s="4">
        <v>3</v>
      </c>
      <c r="N41" s="4" t="s">
        <v>3</v>
      </c>
      <c r="O41" s="4">
        <v>-1</v>
      </c>
      <c r="P41" s="4"/>
    </row>
    <row r="42" spans="1:16" x14ac:dyDescent="0.2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110</v>
      </c>
      <c r="H42" s="4" t="s">
        <v>111</v>
      </c>
      <c r="I42" s="4"/>
      <c r="J42" s="4"/>
      <c r="K42" s="4">
        <v>209</v>
      </c>
      <c r="L42" s="4">
        <v>23</v>
      </c>
      <c r="M42" s="4">
        <v>3</v>
      </c>
      <c r="N42" s="4" t="s">
        <v>3</v>
      </c>
      <c r="O42" s="4">
        <v>2</v>
      </c>
      <c r="P42" s="4"/>
    </row>
    <row r="43" spans="1:16" x14ac:dyDescent="0.2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112</v>
      </c>
      <c r="H43" s="4" t="s">
        <v>113</v>
      </c>
      <c r="I43" s="4"/>
      <c r="J43" s="4"/>
      <c r="K43" s="4">
        <v>233</v>
      </c>
      <c r="L43" s="4">
        <v>24</v>
      </c>
      <c r="M43" s="4">
        <v>3</v>
      </c>
      <c r="N43" s="4" t="s">
        <v>3</v>
      </c>
      <c r="O43" s="4">
        <v>2</v>
      </c>
      <c r="P43" s="4"/>
    </row>
    <row r="44" spans="1:16" x14ac:dyDescent="0.2">
      <c r="A44" s="4">
        <v>50</v>
      </c>
      <c r="B44" s="4">
        <v>0</v>
      </c>
      <c r="C44" s="4">
        <v>0</v>
      </c>
      <c r="D44" s="4">
        <v>1</v>
      </c>
      <c r="E44" s="4">
        <v>210</v>
      </c>
      <c r="F44" s="4">
        <v>2796497.12</v>
      </c>
      <c r="G44" s="4" t="s">
        <v>114</v>
      </c>
      <c r="H44" s="4" t="s">
        <v>115</v>
      </c>
      <c r="I44" s="4"/>
      <c r="J44" s="4"/>
      <c r="K44" s="4">
        <v>210</v>
      </c>
      <c r="L44" s="4">
        <v>25</v>
      </c>
      <c r="M44" s="4">
        <v>3</v>
      </c>
      <c r="N44" s="4" t="s">
        <v>3</v>
      </c>
      <c r="O44" s="4">
        <v>2</v>
      </c>
      <c r="P44" s="4"/>
    </row>
    <row r="45" spans="1:16" x14ac:dyDescent="0.2">
      <c r="A45" s="4">
        <v>50</v>
      </c>
      <c r="B45" s="4">
        <v>0</v>
      </c>
      <c r="C45" s="4">
        <v>0</v>
      </c>
      <c r="D45" s="4">
        <v>1</v>
      </c>
      <c r="E45" s="4">
        <v>211</v>
      </c>
      <c r="F45" s="4">
        <v>399499.61</v>
      </c>
      <c r="G45" s="4" t="s">
        <v>116</v>
      </c>
      <c r="H45" s="4" t="s">
        <v>117</v>
      </c>
      <c r="I45" s="4"/>
      <c r="J45" s="4"/>
      <c r="K45" s="4">
        <v>211</v>
      </c>
      <c r="L45" s="4">
        <v>26</v>
      </c>
      <c r="M45" s="4">
        <v>3</v>
      </c>
      <c r="N45" s="4" t="s">
        <v>3</v>
      </c>
      <c r="O45" s="4">
        <v>2</v>
      </c>
      <c r="P45" s="4"/>
    </row>
    <row r="46" spans="1:16" x14ac:dyDescent="0.2">
      <c r="A46" s="4">
        <v>50</v>
      </c>
      <c r="B46" s="4">
        <v>0</v>
      </c>
      <c r="C46" s="4">
        <v>0</v>
      </c>
      <c r="D46" s="4">
        <v>1</v>
      </c>
      <c r="E46" s="4">
        <v>224</v>
      </c>
      <c r="F46" s="4">
        <v>7298670.6799999997</v>
      </c>
      <c r="G46" s="4" t="s">
        <v>118</v>
      </c>
      <c r="H46" s="4" t="s">
        <v>119</v>
      </c>
      <c r="I46" s="4"/>
      <c r="J46" s="4"/>
      <c r="K46" s="4">
        <v>224</v>
      </c>
      <c r="L46" s="4">
        <v>27</v>
      </c>
      <c r="M46" s="4">
        <v>3</v>
      </c>
      <c r="N46" s="4" t="s">
        <v>3</v>
      </c>
      <c r="O46" s="4">
        <v>2</v>
      </c>
      <c r="P46" s="4"/>
    </row>
    <row r="47" spans="1:16" x14ac:dyDescent="0.2">
      <c r="A47" s="4">
        <v>50</v>
      </c>
      <c r="B47" s="4">
        <v>1</v>
      </c>
      <c r="C47" s="4">
        <v>0</v>
      </c>
      <c r="D47" s="4">
        <v>2</v>
      </c>
      <c r="E47" s="4">
        <v>0</v>
      </c>
      <c r="F47" s="4">
        <v>7298670.6799999997</v>
      </c>
      <c r="G47" s="4" t="s">
        <v>416</v>
      </c>
      <c r="H47" s="4" t="s">
        <v>417</v>
      </c>
      <c r="I47" s="4"/>
      <c r="J47" s="4"/>
      <c r="K47" s="4">
        <v>212</v>
      </c>
      <c r="L47" s="4">
        <v>28</v>
      </c>
      <c r="M47" s="4">
        <v>0</v>
      </c>
      <c r="N47" s="4" t="s">
        <v>3</v>
      </c>
      <c r="O47" s="4">
        <v>2</v>
      </c>
      <c r="P47" s="4"/>
    </row>
    <row r="48" spans="1:16" x14ac:dyDescent="0.2">
      <c r="A48" s="4">
        <v>50</v>
      </c>
      <c r="B48" s="4">
        <v>1</v>
      </c>
      <c r="C48" s="4">
        <v>0</v>
      </c>
      <c r="D48" s="4">
        <v>2</v>
      </c>
      <c r="E48" s="4">
        <v>0</v>
      </c>
      <c r="F48" s="4">
        <v>1459734.14</v>
      </c>
      <c r="G48" s="4" t="s">
        <v>418</v>
      </c>
      <c r="H48" s="4" t="s">
        <v>419</v>
      </c>
      <c r="I48" s="4"/>
      <c r="J48" s="4"/>
      <c r="K48" s="4">
        <v>212</v>
      </c>
      <c r="L48" s="4">
        <v>29</v>
      </c>
      <c r="M48" s="4">
        <v>0</v>
      </c>
      <c r="N48" s="4" t="s">
        <v>3</v>
      </c>
      <c r="O48" s="4">
        <v>2</v>
      </c>
      <c r="P48" s="4"/>
    </row>
    <row r="49" spans="1:16" x14ac:dyDescent="0.2">
      <c r="A49" s="4">
        <v>50</v>
      </c>
      <c r="B49" s="4">
        <v>1</v>
      </c>
      <c r="C49" s="4">
        <v>0</v>
      </c>
      <c r="D49" s="4">
        <v>2</v>
      </c>
      <c r="E49" s="4">
        <v>0</v>
      </c>
      <c r="F49" s="4">
        <v>8758404.8200000003</v>
      </c>
      <c r="G49" s="4" t="s">
        <v>420</v>
      </c>
      <c r="H49" s="4" t="s">
        <v>421</v>
      </c>
      <c r="I49" s="4"/>
      <c r="J49" s="4"/>
      <c r="K49" s="4">
        <v>212</v>
      </c>
      <c r="L49" s="4">
        <v>30</v>
      </c>
      <c r="M49" s="4">
        <v>0</v>
      </c>
      <c r="N49" s="4" t="s">
        <v>3</v>
      </c>
      <c r="O49" s="4">
        <v>2</v>
      </c>
      <c r="P49" s="4"/>
    </row>
    <row r="51" spans="1:16" x14ac:dyDescent="0.2">
      <c r="A51">
        <v>-1</v>
      </c>
    </row>
    <row r="54" spans="1:16" x14ac:dyDescent="0.2">
      <c r="A54" s="3">
        <v>75</v>
      </c>
      <c r="B54" s="3" t="s">
        <v>424</v>
      </c>
      <c r="C54" s="3">
        <v>2025</v>
      </c>
      <c r="D54" s="3">
        <v>1</v>
      </c>
      <c r="E54" s="3">
        <v>0</v>
      </c>
      <c r="F54" s="3"/>
      <c r="G54" s="3">
        <v>0</v>
      </c>
      <c r="H54" s="3">
        <v>1</v>
      </c>
      <c r="I54" s="3">
        <v>0</v>
      </c>
      <c r="J54" s="3">
        <v>1</v>
      </c>
      <c r="K54" s="3">
        <v>95</v>
      </c>
      <c r="L54" s="3">
        <v>65</v>
      </c>
      <c r="M54" s="3">
        <v>0</v>
      </c>
      <c r="N54" s="3">
        <v>1423013546</v>
      </c>
      <c r="O54" s="3">
        <v>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460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19" x14ac:dyDescent="0.2">
      <c r="A1">
        <f>ROW(Source!A33)</f>
        <v>33</v>
      </c>
      <c r="B1">
        <v>1423013546</v>
      </c>
      <c r="C1">
        <v>1423015778</v>
      </c>
      <c r="D1">
        <v>1306222152</v>
      </c>
      <c r="E1">
        <v>37</v>
      </c>
      <c r="F1">
        <v>1</v>
      </c>
      <c r="G1">
        <v>37</v>
      </c>
      <c r="H1">
        <v>1</v>
      </c>
      <c r="I1" t="s">
        <v>426</v>
      </c>
      <c r="J1" t="s">
        <v>3</v>
      </c>
      <c r="K1" t="s">
        <v>427</v>
      </c>
      <c r="L1">
        <v>1191</v>
      </c>
      <c r="N1">
        <v>1013</v>
      </c>
      <c r="O1" t="s">
        <v>428</v>
      </c>
      <c r="P1" t="s">
        <v>428</v>
      </c>
      <c r="Q1">
        <v>1</v>
      </c>
      <c r="W1">
        <v>0</v>
      </c>
      <c r="X1">
        <v>476480486</v>
      </c>
      <c r="Y1">
        <f t="shared" ref="Y1:Y64" si="0">AT1</f>
        <v>1.17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1</v>
      </c>
      <c r="AP1">
        <v>0</v>
      </c>
      <c r="AQ1">
        <v>0</v>
      </c>
      <c r="AR1">
        <v>0</v>
      </c>
      <c r="AS1" t="s">
        <v>3</v>
      </c>
      <c r="AT1">
        <v>1.17</v>
      </c>
      <c r="AU1" t="s">
        <v>3</v>
      </c>
      <c r="AV1">
        <v>1</v>
      </c>
      <c r="AW1">
        <v>2</v>
      </c>
      <c r="AX1">
        <v>1423015780</v>
      </c>
      <c r="AY1">
        <v>1</v>
      </c>
      <c r="AZ1">
        <v>0</v>
      </c>
      <c r="BA1">
        <v>1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CX1">
        <f>ROUND(Y1*Source!I33,9)</f>
        <v>51.48</v>
      </c>
      <c r="CY1">
        <f>AD1</f>
        <v>0</v>
      </c>
      <c r="CZ1">
        <f>AH1</f>
        <v>0</v>
      </c>
      <c r="DA1">
        <f>AL1</f>
        <v>1</v>
      </c>
      <c r="DB1">
        <f t="shared" ref="DB1:DB64" si="1">ROUND(ROUND(AT1*CZ1,2),6)</f>
        <v>0</v>
      </c>
      <c r="DC1">
        <f t="shared" ref="DC1:DC64" si="2">ROUND(ROUND(AT1*AG1,2),6)</f>
        <v>0</v>
      </c>
      <c r="DD1" t="s">
        <v>3</v>
      </c>
      <c r="DE1" t="s">
        <v>3</v>
      </c>
      <c r="DF1">
        <f t="shared" ref="DF1:DF64" si="3">ROUND(ROUND(AE1,2)*CX1,2)</f>
        <v>0</v>
      </c>
      <c r="DG1">
        <f t="shared" ref="DG1:DG64" si="4">ROUND(ROUND(AF1,2)*CX1,2)</f>
        <v>0</v>
      </c>
      <c r="DH1">
        <f t="shared" ref="DH1:DH64" si="5">ROUND(ROUND(AG1,2)*CX1,2)</f>
        <v>0</v>
      </c>
      <c r="DI1">
        <f t="shared" ref="DI1:DI64" si="6">ROUND(ROUND(AH1,2)*CX1,2)</f>
        <v>0</v>
      </c>
      <c r="DJ1">
        <f>DI1</f>
        <v>0</v>
      </c>
      <c r="DK1">
        <v>0</v>
      </c>
      <c r="DL1" t="s">
        <v>3</v>
      </c>
      <c r="DM1">
        <v>0</v>
      </c>
      <c r="DN1" t="s">
        <v>3</v>
      </c>
      <c r="DO1">
        <v>0</v>
      </c>
    </row>
    <row r="2" spans="1:119" x14ac:dyDescent="0.2">
      <c r="A2">
        <f>ROW(Source!A35)</f>
        <v>35</v>
      </c>
      <c r="B2">
        <v>1423013546</v>
      </c>
      <c r="C2">
        <v>1423015782</v>
      </c>
      <c r="D2">
        <v>1306222152</v>
      </c>
      <c r="E2">
        <v>37</v>
      </c>
      <c r="F2">
        <v>1</v>
      </c>
      <c r="G2">
        <v>37</v>
      </c>
      <c r="H2">
        <v>1</v>
      </c>
      <c r="I2" t="s">
        <v>426</v>
      </c>
      <c r="J2" t="s">
        <v>3</v>
      </c>
      <c r="K2" t="s">
        <v>427</v>
      </c>
      <c r="L2">
        <v>1191</v>
      </c>
      <c r="N2">
        <v>1013</v>
      </c>
      <c r="O2" t="s">
        <v>428</v>
      </c>
      <c r="P2" t="s">
        <v>428</v>
      </c>
      <c r="Q2">
        <v>1</v>
      </c>
      <c r="W2">
        <v>0</v>
      </c>
      <c r="X2">
        <v>476480486</v>
      </c>
      <c r="Y2">
        <f t="shared" si="0"/>
        <v>0.9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1</v>
      </c>
      <c r="AP2">
        <v>0</v>
      </c>
      <c r="AQ2">
        <v>0</v>
      </c>
      <c r="AR2">
        <v>0</v>
      </c>
      <c r="AS2" t="s">
        <v>3</v>
      </c>
      <c r="AT2">
        <v>0.9</v>
      </c>
      <c r="AU2" t="s">
        <v>3</v>
      </c>
      <c r="AV2">
        <v>1</v>
      </c>
      <c r="AW2">
        <v>2</v>
      </c>
      <c r="AX2">
        <v>1423015785</v>
      </c>
      <c r="AY2">
        <v>1</v>
      </c>
      <c r="AZ2">
        <v>0</v>
      </c>
      <c r="BA2">
        <v>2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X2">
        <f>ROUND(Y2*Source!I35,9)</f>
        <v>3.96</v>
      </c>
      <c r="CY2">
        <f>AD2</f>
        <v>0</v>
      </c>
      <c r="CZ2">
        <f>AH2</f>
        <v>0</v>
      </c>
      <c r="DA2">
        <f>AL2</f>
        <v>1</v>
      </c>
      <c r="DB2">
        <f t="shared" si="1"/>
        <v>0</v>
      </c>
      <c r="DC2">
        <f t="shared" si="2"/>
        <v>0</v>
      </c>
      <c r="DD2" t="s">
        <v>3</v>
      </c>
      <c r="DE2" t="s">
        <v>3</v>
      </c>
      <c r="DF2">
        <f t="shared" si="3"/>
        <v>0</v>
      </c>
      <c r="DG2">
        <f t="shared" si="4"/>
        <v>0</v>
      </c>
      <c r="DH2">
        <f t="shared" si="5"/>
        <v>0</v>
      </c>
      <c r="DI2">
        <f t="shared" si="6"/>
        <v>0</v>
      </c>
      <c r="DJ2">
        <f>DI2</f>
        <v>0</v>
      </c>
      <c r="DK2">
        <v>0</v>
      </c>
      <c r="DL2" t="s">
        <v>3</v>
      </c>
      <c r="DM2">
        <v>0</v>
      </c>
      <c r="DN2" t="s">
        <v>3</v>
      </c>
      <c r="DO2">
        <v>0</v>
      </c>
    </row>
    <row r="3" spans="1:119" x14ac:dyDescent="0.2">
      <c r="A3">
        <f>ROW(Source!A35)</f>
        <v>35</v>
      </c>
      <c r="B3">
        <v>1423013546</v>
      </c>
      <c r="C3">
        <v>1423015782</v>
      </c>
      <c r="D3">
        <v>1306226006</v>
      </c>
      <c r="E3">
        <v>1</v>
      </c>
      <c r="F3">
        <v>1</v>
      </c>
      <c r="G3">
        <v>37</v>
      </c>
      <c r="H3">
        <v>3</v>
      </c>
      <c r="I3" t="s">
        <v>429</v>
      </c>
      <c r="J3" t="s">
        <v>430</v>
      </c>
      <c r="K3" t="s">
        <v>431</v>
      </c>
      <c r="L3">
        <v>1346</v>
      </c>
      <c r="N3">
        <v>1009</v>
      </c>
      <c r="O3" t="s">
        <v>432</v>
      </c>
      <c r="P3" t="s">
        <v>432</v>
      </c>
      <c r="Q3">
        <v>1</v>
      </c>
      <c r="W3">
        <v>0</v>
      </c>
      <c r="X3">
        <v>-1577570829</v>
      </c>
      <c r="Y3">
        <f t="shared" si="0"/>
        <v>0.01</v>
      </c>
      <c r="AA3">
        <v>23.91</v>
      </c>
      <c r="AB3">
        <v>0</v>
      </c>
      <c r="AC3">
        <v>0</v>
      </c>
      <c r="AD3">
        <v>0</v>
      </c>
      <c r="AE3">
        <v>23.91</v>
      </c>
      <c r="AF3">
        <v>0</v>
      </c>
      <c r="AG3">
        <v>0</v>
      </c>
      <c r="AH3">
        <v>0</v>
      </c>
      <c r="AI3">
        <v>1</v>
      </c>
      <c r="AJ3">
        <v>1</v>
      </c>
      <c r="AK3">
        <v>1</v>
      </c>
      <c r="AL3">
        <v>1</v>
      </c>
      <c r="AM3">
        <v>-2</v>
      </c>
      <c r="AN3">
        <v>0</v>
      </c>
      <c r="AO3">
        <v>1</v>
      </c>
      <c r="AP3">
        <v>0</v>
      </c>
      <c r="AQ3">
        <v>0</v>
      </c>
      <c r="AR3">
        <v>0</v>
      </c>
      <c r="AS3" t="s">
        <v>3</v>
      </c>
      <c r="AT3">
        <v>0.01</v>
      </c>
      <c r="AU3" t="s">
        <v>3</v>
      </c>
      <c r="AV3">
        <v>0</v>
      </c>
      <c r="AW3">
        <v>2</v>
      </c>
      <c r="AX3">
        <v>1423015786</v>
      </c>
      <c r="AY3">
        <v>1</v>
      </c>
      <c r="AZ3">
        <v>0</v>
      </c>
      <c r="BA3">
        <v>3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CX3">
        <f>ROUND(Y3*Source!I35,9)</f>
        <v>4.3999999999999997E-2</v>
      </c>
      <c r="CY3">
        <f>AA3</f>
        <v>23.91</v>
      </c>
      <c r="CZ3">
        <f>AE3</f>
        <v>23.91</v>
      </c>
      <c r="DA3">
        <f>AI3</f>
        <v>1</v>
      </c>
      <c r="DB3">
        <f t="shared" si="1"/>
        <v>0.24</v>
      </c>
      <c r="DC3">
        <f t="shared" si="2"/>
        <v>0</v>
      </c>
      <c r="DD3" t="s">
        <v>3</v>
      </c>
      <c r="DE3" t="s">
        <v>3</v>
      </c>
      <c r="DF3">
        <f t="shared" si="3"/>
        <v>1.05</v>
      </c>
      <c r="DG3">
        <f t="shared" si="4"/>
        <v>0</v>
      </c>
      <c r="DH3">
        <f t="shared" si="5"/>
        <v>0</v>
      </c>
      <c r="DI3">
        <f t="shared" si="6"/>
        <v>0</v>
      </c>
      <c r="DJ3">
        <f>DF3</f>
        <v>1.05</v>
      </c>
      <c r="DK3">
        <v>0</v>
      </c>
      <c r="DL3" t="s">
        <v>3</v>
      </c>
      <c r="DM3">
        <v>0</v>
      </c>
      <c r="DN3" t="s">
        <v>3</v>
      </c>
      <c r="DO3">
        <v>0</v>
      </c>
    </row>
    <row r="4" spans="1:119" x14ac:dyDescent="0.2">
      <c r="A4">
        <f>ROW(Source!A37)</f>
        <v>37</v>
      </c>
      <c r="B4">
        <v>1423013546</v>
      </c>
      <c r="C4">
        <v>1423015788</v>
      </c>
      <c r="D4">
        <v>1306222152</v>
      </c>
      <c r="E4">
        <v>37</v>
      </c>
      <c r="F4">
        <v>1</v>
      </c>
      <c r="G4">
        <v>37</v>
      </c>
      <c r="H4">
        <v>1</v>
      </c>
      <c r="I4" t="s">
        <v>426</v>
      </c>
      <c r="J4" t="s">
        <v>3</v>
      </c>
      <c r="K4" t="s">
        <v>427</v>
      </c>
      <c r="L4">
        <v>1191</v>
      </c>
      <c r="N4">
        <v>1013</v>
      </c>
      <c r="O4" t="s">
        <v>428</v>
      </c>
      <c r="P4" t="s">
        <v>428</v>
      </c>
      <c r="Q4">
        <v>1</v>
      </c>
      <c r="W4">
        <v>0</v>
      </c>
      <c r="X4">
        <v>476480486</v>
      </c>
      <c r="Y4">
        <f t="shared" si="0"/>
        <v>17.34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1</v>
      </c>
      <c r="AP4">
        <v>0</v>
      </c>
      <c r="AQ4">
        <v>0</v>
      </c>
      <c r="AR4">
        <v>0</v>
      </c>
      <c r="AS4" t="s">
        <v>3</v>
      </c>
      <c r="AT4">
        <v>17.34</v>
      </c>
      <c r="AU4" t="s">
        <v>3</v>
      </c>
      <c r="AV4">
        <v>1</v>
      </c>
      <c r="AW4">
        <v>2</v>
      </c>
      <c r="AX4">
        <v>1423015793</v>
      </c>
      <c r="AY4">
        <v>1</v>
      </c>
      <c r="AZ4">
        <v>0</v>
      </c>
      <c r="BA4">
        <v>4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CX4">
        <f>ROUND(Y4*Source!I37,9)</f>
        <v>17.34</v>
      </c>
      <c r="CY4">
        <f>AD4</f>
        <v>0</v>
      </c>
      <c r="CZ4">
        <f>AH4</f>
        <v>0</v>
      </c>
      <c r="DA4">
        <f>AL4</f>
        <v>1</v>
      </c>
      <c r="DB4">
        <f t="shared" si="1"/>
        <v>0</v>
      </c>
      <c r="DC4">
        <f t="shared" si="2"/>
        <v>0</v>
      </c>
      <c r="DD4" t="s">
        <v>3</v>
      </c>
      <c r="DE4" t="s">
        <v>3</v>
      </c>
      <c r="DF4">
        <f t="shared" si="3"/>
        <v>0</v>
      </c>
      <c r="DG4">
        <f t="shared" si="4"/>
        <v>0</v>
      </c>
      <c r="DH4">
        <f t="shared" si="5"/>
        <v>0</v>
      </c>
      <c r="DI4">
        <f t="shared" si="6"/>
        <v>0</v>
      </c>
      <c r="DJ4">
        <f>DI4</f>
        <v>0</v>
      </c>
      <c r="DK4">
        <v>0</v>
      </c>
      <c r="DL4" t="s">
        <v>3</v>
      </c>
      <c r="DM4">
        <v>0</v>
      </c>
      <c r="DN4" t="s">
        <v>3</v>
      </c>
      <c r="DO4">
        <v>0</v>
      </c>
    </row>
    <row r="5" spans="1:119" x14ac:dyDescent="0.2">
      <c r="A5">
        <f>ROW(Source!A37)</f>
        <v>37</v>
      </c>
      <c r="B5">
        <v>1423013546</v>
      </c>
      <c r="C5">
        <v>1423015788</v>
      </c>
      <c r="D5">
        <v>1306226006</v>
      </c>
      <c r="E5">
        <v>1</v>
      </c>
      <c r="F5">
        <v>1</v>
      </c>
      <c r="G5">
        <v>37</v>
      </c>
      <c r="H5">
        <v>3</v>
      </c>
      <c r="I5" t="s">
        <v>429</v>
      </c>
      <c r="J5" t="s">
        <v>430</v>
      </c>
      <c r="K5" t="s">
        <v>431</v>
      </c>
      <c r="L5">
        <v>1346</v>
      </c>
      <c r="N5">
        <v>1009</v>
      </c>
      <c r="O5" t="s">
        <v>432</v>
      </c>
      <c r="P5" t="s">
        <v>432</v>
      </c>
      <c r="Q5">
        <v>1</v>
      </c>
      <c r="W5">
        <v>0</v>
      </c>
      <c r="X5">
        <v>-1577570829</v>
      </c>
      <c r="Y5">
        <f t="shared" si="0"/>
        <v>0.2</v>
      </c>
      <c r="AA5">
        <v>23.91</v>
      </c>
      <c r="AB5">
        <v>0</v>
      </c>
      <c r="AC5">
        <v>0</v>
      </c>
      <c r="AD5">
        <v>0</v>
      </c>
      <c r="AE5">
        <v>23.91</v>
      </c>
      <c r="AF5">
        <v>0</v>
      </c>
      <c r="AG5">
        <v>0</v>
      </c>
      <c r="AH5">
        <v>0</v>
      </c>
      <c r="AI5">
        <v>1</v>
      </c>
      <c r="AJ5">
        <v>1</v>
      </c>
      <c r="AK5">
        <v>1</v>
      </c>
      <c r="AL5">
        <v>1</v>
      </c>
      <c r="AM5">
        <v>-2</v>
      </c>
      <c r="AN5">
        <v>0</v>
      </c>
      <c r="AO5">
        <v>1</v>
      </c>
      <c r="AP5">
        <v>0</v>
      </c>
      <c r="AQ5">
        <v>0</v>
      </c>
      <c r="AR5">
        <v>0</v>
      </c>
      <c r="AS5" t="s">
        <v>3</v>
      </c>
      <c r="AT5">
        <v>0.2</v>
      </c>
      <c r="AU5" t="s">
        <v>3</v>
      </c>
      <c r="AV5">
        <v>0</v>
      </c>
      <c r="AW5">
        <v>2</v>
      </c>
      <c r="AX5">
        <v>1423015794</v>
      </c>
      <c r="AY5">
        <v>1</v>
      </c>
      <c r="AZ5">
        <v>0</v>
      </c>
      <c r="BA5">
        <v>5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X5">
        <f>ROUND(Y5*Source!I37,9)</f>
        <v>0.2</v>
      </c>
      <c r="CY5">
        <f>AA5</f>
        <v>23.91</v>
      </c>
      <c r="CZ5">
        <f>AE5</f>
        <v>23.91</v>
      </c>
      <c r="DA5">
        <f>AI5</f>
        <v>1</v>
      </c>
      <c r="DB5">
        <f t="shared" si="1"/>
        <v>4.78</v>
      </c>
      <c r="DC5">
        <f t="shared" si="2"/>
        <v>0</v>
      </c>
      <c r="DD5" t="s">
        <v>3</v>
      </c>
      <c r="DE5" t="s">
        <v>3</v>
      </c>
      <c r="DF5">
        <f t="shared" si="3"/>
        <v>4.78</v>
      </c>
      <c r="DG5">
        <f t="shared" si="4"/>
        <v>0</v>
      </c>
      <c r="DH5">
        <f t="shared" si="5"/>
        <v>0</v>
      </c>
      <c r="DI5">
        <f t="shared" si="6"/>
        <v>0</v>
      </c>
      <c r="DJ5">
        <f>DF5</f>
        <v>4.78</v>
      </c>
      <c r="DK5">
        <v>0</v>
      </c>
      <c r="DL5" t="s">
        <v>3</v>
      </c>
      <c r="DM5">
        <v>0</v>
      </c>
      <c r="DN5" t="s">
        <v>3</v>
      </c>
      <c r="DO5">
        <v>0</v>
      </c>
    </row>
    <row r="6" spans="1:119" x14ac:dyDescent="0.2">
      <c r="A6">
        <f>ROW(Source!A37)</f>
        <v>37</v>
      </c>
      <c r="B6">
        <v>1423013546</v>
      </c>
      <c r="C6">
        <v>1423015788</v>
      </c>
      <c r="D6">
        <v>1306224450</v>
      </c>
      <c r="E6">
        <v>1</v>
      </c>
      <c r="F6">
        <v>1</v>
      </c>
      <c r="G6">
        <v>37</v>
      </c>
      <c r="H6">
        <v>3</v>
      </c>
      <c r="I6" t="s">
        <v>433</v>
      </c>
      <c r="J6" t="s">
        <v>434</v>
      </c>
      <c r="K6" t="s">
        <v>435</v>
      </c>
      <c r="L6">
        <v>1348</v>
      </c>
      <c r="N6">
        <v>1009</v>
      </c>
      <c r="O6" t="s">
        <v>436</v>
      </c>
      <c r="P6" t="s">
        <v>436</v>
      </c>
      <c r="Q6">
        <v>1000</v>
      </c>
      <c r="W6">
        <v>0</v>
      </c>
      <c r="X6">
        <v>793099210</v>
      </c>
      <c r="Y6">
        <f t="shared" si="0"/>
        <v>1.4999999999999999E-4</v>
      </c>
      <c r="AA6">
        <v>113114.09</v>
      </c>
      <c r="AB6">
        <v>0</v>
      </c>
      <c r="AC6">
        <v>0</v>
      </c>
      <c r="AD6">
        <v>0</v>
      </c>
      <c r="AE6">
        <v>113114.09</v>
      </c>
      <c r="AF6">
        <v>0</v>
      </c>
      <c r="AG6">
        <v>0</v>
      </c>
      <c r="AH6">
        <v>0</v>
      </c>
      <c r="AI6">
        <v>1</v>
      </c>
      <c r="AJ6">
        <v>1</v>
      </c>
      <c r="AK6">
        <v>1</v>
      </c>
      <c r="AL6">
        <v>1</v>
      </c>
      <c r="AM6">
        <v>-2</v>
      </c>
      <c r="AN6">
        <v>0</v>
      </c>
      <c r="AO6">
        <v>1</v>
      </c>
      <c r="AP6">
        <v>0</v>
      </c>
      <c r="AQ6">
        <v>0</v>
      </c>
      <c r="AR6">
        <v>0</v>
      </c>
      <c r="AS6" t="s">
        <v>3</v>
      </c>
      <c r="AT6">
        <v>1.4999999999999999E-4</v>
      </c>
      <c r="AU6" t="s">
        <v>3</v>
      </c>
      <c r="AV6">
        <v>0</v>
      </c>
      <c r="AW6">
        <v>2</v>
      </c>
      <c r="AX6">
        <v>1423015795</v>
      </c>
      <c r="AY6">
        <v>1</v>
      </c>
      <c r="AZ6">
        <v>0</v>
      </c>
      <c r="BA6">
        <v>6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X6">
        <f>ROUND(Y6*Source!I37,9)</f>
        <v>1.4999999999999999E-4</v>
      </c>
      <c r="CY6">
        <f>AA6</f>
        <v>113114.09</v>
      </c>
      <c r="CZ6">
        <f>AE6</f>
        <v>113114.09</v>
      </c>
      <c r="DA6">
        <f>AI6</f>
        <v>1</v>
      </c>
      <c r="DB6">
        <f t="shared" si="1"/>
        <v>16.97</v>
      </c>
      <c r="DC6">
        <f t="shared" si="2"/>
        <v>0</v>
      </c>
      <c r="DD6" t="s">
        <v>3</v>
      </c>
      <c r="DE6" t="s">
        <v>3</v>
      </c>
      <c r="DF6">
        <f t="shared" si="3"/>
        <v>16.97</v>
      </c>
      <c r="DG6">
        <f t="shared" si="4"/>
        <v>0</v>
      </c>
      <c r="DH6">
        <f t="shared" si="5"/>
        <v>0</v>
      </c>
      <c r="DI6">
        <f t="shared" si="6"/>
        <v>0</v>
      </c>
      <c r="DJ6">
        <f>DF6</f>
        <v>16.97</v>
      </c>
      <c r="DK6">
        <v>0</v>
      </c>
      <c r="DL6" t="s">
        <v>3</v>
      </c>
      <c r="DM6">
        <v>0</v>
      </c>
      <c r="DN6" t="s">
        <v>3</v>
      </c>
      <c r="DO6">
        <v>0</v>
      </c>
    </row>
    <row r="7" spans="1:119" x14ac:dyDescent="0.2">
      <c r="A7">
        <f>ROW(Source!A37)</f>
        <v>37</v>
      </c>
      <c r="B7">
        <v>1423013546</v>
      </c>
      <c r="C7">
        <v>1423015788</v>
      </c>
      <c r="D7">
        <v>1306234773</v>
      </c>
      <c r="E7">
        <v>1</v>
      </c>
      <c r="F7">
        <v>1</v>
      </c>
      <c r="G7">
        <v>37</v>
      </c>
      <c r="H7">
        <v>3</v>
      </c>
      <c r="I7" t="s">
        <v>437</v>
      </c>
      <c r="J7" t="s">
        <v>438</v>
      </c>
      <c r="K7" t="s">
        <v>439</v>
      </c>
      <c r="L7">
        <v>1355</v>
      </c>
      <c r="N7">
        <v>16987630</v>
      </c>
      <c r="O7" t="s">
        <v>440</v>
      </c>
      <c r="P7" t="s">
        <v>440</v>
      </c>
      <c r="Q7">
        <v>100</v>
      </c>
      <c r="W7">
        <v>0</v>
      </c>
      <c r="X7">
        <v>285242770</v>
      </c>
      <c r="Y7">
        <f t="shared" si="0"/>
        <v>0.5</v>
      </c>
      <c r="AA7">
        <v>194.92</v>
      </c>
      <c r="AB7">
        <v>0</v>
      </c>
      <c r="AC7">
        <v>0</v>
      </c>
      <c r="AD7">
        <v>0</v>
      </c>
      <c r="AE7">
        <v>194.92</v>
      </c>
      <c r="AF7">
        <v>0</v>
      </c>
      <c r="AG7">
        <v>0</v>
      </c>
      <c r="AH7">
        <v>0</v>
      </c>
      <c r="AI7">
        <v>1</v>
      </c>
      <c r="AJ7">
        <v>1</v>
      </c>
      <c r="AK7">
        <v>1</v>
      </c>
      <c r="AL7">
        <v>1</v>
      </c>
      <c r="AM7">
        <v>-2</v>
      </c>
      <c r="AN7">
        <v>0</v>
      </c>
      <c r="AO7">
        <v>1</v>
      </c>
      <c r="AP7">
        <v>0</v>
      </c>
      <c r="AQ7">
        <v>0</v>
      </c>
      <c r="AR7">
        <v>0</v>
      </c>
      <c r="AS7" t="s">
        <v>3</v>
      </c>
      <c r="AT7">
        <v>0.5</v>
      </c>
      <c r="AU7" t="s">
        <v>3</v>
      </c>
      <c r="AV7">
        <v>0</v>
      </c>
      <c r="AW7">
        <v>2</v>
      </c>
      <c r="AX7">
        <v>1423015796</v>
      </c>
      <c r="AY7">
        <v>1</v>
      </c>
      <c r="AZ7">
        <v>0</v>
      </c>
      <c r="BA7">
        <v>7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X7">
        <f>ROUND(Y7*Source!I37,9)</f>
        <v>0.5</v>
      </c>
      <c r="CY7">
        <f>AA7</f>
        <v>194.92</v>
      </c>
      <c r="CZ7">
        <f>AE7</f>
        <v>194.92</v>
      </c>
      <c r="DA7">
        <f>AI7</f>
        <v>1</v>
      </c>
      <c r="DB7">
        <f t="shared" si="1"/>
        <v>97.46</v>
      </c>
      <c r="DC7">
        <f t="shared" si="2"/>
        <v>0</v>
      </c>
      <c r="DD7" t="s">
        <v>3</v>
      </c>
      <c r="DE7" t="s">
        <v>3</v>
      </c>
      <c r="DF7">
        <f t="shared" si="3"/>
        <v>97.46</v>
      </c>
      <c r="DG7">
        <f t="shared" si="4"/>
        <v>0</v>
      </c>
      <c r="DH7">
        <f t="shared" si="5"/>
        <v>0</v>
      </c>
      <c r="DI7">
        <f t="shared" si="6"/>
        <v>0</v>
      </c>
      <c r="DJ7">
        <f>DF7</f>
        <v>97.46</v>
      </c>
      <c r="DK7">
        <v>0</v>
      </c>
      <c r="DL7" t="s">
        <v>3</v>
      </c>
      <c r="DM7">
        <v>0</v>
      </c>
      <c r="DN7" t="s">
        <v>3</v>
      </c>
      <c r="DO7">
        <v>0</v>
      </c>
    </row>
    <row r="8" spans="1:119" x14ac:dyDescent="0.2">
      <c r="A8">
        <f>ROW(Source!A38)</f>
        <v>38</v>
      </c>
      <c r="B8">
        <v>1423013546</v>
      </c>
      <c r="C8">
        <v>1423015797</v>
      </c>
      <c r="D8">
        <v>1306222152</v>
      </c>
      <c r="E8">
        <v>37</v>
      </c>
      <c r="F8">
        <v>1</v>
      </c>
      <c r="G8">
        <v>37</v>
      </c>
      <c r="H8">
        <v>1</v>
      </c>
      <c r="I8" t="s">
        <v>426</v>
      </c>
      <c r="J8" t="s">
        <v>3</v>
      </c>
      <c r="K8" t="s">
        <v>427</v>
      </c>
      <c r="L8">
        <v>1191</v>
      </c>
      <c r="N8">
        <v>1013</v>
      </c>
      <c r="O8" t="s">
        <v>428</v>
      </c>
      <c r="P8" t="s">
        <v>428</v>
      </c>
      <c r="Q8">
        <v>1</v>
      </c>
      <c r="W8">
        <v>0</v>
      </c>
      <c r="X8">
        <v>476480486</v>
      </c>
      <c r="Y8">
        <f t="shared" si="0"/>
        <v>1.17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1</v>
      </c>
      <c r="AJ8">
        <v>1</v>
      </c>
      <c r="AK8">
        <v>1</v>
      </c>
      <c r="AL8">
        <v>1</v>
      </c>
      <c r="AM8">
        <v>-2</v>
      </c>
      <c r="AN8">
        <v>0</v>
      </c>
      <c r="AO8">
        <v>1</v>
      </c>
      <c r="AP8">
        <v>0</v>
      </c>
      <c r="AQ8">
        <v>0</v>
      </c>
      <c r="AR8">
        <v>0</v>
      </c>
      <c r="AS8" t="s">
        <v>3</v>
      </c>
      <c r="AT8">
        <v>1.17</v>
      </c>
      <c r="AU8" t="s">
        <v>3</v>
      </c>
      <c r="AV8">
        <v>1</v>
      </c>
      <c r="AW8">
        <v>2</v>
      </c>
      <c r="AX8">
        <v>1423015799</v>
      </c>
      <c r="AY8">
        <v>1</v>
      </c>
      <c r="AZ8">
        <v>0</v>
      </c>
      <c r="BA8">
        <v>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X8">
        <f>ROUND(Y8*Source!I38,9)</f>
        <v>2.34</v>
      </c>
      <c r="CY8">
        <f>AD8</f>
        <v>0</v>
      </c>
      <c r="CZ8">
        <f>AH8</f>
        <v>0</v>
      </c>
      <c r="DA8">
        <f>AL8</f>
        <v>1</v>
      </c>
      <c r="DB8">
        <f t="shared" si="1"/>
        <v>0</v>
      </c>
      <c r="DC8">
        <f t="shared" si="2"/>
        <v>0</v>
      </c>
      <c r="DD8" t="s">
        <v>3</v>
      </c>
      <c r="DE8" t="s">
        <v>3</v>
      </c>
      <c r="DF8">
        <f t="shared" si="3"/>
        <v>0</v>
      </c>
      <c r="DG8">
        <f t="shared" si="4"/>
        <v>0</v>
      </c>
      <c r="DH8">
        <f t="shared" si="5"/>
        <v>0</v>
      </c>
      <c r="DI8">
        <f t="shared" si="6"/>
        <v>0</v>
      </c>
      <c r="DJ8">
        <f>DI8</f>
        <v>0</v>
      </c>
      <c r="DK8">
        <v>0</v>
      </c>
      <c r="DL8" t="s">
        <v>3</v>
      </c>
      <c r="DM8">
        <v>0</v>
      </c>
      <c r="DN8" t="s">
        <v>3</v>
      </c>
      <c r="DO8">
        <v>0</v>
      </c>
    </row>
    <row r="9" spans="1:119" x14ac:dyDescent="0.2">
      <c r="A9">
        <f>ROW(Source!A40)</f>
        <v>40</v>
      </c>
      <c r="B9">
        <v>1423013546</v>
      </c>
      <c r="C9">
        <v>1423015801</v>
      </c>
      <c r="D9">
        <v>1306222152</v>
      </c>
      <c r="E9">
        <v>37</v>
      </c>
      <c r="F9">
        <v>1</v>
      </c>
      <c r="G9">
        <v>37</v>
      </c>
      <c r="H9">
        <v>1</v>
      </c>
      <c r="I9" t="s">
        <v>426</v>
      </c>
      <c r="J9" t="s">
        <v>3</v>
      </c>
      <c r="K9" t="s">
        <v>427</v>
      </c>
      <c r="L9">
        <v>1191</v>
      </c>
      <c r="N9">
        <v>1013</v>
      </c>
      <c r="O9" t="s">
        <v>428</v>
      </c>
      <c r="P9" t="s">
        <v>428</v>
      </c>
      <c r="Q9">
        <v>1</v>
      </c>
      <c r="W9">
        <v>0</v>
      </c>
      <c r="X9">
        <v>476480486</v>
      </c>
      <c r="Y9">
        <f t="shared" si="0"/>
        <v>1.17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1</v>
      </c>
      <c r="AP9">
        <v>0</v>
      </c>
      <c r="AQ9">
        <v>0</v>
      </c>
      <c r="AR9">
        <v>0</v>
      </c>
      <c r="AS9" t="s">
        <v>3</v>
      </c>
      <c r="AT9">
        <v>1.17</v>
      </c>
      <c r="AU9" t="s">
        <v>3</v>
      </c>
      <c r="AV9">
        <v>1</v>
      </c>
      <c r="AW9">
        <v>2</v>
      </c>
      <c r="AX9">
        <v>1423015803</v>
      </c>
      <c r="AY9">
        <v>1</v>
      </c>
      <c r="AZ9">
        <v>0</v>
      </c>
      <c r="BA9">
        <v>9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CX9">
        <f>ROUND(Y9*Source!I40,9)</f>
        <v>2.34</v>
      </c>
      <c r="CY9">
        <f>AD9</f>
        <v>0</v>
      </c>
      <c r="CZ9">
        <f>AH9</f>
        <v>0</v>
      </c>
      <c r="DA9">
        <f>AL9</f>
        <v>1</v>
      </c>
      <c r="DB9">
        <f t="shared" si="1"/>
        <v>0</v>
      </c>
      <c r="DC9">
        <f t="shared" si="2"/>
        <v>0</v>
      </c>
      <c r="DD9" t="s">
        <v>3</v>
      </c>
      <c r="DE9" t="s">
        <v>3</v>
      </c>
      <c r="DF9">
        <f t="shared" si="3"/>
        <v>0</v>
      </c>
      <c r="DG9">
        <f t="shared" si="4"/>
        <v>0</v>
      </c>
      <c r="DH9">
        <f t="shared" si="5"/>
        <v>0</v>
      </c>
      <c r="DI9">
        <f t="shared" si="6"/>
        <v>0</v>
      </c>
      <c r="DJ9">
        <f>DI9</f>
        <v>0</v>
      </c>
      <c r="DK9">
        <v>0</v>
      </c>
      <c r="DL9" t="s">
        <v>3</v>
      </c>
      <c r="DM9">
        <v>0</v>
      </c>
      <c r="DN9" t="s">
        <v>3</v>
      </c>
      <c r="DO9">
        <v>0</v>
      </c>
    </row>
    <row r="10" spans="1:119" x14ac:dyDescent="0.2">
      <c r="A10">
        <f>ROW(Source!A42)</f>
        <v>42</v>
      </c>
      <c r="B10">
        <v>1423013546</v>
      </c>
      <c r="C10">
        <v>1423015805</v>
      </c>
      <c r="D10">
        <v>1306222152</v>
      </c>
      <c r="E10">
        <v>37</v>
      </c>
      <c r="F10">
        <v>1</v>
      </c>
      <c r="G10">
        <v>37</v>
      </c>
      <c r="H10">
        <v>1</v>
      </c>
      <c r="I10" t="s">
        <v>426</v>
      </c>
      <c r="J10" t="s">
        <v>3</v>
      </c>
      <c r="K10" t="s">
        <v>427</v>
      </c>
      <c r="L10">
        <v>1191</v>
      </c>
      <c r="N10">
        <v>1013</v>
      </c>
      <c r="O10" t="s">
        <v>428</v>
      </c>
      <c r="P10" t="s">
        <v>428</v>
      </c>
      <c r="Q10">
        <v>1</v>
      </c>
      <c r="W10">
        <v>0</v>
      </c>
      <c r="X10">
        <v>476480486</v>
      </c>
      <c r="Y10">
        <f t="shared" si="0"/>
        <v>0.9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1</v>
      </c>
      <c r="AP10">
        <v>0</v>
      </c>
      <c r="AQ10">
        <v>0</v>
      </c>
      <c r="AR10">
        <v>0</v>
      </c>
      <c r="AS10" t="s">
        <v>3</v>
      </c>
      <c r="AT10">
        <v>0.9</v>
      </c>
      <c r="AU10" t="s">
        <v>3</v>
      </c>
      <c r="AV10">
        <v>1</v>
      </c>
      <c r="AW10">
        <v>2</v>
      </c>
      <c r="AX10">
        <v>1423015808</v>
      </c>
      <c r="AY10">
        <v>1</v>
      </c>
      <c r="AZ10">
        <v>0</v>
      </c>
      <c r="BA10">
        <v>10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X10">
        <f>ROUND(Y10*Source!I42,9)</f>
        <v>0.36</v>
      </c>
      <c r="CY10">
        <f>AD10</f>
        <v>0</v>
      </c>
      <c r="CZ10">
        <f>AH10</f>
        <v>0</v>
      </c>
      <c r="DA10">
        <f>AL10</f>
        <v>1</v>
      </c>
      <c r="DB10">
        <f t="shared" si="1"/>
        <v>0</v>
      </c>
      <c r="DC10">
        <f t="shared" si="2"/>
        <v>0</v>
      </c>
      <c r="DD10" t="s">
        <v>3</v>
      </c>
      <c r="DE10" t="s">
        <v>3</v>
      </c>
      <c r="DF10">
        <f t="shared" si="3"/>
        <v>0</v>
      </c>
      <c r="DG10">
        <f t="shared" si="4"/>
        <v>0</v>
      </c>
      <c r="DH10">
        <f t="shared" si="5"/>
        <v>0</v>
      </c>
      <c r="DI10">
        <f t="shared" si="6"/>
        <v>0</v>
      </c>
      <c r="DJ10">
        <f>DI10</f>
        <v>0</v>
      </c>
      <c r="DK10">
        <v>0</v>
      </c>
      <c r="DL10" t="s">
        <v>3</v>
      </c>
      <c r="DM10">
        <v>0</v>
      </c>
      <c r="DN10" t="s">
        <v>3</v>
      </c>
      <c r="DO10">
        <v>0</v>
      </c>
    </row>
    <row r="11" spans="1:119" x14ac:dyDescent="0.2">
      <c r="A11">
        <f>ROW(Source!A42)</f>
        <v>42</v>
      </c>
      <c r="B11">
        <v>1423013546</v>
      </c>
      <c r="C11">
        <v>1423015805</v>
      </c>
      <c r="D11">
        <v>1306226006</v>
      </c>
      <c r="E11">
        <v>1</v>
      </c>
      <c r="F11">
        <v>1</v>
      </c>
      <c r="G11">
        <v>37</v>
      </c>
      <c r="H11">
        <v>3</v>
      </c>
      <c r="I11" t="s">
        <v>429</v>
      </c>
      <c r="J11" t="s">
        <v>430</v>
      </c>
      <c r="K11" t="s">
        <v>431</v>
      </c>
      <c r="L11">
        <v>1346</v>
      </c>
      <c r="N11">
        <v>1009</v>
      </c>
      <c r="O11" t="s">
        <v>432</v>
      </c>
      <c r="P11" t="s">
        <v>432</v>
      </c>
      <c r="Q11">
        <v>1</v>
      </c>
      <c r="W11">
        <v>0</v>
      </c>
      <c r="X11">
        <v>-1577570829</v>
      </c>
      <c r="Y11">
        <f t="shared" si="0"/>
        <v>0.01</v>
      </c>
      <c r="AA11">
        <v>23.91</v>
      </c>
      <c r="AB11">
        <v>0</v>
      </c>
      <c r="AC11">
        <v>0</v>
      </c>
      <c r="AD11">
        <v>0</v>
      </c>
      <c r="AE11">
        <v>23.91</v>
      </c>
      <c r="AF11">
        <v>0</v>
      </c>
      <c r="AG11">
        <v>0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1</v>
      </c>
      <c r="AP11">
        <v>0</v>
      </c>
      <c r="AQ11">
        <v>0</v>
      </c>
      <c r="AR11">
        <v>0</v>
      </c>
      <c r="AS11" t="s">
        <v>3</v>
      </c>
      <c r="AT11">
        <v>0.01</v>
      </c>
      <c r="AU11" t="s">
        <v>3</v>
      </c>
      <c r="AV11">
        <v>0</v>
      </c>
      <c r="AW11">
        <v>2</v>
      </c>
      <c r="AX11">
        <v>1423015809</v>
      </c>
      <c r="AY11">
        <v>1</v>
      </c>
      <c r="AZ11">
        <v>0</v>
      </c>
      <c r="BA11">
        <v>11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CX11">
        <f>ROUND(Y11*Source!I42,9)</f>
        <v>4.0000000000000001E-3</v>
      </c>
      <c r="CY11">
        <f>AA11</f>
        <v>23.91</v>
      </c>
      <c r="CZ11">
        <f>AE11</f>
        <v>23.91</v>
      </c>
      <c r="DA11">
        <f>AI11</f>
        <v>1</v>
      </c>
      <c r="DB11">
        <f t="shared" si="1"/>
        <v>0.24</v>
      </c>
      <c r="DC11">
        <f t="shared" si="2"/>
        <v>0</v>
      </c>
      <c r="DD11" t="s">
        <v>3</v>
      </c>
      <c r="DE11" t="s">
        <v>3</v>
      </c>
      <c r="DF11">
        <f t="shared" si="3"/>
        <v>0.1</v>
      </c>
      <c r="DG11">
        <f t="shared" si="4"/>
        <v>0</v>
      </c>
      <c r="DH11">
        <f t="shared" si="5"/>
        <v>0</v>
      </c>
      <c r="DI11">
        <f t="shared" si="6"/>
        <v>0</v>
      </c>
      <c r="DJ11">
        <f>DF11</f>
        <v>0.1</v>
      </c>
      <c r="DK11">
        <v>0</v>
      </c>
      <c r="DL11" t="s">
        <v>3</v>
      </c>
      <c r="DM11">
        <v>0</v>
      </c>
      <c r="DN11" t="s">
        <v>3</v>
      </c>
      <c r="DO11">
        <v>0</v>
      </c>
    </row>
    <row r="12" spans="1:119" x14ac:dyDescent="0.2">
      <c r="A12">
        <f>ROW(Source!A44)</f>
        <v>44</v>
      </c>
      <c r="B12">
        <v>1423013546</v>
      </c>
      <c r="C12">
        <v>1423015811</v>
      </c>
      <c r="D12">
        <v>1306222152</v>
      </c>
      <c r="E12">
        <v>37</v>
      </c>
      <c r="F12">
        <v>1</v>
      </c>
      <c r="G12">
        <v>37</v>
      </c>
      <c r="H12">
        <v>1</v>
      </c>
      <c r="I12" t="s">
        <v>426</v>
      </c>
      <c r="J12" t="s">
        <v>3</v>
      </c>
      <c r="K12" t="s">
        <v>427</v>
      </c>
      <c r="L12">
        <v>1191</v>
      </c>
      <c r="N12">
        <v>1013</v>
      </c>
      <c r="O12" t="s">
        <v>428</v>
      </c>
      <c r="P12" t="s">
        <v>428</v>
      </c>
      <c r="Q12">
        <v>1</v>
      </c>
      <c r="W12">
        <v>0</v>
      </c>
      <c r="X12">
        <v>476480486</v>
      </c>
      <c r="Y12">
        <f t="shared" si="0"/>
        <v>17.34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1</v>
      </c>
      <c r="AP12">
        <v>0</v>
      </c>
      <c r="AQ12">
        <v>0</v>
      </c>
      <c r="AR12">
        <v>0</v>
      </c>
      <c r="AS12" t="s">
        <v>3</v>
      </c>
      <c r="AT12">
        <v>17.34</v>
      </c>
      <c r="AU12" t="s">
        <v>3</v>
      </c>
      <c r="AV12">
        <v>1</v>
      </c>
      <c r="AW12">
        <v>2</v>
      </c>
      <c r="AX12">
        <v>1423015816</v>
      </c>
      <c r="AY12">
        <v>1</v>
      </c>
      <c r="AZ12">
        <v>0</v>
      </c>
      <c r="BA12">
        <v>12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CX12">
        <f>ROUND(Y12*Source!I44,9)</f>
        <v>17.34</v>
      </c>
      <c r="CY12">
        <f>AD12</f>
        <v>0</v>
      </c>
      <c r="CZ12">
        <f>AH12</f>
        <v>0</v>
      </c>
      <c r="DA12">
        <f>AL12</f>
        <v>1</v>
      </c>
      <c r="DB12">
        <f t="shared" si="1"/>
        <v>0</v>
      </c>
      <c r="DC12">
        <f t="shared" si="2"/>
        <v>0</v>
      </c>
      <c r="DD12" t="s">
        <v>3</v>
      </c>
      <c r="DE12" t="s">
        <v>3</v>
      </c>
      <c r="DF12">
        <f t="shared" si="3"/>
        <v>0</v>
      </c>
      <c r="DG12">
        <f t="shared" si="4"/>
        <v>0</v>
      </c>
      <c r="DH12">
        <f t="shared" si="5"/>
        <v>0</v>
      </c>
      <c r="DI12">
        <f t="shared" si="6"/>
        <v>0</v>
      </c>
      <c r="DJ12">
        <f>DI12</f>
        <v>0</v>
      </c>
      <c r="DK12">
        <v>0</v>
      </c>
      <c r="DL12" t="s">
        <v>3</v>
      </c>
      <c r="DM12">
        <v>0</v>
      </c>
      <c r="DN12" t="s">
        <v>3</v>
      </c>
      <c r="DO12">
        <v>0</v>
      </c>
    </row>
    <row r="13" spans="1:119" x14ac:dyDescent="0.2">
      <c r="A13">
        <f>ROW(Source!A44)</f>
        <v>44</v>
      </c>
      <c r="B13">
        <v>1423013546</v>
      </c>
      <c r="C13">
        <v>1423015811</v>
      </c>
      <c r="D13">
        <v>1306226006</v>
      </c>
      <c r="E13">
        <v>1</v>
      </c>
      <c r="F13">
        <v>1</v>
      </c>
      <c r="G13">
        <v>37</v>
      </c>
      <c r="H13">
        <v>3</v>
      </c>
      <c r="I13" t="s">
        <v>429</v>
      </c>
      <c r="J13" t="s">
        <v>430</v>
      </c>
      <c r="K13" t="s">
        <v>431</v>
      </c>
      <c r="L13">
        <v>1346</v>
      </c>
      <c r="N13">
        <v>1009</v>
      </c>
      <c r="O13" t="s">
        <v>432</v>
      </c>
      <c r="P13" t="s">
        <v>432</v>
      </c>
      <c r="Q13">
        <v>1</v>
      </c>
      <c r="W13">
        <v>0</v>
      </c>
      <c r="X13">
        <v>-1577570829</v>
      </c>
      <c r="Y13">
        <f t="shared" si="0"/>
        <v>0.2</v>
      </c>
      <c r="AA13">
        <v>23.91</v>
      </c>
      <c r="AB13">
        <v>0</v>
      </c>
      <c r="AC13">
        <v>0</v>
      </c>
      <c r="AD13">
        <v>0</v>
      </c>
      <c r="AE13">
        <v>23.91</v>
      </c>
      <c r="AF13">
        <v>0</v>
      </c>
      <c r="AG13">
        <v>0</v>
      </c>
      <c r="AH13">
        <v>0</v>
      </c>
      <c r="AI13">
        <v>1</v>
      </c>
      <c r="AJ13">
        <v>1</v>
      </c>
      <c r="AK13">
        <v>1</v>
      </c>
      <c r="AL13">
        <v>1</v>
      </c>
      <c r="AM13">
        <v>-2</v>
      </c>
      <c r="AN13">
        <v>0</v>
      </c>
      <c r="AO13">
        <v>1</v>
      </c>
      <c r="AP13">
        <v>0</v>
      </c>
      <c r="AQ13">
        <v>0</v>
      </c>
      <c r="AR13">
        <v>0</v>
      </c>
      <c r="AS13" t="s">
        <v>3</v>
      </c>
      <c r="AT13">
        <v>0.2</v>
      </c>
      <c r="AU13" t="s">
        <v>3</v>
      </c>
      <c r="AV13">
        <v>0</v>
      </c>
      <c r="AW13">
        <v>2</v>
      </c>
      <c r="AX13">
        <v>1423015817</v>
      </c>
      <c r="AY13">
        <v>1</v>
      </c>
      <c r="AZ13">
        <v>0</v>
      </c>
      <c r="BA13">
        <v>13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CX13">
        <f>ROUND(Y13*Source!I44,9)</f>
        <v>0.2</v>
      </c>
      <c r="CY13">
        <f>AA13</f>
        <v>23.91</v>
      </c>
      <c r="CZ13">
        <f>AE13</f>
        <v>23.91</v>
      </c>
      <c r="DA13">
        <f>AI13</f>
        <v>1</v>
      </c>
      <c r="DB13">
        <f t="shared" si="1"/>
        <v>4.78</v>
      </c>
      <c r="DC13">
        <f t="shared" si="2"/>
        <v>0</v>
      </c>
      <c r="DD13" t="s">
        <v>3</v>
      </c>
      <c r="DE13" t="s">
        <v>3</v>
      </c>
      <c r="DF13">
        <f t="shared" si="3"/>
        <v>4.78</v>
      </c>
      <c r="DG13">
        <f t="shared" si="4"/>
        <v>0</v>
      </c>
      <c r="DH13">
        <f t="shared" si="5"/>
        <v>0</v>
      </c>
      <c r="DI13">
        <f t="shared" si="6"/>
        <v>0</v>
      </c>
      <c r="DJ13">
        <f>DF13</f>
        <v>4.78</v>
      </c>
      <c r="DK13">
        <v>0</v>
      </c>
      <c r="DL13" t="s">
        <v>3</v>
      </c>
      <c r="DM13">
        <v>0</v>
      </c>
      <c r="DN13" t="s">
        <v>3</v>
      </c>
      <c r="DO13">
        <v>0</v>
      </c>
    </row>
    <row r="14" spans="1:119" x14ac:dyDescent="0.2">
      <c r="A14">
        <f>ROW(Source!A44)</f>
        <v>44</v>
      </c>
      <c r="B14">
        <v>1423013546</v>
      </c>
      <c r="C14">
        <v>1423015811</v>
      </c>
      <c r="D14">
        <v>1306224450</v>
      </c>
      <c r="E14">
        <v>1</v>
      </c>
      <c r="F14">
        <v>1</v>
      </c>
      <c r="G14">
        <v>37</v>
      </c>
      <c r="H14">
        <v>3</v>
      </c>
      <c r="I14" t="s">
        <v>433</v>
      </c>
      <c r="J14" t="s">
        <v>434</v>
      </c>
      <c r="K14" t="s">
        <v>435</v>
      </c>
      <c r="L14">
        <v>1348</v>
      </c>
      <c r="N14">
        <v>1009</v>
      </c>
      <c r="O14" t="s">
        <v>436</v>
      </c>
      <c r="P14" t="s">
        <v>436</v>
      </c>
      <c r="Q14">
        <v>1000</v>
      </c>
      <c r="W14">
        <v>0</v>
      </c>
      <c r="X14">
        <v>793099210</v>
      </c>
      <c r="Y14">
        <f t="shared" si="0"/>
        <v>1.4999999999999999E-4</v>
      </c>
      <c r="AA14">
        <v>113114.09</v>
      </c>
      <c r="AB14">
        <v>0</v>
      </c>
      <c r="AC14">
        <v>0</v>
      </c>
      <c r="AD14">
        <v>0</v>
      </c>
      <c r="AE14">
        <v>113114.09</v>
      </c>
      <c r="AF14">
        <v>0</v>
      </c>
      <c r="AG14">
        <v>0</v>
      </c>
      <c r="AH14">
        <v>0</v>
      </c>
      <c r="AI14">
        <v>1</v>
      </c>
      <c r="AJ14">
        <v>1</v>
      </c>
      <c r="AK14">
        <v>1</v>
      </c>
      <c r="AL14">
        <v>1</v>
      </c>
      <c r="AM14">
        <v>-2</v>
      </c>
      <c r="AN14">
        <v>0</v>
      </c>
      <c r="AO14">
        <v>1</v>
      </c>
      <c r="AP14">
        <v>0</v>
      </c>
      <c r="AQ14">
        <v>0</v>
      </c>
      <c r="AR14">
        <v>0</v>
      </c>
      <c r="AS14" t="s">
        <v>3</v>
      </c>
      <c r="AT14">
        <v>1.4999999999999999E-4</v>
      </c>
      <c r="AU14" t="s">
        <v>3</v>
      </c>
      <c r="AV14">
        <v>0</v>
      </c>
      <c r="AW14">
        <v>2</v>
      </c>
      <c r="AX14">
        <v>1423015818</v>
      </c>
      <c r="AY14">
        <v>1</v>
      </c>
      <c r="AZ14">
        <v>0</v>
      </c>
      <c r="BA14">
        <v>14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CX14">
        <f>ROUND(Y14*Source!I44,9)</f>
        <v>1.4999999999999999E-4</v>
      </c>
      <c r="CY14">
        <f>AA14</f>
        <v>113114.09</v>
      </c>
      <c r="CZ14">
        <f>AE14</f>
        <v>113114.09</v>
      </c>
      <c r="DA14">
        <f>AI14</f>
        <v>1</v>
      </c>
      <c r="DB14">
        <f t="shared" si="1"/>
        <v>16.97</v>
      </c>
      <c r="DC14">
        <f t="shared" si="2"/>
        <v>0</v>
      </c>
      <c r="DD14" t="s">
        <v>3</v>
      </c>
      <c r="DE14" t="s">
        <v>3</v>
      </c>
      <c r="DF14">
        <f t="shared" si="3"/>
        <v>16.97</v>
      </c>
      <c r="DG14">
        <f t="shared" si="4"/>
        <v>0</v>
      </c>
      <c r="DH14">
        <f t="shared" si="5"/>
        <v>0</v>
      </c>
      <c r="DI14">
        <f t="shared" si="6"/>
        <v>0</v>
      </c>
      <c r="DJ14">
        <f>DF14</f>
        <v>16.97</v>
      </c>
      <c r="DK14">
        <v>0</v>
      </c>
      <c r="DL14" t="s">
        <v>3</v>
      </c>
      <c r="DM14">
        <v>0</v>
      </c>
      <c r="DN14" t="s">
        <v>3</v>
      </c>
      <c r="DO14">
        <v>0</v>
      </c>
    </row>
    <row r="15" spans="1:119" x14ac:dyDescent="0.2">
      <c r="A15">
        <f>ROW(Source!A44)</f>
        <v>44</v>
      </c>
      <c r="B15">
        <v>1423013546</v>
      </c>
      <c r="C15">
        <v>1423015811</v>
      </c>
      <c r="D15">
        <v>1306234773</v>
      </c>
      <c r="E15">
        <v>1</v>
      </c>
      <c r="F15">
        <v>1</v>
      </c>
      <c r="G15">
        <v>37</v>
      </c>
      <c r="H15">
        <v>3</v>
      </c>
      <c r="I15" t="s">
        <v>437</v>
      </c>
      <c r="J15" t="s">
        <v>438</v>
      </c>
      <c r="K15" t="s">
        <v>439</v>
      </c>
      <c r="L15">
        <v>1355</v>
      </c>
      <c r="N15">
        <v>16987630</v>
      </c>
      <c r="O15" t="s">
        <v>440</v>
      </c>
      <c r="P15" t="s">
        <v>440</v>
      </c>
      <c r="Q15">
        <v>100</v>
      </c>
      <c r="W15">
        <v>0</v>
      </c>
      <c r="X15">
        <v>285242770</v>
      </c>
      <c r="Y15">
        <f t="shared" si="0"/>
        <v>0.5</v>
      </c>
      <c r="AA15">
        <v>194.92</v>
      </c>
      <c r="AB15">
        <v>0</v>
      </c>
      <c r="AC15">
        <v>0</v>
      </c>
      <c r="AD15">
        <v>0</v>
      </c>
      <c r="AE15">
        <v>194.92</v>
      </c>
      <c r="AF15">
        <v>0</v>
      </c>
      <c r="AG15">
        <v>0</v>
      </c>
      <c r="AH15">
        <v>0</v>
      </c>
      <c r="AI15">
        <v>1</v>
      </c>
      <c r="AJ15">
        <v>1</v>
      </c>
      <c r="AK15">
        <v>1</v>
      </c>
      <c r="AL15">
        <v>1</v>
      </c>
      <c r="AM15">
        <v>-2</v>
      </c>
      <c r="AN15">
        <v>0</v>
      </c>
      <c r="AO15">
        <v>1</v>
      </c>
      <c r="AP15">
        <v>0</v>
      </c>
      <c r="AQ15">
        <v>0</v>
      </c>
      <c r="AR15">
        <v>0</v>
      </c>
      <c r="AS15" t="s">
        <v>3</v>
      </c>
      <c r="AT15">
        <v>0.5</v>
      </c>
      <c r="AU15" t="s">
        <v>3</v>
      </c>
      <c r="AV15">
        <v>0</v>
      </c>
      <c r="AW15">
        <v>2</v>
      </c>
      <c r="AX15">
        <v>1423015819</v>
      </c>
      <c r="AY15">
        <v>1</v>
      </c>
      <c r="AZ15">
        <v>0</v>
      </c>
      <c r="BA15">
        <v>15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CX15">
        <f>ROUND(Y15*Source!I44,9)</f>
        <v>0.5</v>
      </c>
      <c r="CY15">
        <f>AA15</f>
        <v>194.92</v>
      </c>
      <c r="CZ15">
        <f>AE15</f>
        <v>194.92</v>
      </c>
      <c r="DA15">
        <f>AI15</f>
        <v>1</v>
      </c>
      <c r="DB15">
        <f t="shared" si="1"/>
        <v>97.46</v>
      </c>
      <c r="DC15">
        <f t="shared" si="2"/>
        <v>0</v>
      </c>
      <c r="DD15" t="s">
        <v>3</v>
      </c>
      <c r="DE15" t="s">
        <v>3</v>
      </c>
      <c r="DF15">
        <f t="shared" si="3"/>
        <v>97.46</v>
      </c>
      <c r="DG15">
        <f t="shared" si="4"/>
        <v>0</v>
      </c>
      <c r="DH15">
        <f t="shared" si="5"/>
        <v>0</v>
      </c>
      <c r="DI15">
        <f t="shared" si="6"/>
        <v>0</v>
      </c>
      <c r="DJ15">
        <f>DF15</f>
        <v>97.46</v>
      </c>
      <c r="DK15">
        <v>0</v>
      </c>
      <c r="DL15" t="s">
        <v>3</v>
      </c>
      <c r="DM15">
        <v>0</v>
      </c>
      <c r="DN15" t="s">
        <v>3</v>
      </c>
      <c r="DO15">
        <v>0</v>
      </c>
    </row>
    <row r="16" spans="1:119" x14ac:dyDescent="0.2">
      <c r="A16">
        <f>ROW(Source!A45)</f>
        <v>45</v>
      </c>
      <c r="B16">
        <v>1423013546</v>
      </c>
      <c r="C16">
        <v>1423015820</v>
      </c>
      <c r="D16">
        <v>1306222152</v>
      </c>
      <c r="E16">
        <v>37</v>
      </c>
      <c r="F16">
        <v>1</v>
      </c>
      <c r="G16">
        <v>37</v>
      </c>
      <c r="H16">
        <v>1</v>
      </c>
      <c r="I16" t="s">
        <v>426</v>
      </c>
      <c r="J16" t="s">
        <v>3</v>
      </c>
      <c r="K16" t="s">
        <v>427</v>
      </c>
      <c r="L16">
        <v>1191</v>
      </c>
      <c r="N16">
        <v>1013</v>
      </c>
      <c r="O16" t="s">
        <v>428</v>
      </c>
      <c r="P16" t="s">
        <v>428</v>
      </c>
      <c r="Q16">
        <v>1</v>
      </c>
      <c r="W16">
        <v>0</v>
      </c>
      <c r="X16">
        <v>476480486</v>
      </c>
      <c r="Y16">
        <f t="shared" si="0"/>
        <v>1.17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-2</v>
      </c>
      <c r="AN16">
        <v>0</v>
      </c>
      <c r="AO16">
        <v>1</v>
      </c>
      <c r="AP16">
        <v>0</v>
      </c>
      <c r="AQ16">
        <v>0</v>
      </c>
      <c r="AR16">
        <v>0</v>
      </c>
      <c r="AS16" t="s">
        <v>3</v>
      </c>
      <c r="AT16">
        <v>1.17</v>
      </c>
      <c r="AU16" t="s">
        <v>3</v>
      </c>
      <c r="AV16">
        <v>1</v>
      </c>
      <c r="AW16">
        <v>2</v>
      </c>
      <c r="AX16">
        <v>1423015822</v>
      </c>
      <c r="AY16">
        <v>1</v>
      </c>
      <c r="AZ16">
        <v>0</v>
      </c>
      <c r="BA16">
        <v>16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X16">
        <f>ROUND(Y16*Source!I45,9)</f>
        <v>21.06</v>
      </c>
      <c r="CY16">
        <f>AD16</f>
        <v>0</v>
      </c>
      <c r="CZ16">
        <f>AH16</f>
        <v>0</v>
      </c>
      <c r="DA16">
        <f>AL16</f>
        <v>1</v>
      </c>
      <c r="DB16">
        <f t="shared" si="1"/>
        <v>0</v>
      </c>
      <c r="DC16">
        <f t="shared" si="2"/>
        <v>0</v>
      </c>
      <c r="DD16" t="s">
        <v>3</v>
      </c>
      <c r="DE16" t="s">
        <v>3</v>
      </c>
      <c r="DF16">
        <f t="shared" si="3"/>
        <v>0</v>
      </c>
      <c r="DG16">
        <f t="shared" si="4"/>
        <v>0</v>
      </c>
      <c r="DH16">
        <f t="shared" si="5"/>
        <v>0</v>
      </c>
      <c r="DI16">
        <f t="shared" si="6"/>
        <v>0</v>
      </c>
      <c r="DJ16">
        <f>DI16</f>
        <v>0</v>
      </c>
      <c r="DK16">
        <v>0</v>
      </c>
      <c r="DL16" t="s">
        <v>3</v>
      </c>
      <c r="DM16">
        <v>0</v>
      </c>
      <c r="DN16" t="s">
        <v>3</v>
      </c>
      <c r="DO16">
        <v>0</v>
      </c>
    </row>
    <row r="17" spans="1:119" x14ac:dyDescent="0.2">
      <c r="A17">
        <f>ROW(Source!A47)</f>
        <v>47</v>
      </c>
      <c r="B17">
        <v>1423013546</v>
      </c>
      <c r="C17">
        <v>1423015824</v>
      </c>
      <c r="D17">
        <v>1306222152</v>
      </c>
      <c r="E17">
        <v>37</v>
      </c>
      <c r="F17">
        <v>1</v>
      </c>
      <c r="G17">
        <v>37</v>
      </c>
      <c r="H17">
        <v>1</v>
      </c>
      <c r="I17" t="s">
        <v>426</v>
      </c>
      <c r="J17" t="s">
        <v>3</v>
      </c>
      <c r="K17" t="s">
        <v>427</v>
      </c>
      <c r="L17">
        <v>1191</v>
      </c>
      <c r="N17">
        <v>1013</v>
      </c>
      <c r="O17" t="s">
        <v>428</v>
      </c>
      <c r="P17" t="s">
        <v>428</v>
      </c>
      <c r="Q17">
        <v>1</v>
      </c>
      <c r="W17">
        <v>0</v>
      </c>
      <c r="X17">
        <v>476480486</v>
      </c>
      <c r="Y17">
        <f t="shared" si="0"/>
        <v>0.9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0</v>
      </c>
      <c r="AO17">
        <v>1</v>
      </c>
      <c r="AP17">
        <v>0</v>
      </c>
      <c r="AQ17">
        <v>0</v>
      </c>
      <c r="AR17">
        <v>0</v>
      </c>
      <c r="AS17" t="s">
        <v>3</v>
      </c>
      <c r="AT17">
        <v>0.9</v>
      </c>
      <c r="AU17" t="s">
        <v>3</v>
      </c>
      <c r="AV17">
        <v>1</v>
      </c>
      <c r="AW17">
        <v>2</v>
      </c>
      <c r="AX17">
        <v>1423015827</v>
      </c>
      <c r="AY17">
        <v>1</v>
      </c>
      <c r="AZ17">
        <v>0</v>
      </c>
      <c r="BA17">
        <v>17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CX17">
        <f>ROUND(Y17*Source!I47,9)</f>
        <v>1.62</v>
      </c>
      <c r="CY17">
        <f>AD17</f>
        <v>0</v>
      </c>
      <c r="CZ17">
        <f>AH17</f>
        <v>0</v>
      </c>
      <c r="DA17">
        <f>AL17</f>
        <v>1</v>
      </c>
      <c r="DB17">
        <f t="shared" si="1"/>
        <v>0</v>
      </c>
      <c r="DC17">
        <f t="shared" si="2"/>
        <v>0</v>
      </c>
      <c r="DD17" t="s">
        <v>3</v>
      </c>
      <c r="DE17" t="s">
        <v>3</v>
      </c>
      <c r="DF17">
        <f t="shared" si="3"/>
        <v>0</v>
      </c>
      <c r="DG17">
        <f t="shared" si="4"/>
        <v>0</v>
      </c>
      <c r="DH17">
        <f t="shared" si="5"/>
        <v>0</v>
      </c>
      <c r="DI17">
        <f t="shared" si="6"/>
        <v>0</v>
      </c>
      <c r="DJ17">
        <f>DI17</f>
        <v>0</v>
      </c>
      <c r="DK17">
        <v>0</v>
      </c>
      <c r="DL17" t="s">
        <v>3</v>
      </c>
      <c r="DM17">
        <v>0</v>
      </c>
      <c r="DN17" t="s">
        <v>3</v>
      </c>
      <c r="DO17">
        <v>0</v>
      </c>
    </row>
    <row r="18" spans="1:119" x14ac:dyDescent="0.2">
      <c r="A18">
        <f>ROW(Source!A47)</f>
        <v>47</v>
      </c>
      <c r="B18">
        <v>1423013546</v>
      </c>
      <c r="C18">
        <v>1423015824</v>
      </c>
      <c r="D18">
        <v>1306226006</v>
      </c>
      <c r="E18">
        <v>1</v>
      </c>
      <c r="F18">
        <v>1</v>
      </c>
      <c r="G18">
        <v>37</v>
      </c>
      <c r="H18">
        <v>3</v>
      </c>
      <c r="I18" t="s">
        <v>429</v>
      </c>
      <c r="J18" t="s">
        <v>430</v>
      </c>
      <c r="K18" t="s">
        <v>431</v>
      </c>
      <c r="L18">
        <v>1346</v>
      </c>
      <c r="N18">
        <v>1009</v>
      </c>
      <c r="O18" t="s">
        <v>432</v>
      </c>
      <c r="P18" t="s">
        <v>432</v>
      </c>
      <c r="Q18">
        <v>1</v>
      </c>
      <c r="W18">
        <v>0</v>
      </c>
      <c r="X18">
        <v>-1577570829</v>
      </c>
      <c r="Y18">
        <f t="shared" si="0"/>
        <v>0.01</v>
      </c>
      <c r="AA18">
        <v>23.91</v>
      </c>
      <c r="AB18">
        <v>0</v>
      </c>
      <c r="AC18">
        <v>0</v>
      </c>
      <c r="AD18">
        <v>0</v>
      </c>
      <c r="AE18">
        <v>23.91</v>
      </c>
      <c r="AF18">
        <v>0</v>
      </c>
      <c r="AG18">
        <v>0</v>
      </c>
      <c r="AH18">
        <v>0</v>
      </c>
      <c r="AI18">
        <v>1</v>
      </c>
      <c r="AJ18">
        <v>1</v>
      </c>
      <c r="AK18">
        <v>1</v>
      </c>
      <c r="AL18">
        <v>1</v>
      </c>
      <c r="AM18">
        <v>-2</v>
      </c>
      <c r="AN18">
        <v>0</v>
      </c>
      <c r="AO18">
        <v>1</v>
      </c>
      <c r="AP18">
        <v>0</v>
      </c>
      <c r="AQ18">
        <v>0</v>
      </c>
      <c r="AR18">
        <v>0</v>
      </c>
      <c r="AS18" t="s">
        <v>3</v>
      </c>
      <c r="AT18">
        <v>0.01</v>
      </c>
      <c r="AU18" t="s">
        <v>3</v>
      </c>
      <c r="AV18">
        <v>0</v>
      </c>
      <c r="AW18">
        <v>2</v>
      </c>
      <c r="AX18">
        <v>1423015828</v>
      </c>
      <c r="AY18">
        <v>1</v>
      </c>
      <c r="AZ18">
        <v>0</v>
      </c>
      <c r="BA18">
        <v>18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X18">
        <f>ROUND(Y18*Source!I47,9)</f>
        <v>1.7999999999999999E-2</v>
      </c>
      <c r="CY18">
        <f>AA18</f>
        <v>23.91</v>
      </c>
      <c r="CZ18">
        <f>AE18</f>
        <v>23.91</v>
      </c>
      <c r="DA18">
        <f>AI18</f>
        <v>1</v>
      </c>
      <c r="DB18">
        <f t="shared" si="1"/>
        <v>0.24</v>
      </c>
      <c r="DC18">
        <f t="shared" si="2"/>
        <v>0</v>
      </c>
      <c r="DD18" t="s">
        <v>3</v>
      </c>
      <c r="DE18" t="s">
        <v>3</v>
      </c>
      <c r="DF18">
        <f t="shared" si="3"/>
        <v>0.43</v>
      </c>
      <c r="DG18">
        <f t="shared" si="4"/>
        <v>0</v>
      </c>
      <c r="DH18">
        <f t="shared" si="5"/>
        <v>0</v>
      </c>
      <c r="DI18">
        <f t="shared" si="6"/>
        <v>0</v>
      </c>
      <c r="DJ18">
        <f>DF18</f>
        <v>0.43</v>
      </c>
      <c r="DK18">
        <v>0</v>
      </c>
      <c r="DL18" t="s">
        <v>3</v>
      </c>
      <c r="DM18">
        <v>0</v>
      </c>
      <c r="DN18" t="s">
        <v>3</v>
      </c>
      <c r="DO18">
        <v>0</v>
      </c>
    </row>
    <row r="19" spans="1:119" x14ac:dyDescent="0.2">
      <c r="A19">
        <f>ROW(Source!A49)</f>
        <v>49</v>
      </c>
      <c r="B19">
        <v>1423013546</v>
      </c>
      <c r="C19">
        <v>1423015830</v>
      </c>
      <c r="D19">
        <v>1306222152</v>
      </c>
      <c r="E19">
        <v>37</v>
      </c>
      <c r="F19">
        <v>1</v>
      </c>
      <c r="G19">
        <v>37</v>
      </c>
      <c r="H19">
        <v>1</v>
      </c>
      <c r="I19" t="s">
        <v>426</v>
      </c>
      <c r="J19" t="s">
        <v>3</v>
      </c>
      <c r="K19" t="s">
        <v>427</v>
      </c>
      <c r="L19">
        <v>1191</v>
      </c>
      <c r="N19">
        <v>1013</v>
      </c>
      <c r="O19" t="s">
        <v>428</v>
      </c>
      <c r="P19" t="s">
        <v>428</v>
      </c>
      <c r="Q19">
        <v>1</v>
      </c>
      <c r="W19">
        <v>0</v>
      </c>
      <c r="X19">
        <v>476480486</v>
      </c>
      <c r="Y19">
        <f t="shared" si="0"/>
        <v>17.34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1</v>
      </c>
      <c r="AJ19">
        <v>1</v>
      </c>
      <c r="AK19">
        <v>1</v>
      </c>
      <c r="AL19">
        <v>1</v>
      </c>
      <c r="AM19">
        <v>-2</v>
      </c>
      <c r="AN19">
        <v>0</v>
      </c>
      <c r="AO19">
        <v>1</v>
      </c>
      <c r="AP19">
        <v>0</v>
      </c>
      <c r="AQ19">
        <v>0</v>
      </c>
      <c r="AR19">
        <v>0</v>
      </c>
      <c r="AS19" t="s">
        <v>3</v>
      </c>
      <c r="AT19">
        <v>17.34</v>
      </c>
      <c r="AU19" t="s">
        <v>3</v>
      </c>
      <c r="AV19">
        <v>1</v>
      </c>
      <c r="AW19">
        <v>2</v>
      </c>
      <c r="AX19">
        <v>1423015835</v>
      </c>
      <c r="AY19">
        <v>1</v>
      </c>
      <c r="AZ19">
        <v>0</v>
      </c>
      <c r="BA19">
        <v>19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CX19">
        <f>ROUND(Y19*Source!I49,9)</f>
        <v>17.34</v>
      </c>
      <c r="CY19">
        <f>AD19</f>
        <v>0</v>
      </c>
      <c r="CZ19">
        <f>AH19</f>
        <v>0</v>
      </c>
      <c r="DA19">
        <f>AL19</f>
        <v>1</v>
      </c>
      <c r="DB19">
        <f t="shared" si="1"/>
        <v>0</v>
      </c>
      <c r="DC19">
        <f t="shared" si="2"/>
        <v>0</v>
      </c>
      <c r="DD19" t="s">
        <v>3</v>
      </c>
      <c r="DE19" t="s">
        <v>3</v>
      </c>
      <c r="DF19">
        <f t="shared" si="3"/>
        <v>0</v>
      </c>
      <c r="DG19">
        <f t="shared" si="4"/>
        <v>0</v>
      </c>
      <c r="DH19">
        <f t="shared" si="5"/>
        <v>0</v>
      </c>
      <c r="DI19">
        <f t="shared" si="6"/>
        <v>0</v>
      </c>
      <c r="DJ19">
        <f>DI19</f>
        <v>0</v>
      </c>
      <c r="DK19">
        <v>0</v>
      </c>
      <c r="DL19" t="s">
        <v>3</v>
      </c>
      <c r="DM19">
        <v>0</v>
      </c>
      <c r="DN19" t="s">
        <v>3</v>
      </c>
      <c r="DO19">
        <v>0</v>
      </c>
    </row>
    <row r="20" spans="1:119" x14ac:dyDescent="0.2">
      <c r="A20">
        <f>ROW(Source!A49)</f>
        <v>49</v>
      </c>
      <c r="B20">
        <v>1423013546</v>
      </c>
      <c r="C20">
        <v>1423015830</v>
      </c>
      <c r="D20">
        <v>1306226006</v>
      </c>
      <c r="E20">
        <v>1</v>
      </c>
      <c r="F20">
        <v>1</v>
      </c>
      <c r="G20">
        <v>37</v>
      </c>
      <c r="H20">
        <v>3</v>
      </c>
      <c r="I20" t="s">
        <v>429</v>
      </c>
      <c r="J20" t="s">
        <v>430</v>
      </c>
      <c r="K20" t="s">
        <v>431</v>
      </c>
      <c r="L20">
        <v>1346</v>
      </c>
      <c r="N20">
        <v>1009</v>
      </c>
      <c r="O20" t="s">
        <v>432</v>
      </c>
      <c r="P20" t="s">
        <v>432</v>
      </c>
      <c r="Q20">
        <v>1</v>
      </c>
      <c r="W20">
        <v>0</v>
      </c>
      <c r="X20">
        <v>-1577570829</v>
      </c>
      <c r="Y20">
        <f t="shared" si="0"/>
        <v>0.2</v>
      </c>
      <c r="AA20">
        <v>23.91</v>
      </c>
      <c r="AB20">
        <v>0</v>
      </c>
      <c r="AC20">
        <v>0</v>
      </c>
      <c r="AD20">
        <v>0</v>
      </c>
      <c r="AE20">
        <v>23.91</v>
      </c>
      <c r="AF20">
        <v>0</v>
      </c>
      <c r="AG20">
        <v>0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0</v>
      </c>
      <c r="AO20">
        <v>1</v>
      </c>
      <c r="AP20">
        <v>0</v>
      </c>
      <c r="AQ20">
        <v>0</v>
      </c>
      <c r="AR20">
        <v>0</v>
      </c>
      <c r="AS20" t="s">
        <v>3</v>
      </c>
      <c r="AT20">
        <v>0.2</v>
      </c>
      <c r="AU20" t="s">
        <v>3</v>
      </c>
      <c r="AV20">
        <v>0</v>
      </c>
      <c r="AW20">
        <v>2</v>
      </c>
      <c r="AX20">
        <v>1423015836</v>
      </c>
      <c r="AY20">
        <v>1</v>
      </c>
      <c r="AZ20">
        <v>0</v>
      </c>
      <c r="BA20">
        <v>20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CX20">
        <f>ROUND(Y20*Source!I49,9)</f>
        <v>0.2</v>
      </c>
      <c r="CY20">
        <f>AA20</f>
        <v>23.91</v>
      </c>
      <c r="CZ20">
        <f>AE20</f>
        <v>23.91</v>
      </c>
      <c r="DA20">
        <f>AI20</f>
        <v>1</v>
      </c>
      <c r="DB20">
        <f t="shared" si="1"/>
        <v>4.78</v>
      </c>
      <c r="DC20">
        <f t="shared" si="2"/>
        <v>0</v>
      </c>
      <c r="DD20" t="s">
        <v>3</v>
      </c>
      <c r="DE20" t="s">
        <v>3</v>
      </c>
      <c r="DF20">
        <f t="shared" si="3"/>
        <v>4.78</v>
      </c>
      <c r="DG20">
        <f t="shared" si="4"/>
        <v>0</v>
      </c>
      <c r="DH20">
        <f t="shared" si="5"/>
        <v>0</v>
      </c>
      <c r="DI20">
        <f t="shared" si="6"/>
        <v>0</v>
      </c>
      <c r="DJ20">
        <f>DF20</f>
        <v>4.78</v>
      </c>
      <c r="DK20">
        <v>0</v>
      </c>
      <c r="DL20" t="s">
        <v>3</v>
      </c>
      <c r="DM20">
        <v>0</v>
      </c>
      <c r="DN20" t="s">
        <v>3</v>
      </c>
      <c r="DO20">
        <v>0</v>
      </c>
    </row>
    <row r="21" spans="1:119" x14ac:dyDescent="0.2">
      <c r="A21">
        <f>ROW(Source!A49)</f>
        <v>49</v>
      </c>
      <c r="B21">
        <v>1423013546</v>
      </c>
      <c r="C21">
        <v>1423015830</v>
      </c>
      <c r="D21">
        <v>1306224450</v>
      </c>
      <c r="E21">
        <v>1</v>
      </c>
      <c r="F21">
        <v>1</v>
      </c>
      <c r="G21">
        <v>37</v>
      </c>
      <c r="H21">
        <v>3</v>
      </c>
      <c r="I21" t="s">
        <v>433</v>
      </c>
      <c r="J21" t="s">
        <v>434</v>
      </c>
      <c r="K21" t="s">
        <v>435</v>
      </c>
      <c r="L21">
        <v>1348</v>
      </c>
      <c r="N21">
        <v>1009</v>
      </c>
      <c r="O21" t="s">
        <v>436</v>
      </c>
      <c r="P21" t="s">
        <v>436</v>
      </c>
      <c r="Q21">
        <v>1000</v>
      </c>
      <c r="W21">
        <v>0</v>
      </c>
      <c r="X21">
        <v>793099210</v>
      </c>
      <c r="Y21">
        <f t="shared" si="0"/>
        <v>1.4999999999999999E-4</v>
      </c>
      <c r="AA21">
        <v>113114.09</v>
      </c>
      <c r="AB21">
        <v>0</v>
      </c>
      <c r="AC21">
        <v>0</v>
      </c>
      <c r="AD21">
        <v>0</v>
      </c>
      <c r="AE21">
        <v>113114.09</v>
      </c>
      <c r="AF21">
        <v>0</v>
      </c>
      <c r="AG21">
        <v>0</v>
      </c>
      <c r="AH21">
        <v>0</v>
      </c>
      <c r="AI21">
        <v>1</v>
      </c>
      <c r="AJ21">
        <v>1</v>
      </c>
      <c r="AK21">
        <v>1</v>
      </c>
      <c r="AL21">
        <v>1</v>
      </c>
      <c r="AM21">
        <v>-2</v>
      </c>
      <c r="AN21">
        <v>0</v>
      </c>
      <c r="AO21">
        <v>1</v>
      </c>
      <c r="AP21">
        <v>0</v>
      </c>
      <c r="AQ21">
        <v>0</v>
      </c>
      <c r="AR21">
        <v>0</v>
      </c>
      <c r="AS21" t="s">
        <v>3</v>
      </c>
      <c r="AT21">
        <v>1.4999999999999999E-4</v>
      </c>
      <c r="AU21" t="s">
        <v>3</v>
      </c>
      <c r="AV21">
        <v>0</v>
      </c>
      <c r="AW21">
        <v>2</v>
      </c>
      <c r="AX21">
        <v>1423015837</v>
      </c>
      <c r="AY21">
        <v>1</v>
      </c>
      <c r="AZ21">
        <v>0</v>
      </c>
      <c r="BA21">
        <v>21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X21">
        <f>ROUND(Y21*Source!I49,9)</f>
        <v>1.4999999999999999E-4</v>
      </c>
      <c r="CY21">
        <f>AA21</f>
        <v>113114.09</v>
      </c>
      <c r="CZ21">
        <f>AE21</f>
        <v>113114.09</v>
      </c>
      <c r="DA21">
        <f>AI21</f>
        <v>1</v>
      </c>
      <c r="DB21">
        <f t="shared" si="1"/>
        <v>16.97</v>
      </c>
      <c r="DC21">
        <f t="shared" si="2"/>
        <v>0</v>
      </c>
      <c r="DD21" t="s">
        <v>3</v>
      </c>
      <c r="DE21" t="s">
        <v>3</v>
      </c>
      <c r="DF21">
        <f t="shared" si="3"/>
        <v>16.97</v>
      </c>
      <c r="DG21">
        <f t="shared" si="4"/>
        <v>0</v>
      </c>
      <c r="DH21">
        <f t="shared" si="5"/>
        <v>0</v>
      </c>
      <c r="DI21">
        <f t="shared" si="6"/>
        <v>0</v>
      </c>
      <c r="DJ21">
        <f>DF21</f>
        <v>16.97</v>
      </c>
      <c r="DK21">
        <v>0</v>
      </c>
      <c r="DL21" t="s">
        <v>3</v>
      </c>
      <c r="DM21">
        <v>0</v>
      </c>
      <c r="DN21" t="s">
        <v>3</v>
      </c>
      <c r="DO21">
        <v>0</v>
      </c>
    </row>
    <row r="22" spans="1:119" x14ac:dyDescent="0.2">
      <c r="A22">
        <f>ROW(Source!A49)</f>
        <v>49</v>
      </c>
      <c r="B22">
        <v>1423013546</v>
      </c>
      <c r="C22">
        <v>1423015830</v>
      </c>
      <c r="D22">
        <v>1306234773</v>
      </c>
      <c r="E22">
        <v>1</v>
      </c>
      <c r="F22">
        <v>1</v>
      </c>
      <c r="G22">
        <v>37</v>
      </c>
      <c r="H22">
        <v>3</v>
      </c>
      <c r="I22" t="s">
        <v>437</v>
      </c>
      <c r="J22" t="s">
        <v>438</v>
      </c>
      <c r="K22" t="s">
        <v>439</v>
      </c>
      <c r="L22">
        <v>1355</v>
      </c>
      <c r="N22">
        <v>16987630</v>
      </c>
      <c r="O22" t="s">
        <v>440</v>
      </c>
      <c r="P22" t="s">
        <v>440</v>
      </c>
      <c r="Q22">
        <v>100</v>
      </c>
      <c r="W22">
        <v>0</v>
      </c>
      <c r="X22">
        <v>285242770</v>
      </c>
      <c r="Y22">
        <f t="shared" si="0"/>
        <v>0.5</v>
      </c>
      <c r="AA22">
        <v>194.92</v>
      </c>
      <c r="AB22">
        <v>0</v>
      </c>
      <c r="AC22">
        <v>0</v>
      </c>
      <c r="AD22">
        <v>0</v>
      </c>
      <c r="AE22">
        <v>194.92</v>
      </c>
      <c r="AF22">
        <v>0</v>
      </c>
      <c r="AG22">
        <v>0</v>
      </c>
      <c r="AH22">
        <v>0</v>
      </c>
      <c r="AI22">
        <v>1</v>
      </c>
      <c r="AJ22">
        <v>1</v>
      </c>
      <c r="AK22">
        <v>1</v>
      </c>
      <c r="AL22">
        <v>1</v>
      </c>
      <c r="AM22">
        <v>-2</v>
      </c>
      <c r="AN22">
        <v>0</v>
      </c>
      <c r="AO22">
        <v>1</v>
      </c>
      <c r="AP22">
        <v>0</v>
      </c>
      <c r="AQ22">
        <v>0</v>
      </c>
      <c r="AR22">
        <v>0</v>
      </c>
      <c r="AS22" t="s">
        <v>3</v>
      </c>
      <c r="AT22">
        <v>0.5</v>
      </c>
      <c r="AU22" t="s">
        <v>3</v>
      </c>
      <c r="AV22">
        <v>0</v>
      </c>
      <c r="AW22">
        <v>2</v>
      </c>
      <c r="AX22">
        <v>1423015838</v>
      </c>
      <c r="AY22">
        <v>1</v>
      </c>
      <c r="AZ22">
        <v>0</v>
      </c>
      <c r="BA22">
        <v>22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X22">
        <f>ROUND(Y22*Source!I49,9)</f>
        <v>0.5</v>
      </c>
      <c r="CY22">
        <f>AA22</f>
        <v>194.92</v>
      </c>
      <c r="CZ22">
        <f>AE22</f>
        <v>194.92</v>
      </c>
      <c r="DA22">
        <f>AI22</f>
        <v>1</v>
      </c>
      <c r="DB22">
        <f t="shared" si="1"/>
        <v>97.46</v>
      </c>
      <c r="DC22">
        <f t="shared" si="2"/>
        <v>0</v>
      </c>
      <c r="DD22" t="s">
        <v>3</v>
      </c>
      <c r="DE22" t="s">
        <v>3</v>
      </c>
      <c r="DF22">
        <f t="shared" si="3"/>
        <v>97.46</v>
      </c>
      <c r="DG22">
        <f t="shared" si="4"/>
        <v>0</v>
      </c>
      <c r="DH22">
        <f t="shared" si="5"/>
        <v>0</v>
      </c>
      <c r="DI22">
        <f t="shared" si="6"/>
        <v>0</v>
      </c>
      <c r="DJ22">
        <f>DF22</f>
        <v>97.46</v>
      </c>
      <c r="DK22">
        <v>0</v>
      </c>
      <c r="DL22" t="s">
        <v>3</v>
      </c>
      <c r="DM22">
        <v>0</v>
      </c>
      <c r="DN22" t="s">
        <v>3</v>
      </c>
      <c r="DO22">
        <v>0</v>
      </c>
    </row>
    <row r="23" spans="1:119" x14ac:dyDescent="0.2">
      <c r="A23">
        <f>ROW(Source!A50)</f>
        <v>50</v>
      </c>
      <c r="B23">
        <v>1423013546</v>
      </c>
      <c r="C23">
        <v>1423015839</v>
      </c>
      <c r="D23">
        <v>1306222152</v>
      </c>
      <c r="E23">
        <v>37</v>
      </c>
      <c r="F23">
        <v>1</v>
      </c>
      <c r="G23">
        <v>37</v>
      </c>
      <c r="H23">
        <v>1</v>
      </c>
      <c r="I23" t="s">
        <v>426</v>
      </c>
      <c r="J23" t="s">
        <v>3</v>
      </c>
      <c r="K23" t="s">
        <v>427</v>
      </c>
      <c r="L23">
        <v>1191</v>
      </c>
      <c r="N23">
        <v>1013</v>
      </c>
      <c r="O23" t="s">
        <v>428</v>
      </c>
      <c r="P23" t="s">
        <v>428</v>
      </c>
      <c r="Q23">
        <v>1</v>
      </c>
      <c r="W23">
        <v>0</v>
      </c>
      <c r="X23">
        <v>476480486</v>
      </c>
      <c r="Y23">
        <f t="shared" si="0"/>
        <v>1.17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1</v>
      </c>
      <c r="AJ23">
        <v>1</v>
      </c>
      <c r="AK23">
        <v>1</v>
      </c>
      <c r="AL23">
        <v>1</v>
      </c>
      <c r="AM23">
        <v>-2</v>
      </c>
      <c r="AN23">
        <v>0</v>
      </c>
      <c r="AO23">
        <v>1</v>
      </c>
      <c r="AP23">
        <v>0</v>
      </c>
      <c r="AQ23">
        <v>0</v>
      </c>
      <c r="AR23">
        <v>0</v>
      </c>
      <c r="AS23" t="s">
        <v>3</v>
      </c>
      <c r="AT23">
        <v>1.17</v>
      </c>
      <c r="AU23" t="s">
        <v>3</v>
      </c>
      <c r="AV23">
        <v>1</v>
      </c>
      <c r="AW23">
        <v>2</v>
      </c>
      <c r="AX23">
        <v>1423015841</v>
      </c>
      <c r="AY23">
        <v>1</v>
      </c>
      <c r="AZ23">
        <v>0</v>
      </c>
      <c r="BA23">
        <v>23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X23">
        <f>ROUND(Y23*Source!I50,9)</f>
        <v>2.34</v>
      </c>
      <c r="CY23">
        <f>AD23</f>
        <v>0</v>
      </c>
      <c r="CZ23">
        <f>AH23</f>
        <v>0</v>
      </c>
      <c r="DA23">
        <f>AL23</f>
        <v>1</v>
      </c>
      <c r="DB23">
        <f t="shared" si="1"/>
        <v>0</v>
      </c>
      <c r="DC23">
        <f t="shared" si="2"/>
        <v>0</v>
      </c>
      <c r="DD23" t="s">
        <v>3</v>
      </c>
      <c r="DE23" t="s">
        <v>3</v>
      </c>
      <c r="DF23">
        <f t="shared" si="3"/>
        <v>0</v>
      </c>
      <c r="DG23">
        <f t="shared" si="4"/>
        <v>0</v>
      </c>
      <c r="DH23">
        <f t="shared" si="5"/>
        <v>0</v>
      </c>
      <c r="DI23">
        <f t="shared" si="6"/>
        <v>0</v>
      </c>
      <c r="DJ23">
        <f>DI23</f>
        <v>0</v>
      </c>
      <c r="DK23">
        <v>0</v>
      </c>
      <c r="DL23" t="s">
        <v>3</v>
      </c>
      <c r="DM23">
        <v>0</v>
      </c>
      <c r="DN23" t="s">
        <v>3</v>
      </c>
      <c r="DO23">
        <v>0</v>
      </c>
    </row>
    <row r="24" spans="1:119" x14ac:dyDescent="0.2">
      <c r="A24">
        <f>ROW(Source!A52)</f>
        <v>52</v>
      </c>
      <c r="B24">
        <v>1423013546</v>
      </c>
      <c r="C24">
        <v>1423015843</v>
      </c>
      <c r="D24">
        <v>1306222152</v>
      </c>
      <c r="E24">
        <v>37</v>
      </c>
      <c r="F24">
        <v>1</v>
      </c>
      <c r="G24">
        <v>37</v>
      </c>
      <c r="H24">
        <v>1</v>
      </c>
      <c r="I24" t="s">
        <v>426</v>
      </c>
      <c r="J24" t="s">
        <v>3</v>
      </c>
      <c r="K24" t="s">
        <v>427</v>
      </c>
      <c r="L24">
        <v>1191</v>
      </c>
      <c r="N24">
        <v>1013</v>
      </c>
      <c r="O24" t="s">
        <v>428</v>
      </c>
      <c r="P24" t="s">
        <v>428</v>
      </c>
      <c r="Q24">
        <v>1</v>
      </c>
      <c r="W24">
        <v>0</v>
      </c>
      <c r="X24">
        <v>476480486</v>
      </c>
      <c r="Y24">
        <f t="shared" si="0"/>
        <v>0.9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-2</v>
      </c>
      <c r="AN24">
        <v>0</v>
      </c>
      <c r="AO24">
        <v>1</v>
      </c>
      <c r="AP24">
        <v>0</v>
      </c>
      <c r="AQ24">
        <v>0</v>
      </c>
      <c r="AR24">
        <v>0</v>
      </c>
      <c r="AS24" t="s">
        <v>3</v>
      </c>
      <c r="AT24">
        <v>0.9</v>
      </c>
      <c r="AU24" t="s">
        <v>3</v>
      </c>
      <c r="AV24">
        <v>1</v>
      </c>
      <c r="AW24">
        <v>2</v>
      </c>
      <c r="AX24">
        <v>1423015846</v>
      </c>
      <c r="AY24">
        <v>1</v>
      </c>
      <c r="AZ24">
        <v>0</v>
      </c>
      <c r="BA24">
        <v>24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X24">
        <f>ROUND(Y24*Source!I52,9)</f>
        <v>0.18</v>
      </c>
      <c r="CY24">
        <f>AD24</f>
        <v>0</v>
      </c>
      <c r="CZ24">
        <f>AH24</f>
        <v>0</v>
      </c>
      <c r="DA24">
        <f>AL24</f>
        <v>1</v>
      </c>
      <c r="DB24">
        <f t="shared" si="1"/>
        <v>0</v>
      </c>
      <c r="DC24">
        <f t="shared" si="2"/>
        <v>0</v>
      </c>
      <c r="DD24" t="s">
        <v>3</v>
      </c>
      <c r="DE24" t="s">
        <v>3</v>
      </c>
      <c r="DF24">
        <f t="shared" si="3"/>
        <v>0</v>
      </c>
      <c r="DG24">
        <f t="shared" si="4"/>
        <v>0</v>
      </c>
      <c r="DH24">
        <f t="shared" si="5"/>
        <v>0</v>
      </c>
      <c r="DI24">
        <f t="shared" si="6"/>
        <v>0</v>
      </c>
      <c r="DJ24">
        <f>DI24</f>
        <v>0</v>
      </c>
      <c r="DK24">
        <v>0</v>
      </c>
      <c r="DL24" t="s">
        <v>3</v>
      </c>
      <c r="DM24">
        <v>0</v>
      </c>
      <c r="DN24" t="s">
        <v>3</v>
      </c>
      <c r="DO24">
        <v>0</v>
      </c>
    </row>
    <row r="25" spans="1:119" x14ac:dyDescent="0.2">
      <c r="A25">
        <f>ROW(Source!A52)</f>
        <v>52</v>
      </c>
      <c r="B25">
        <v>1423013546</v>
      </c>
      <c r="C25">
        <v>1423015843</v>
      </c>
      <c r="D25">
        <v>1306226006</v>
      </c>
      <c r="E25">
        <v>1</v>
      </c>
      <c r="F25">
        <v>1</v>
      </c>
      <c r="G25">
        <v>37</v>
      </c>
      <c r="H25">
        <v>3</v>
      </c>
      <c r="I25" t="s">
        <v>429</v>
      </c>
      <c r="J25" t="s">
        <v>430</v>
      </c>
      <c r="K25" t="s">
        <v>431</v>
      </c>
      <c r="L25">
        <v>1346</v>
      </c>
      <c r="N25">
        <v>1009</v>
      </c>
      <c r="O25" t="s">
        <v>432</v>
      </c>
      <c r="P25" t="s">
        <v>432</v>
      </c>
      <c r="Q25">
        <v>1</v>
      </c>
      <c r="W25">
        <v>0</v>
      </c>
      <c r="X25">
        <v>-1577570829</v>
      </c>
      <c r="Y25">
        <f t="shared" si="0"/>
        <v>0.01</v>
      </c>
      <c r="AA25">
        <v>23.91</v>
      </c>
      <c r="AB25">
        <v>0</v>
      </c>
      <c r="AC25">
        <v>0</v>
      </c>
      <c r="AD25">
        <v>0</v>
      </c>
      <c r="AE25">
        <v>23.91</v>
      </c>
      <c r="AF25">
        <v>0</v>
      </c>
      <c r="AG25">
        <v>0</v>
      </c>
      <c r="AH25">
        <v>0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1</v>
      </c>
      <c r="AP25">
        <v>0</v>
      </c>
      <c r="AQ25">
        <v>0</v>
      </c>
      <c r="AR25">
        <v>0</v>
      </c>
      <c r="AS25" t="s">
        <v>3</v>
      </c>
      <c r="AT25">
        <v>0.01</v>
      </c>
      <c r="AU25" t="s">
        <v>3</v>
      </c>
      <c r="AV25">
        <v>0</v>
      </c>
      <c r="AW25">
        <v>2</v>
      </c>
      <c r="AX25">
        <v>1423015847</v>
      </c>
      <c r="AY25">
        <v>1</v>
      </c>
      <c r="AZ25">
        <v>0</v>
      </c>
      <c r="BA25">
        <v>25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CX25">
        <f>ROUND(Y25*Source!I52,9)</f>
        <v>2E-3</v>
      </c>
      <c r="CY25">
        <f>AA25</f>
        <v>23.91</v>
      </c>
      <c r="CZ25">
        <f>AE25</f>
        <v>23.91</v>
      </c>
      <c r="DA25">
        <f>AI25</f>
        <v>1</v>
      </c>
      <c r="DB25">
        <f t="shared" si="1"/>
        <v>0.24</v>
      </c>
      <c r="DC25">
        <f t="shared" si="2"/>
        <v>0</v>
      </c>
      <c r="DD25" t="s">
        <v>3</v>
      </c>
      <c r="DE25" t="s">
        <v>3</v>
      </c>
      <c r="DF25">
        <f t="shared" si="3"/>
        <v>0.05</v>
      </c>
      <c r="DG25">
        <f t="shared" si="4"/>
        <v>0</v>
      </c>
      <c r="DH25">
        <f t="shared" si="5"/>
        <v>0</v>
      </c>
      <c r="DI25">
        <f t="shared" si="6"/>
        <v>0</v>
      </c>
      <c r="DJ25">
        <f>DF25</f>
        <v>0.05</v>
      </c>
      <c r="DK25">
        <v>0</v>
      </c>
      <c r="DL25" t="s">
        <v>3</v>
      </c>
      <c r="DM25">
        <v>0</v>
      </c>
      <c r="DN25" t="s">
        <v>3</v>
      </c>
      <c r="DO25">
        <v>0</v>
      </c>
    </row>
    <row r="26" spans="1:119" x14ac:dyDescent="0.2">
      <c r="A26">
        <f>ROW(Source!A54)</f>
        <v>54</v>
      </c>
      <c r="B26">
        <v>1423013546</v>
      </c>
      <c r="C26">
        <v>1423015849</v>
      </c>
      <c r="D26">
        <v>1306222152</v>
      </c>
      <c r="E26">
        <v>37</v>
      </c>
      <c r="F26">
        <v>1</v>
      </c>
      <c r="G26">
        <v>37</v>
      </c>
      <c r="H26">
        <v>1</v>
      </c>
      <c r="I26" t="s">
        <v>426</v>
      </c>
      <c r="J26" t="s">
        <v>3</v>
      </c>
      <c r="K26" t="s">
        <v>427</v>
      </c>
      <c r="L26">
        <v>1191</v>
      </c>
      <c r="N26">
        <v>1013</v>
      </c>
      <c r="O26" t="s">
        <v>428</v>
      </c>
      <c r="P26" t="s">
        <v>428</v>
      </c>
      <c r="Q26">
        <v>1</v>
      </c>
      <c r="W26">
        <v>0</v>
      </c>
      <c r="X26">
        <v>476480486</v>
      </c>
      <c r="Y26">
        <f t="shared" si="0"/>
        <v>10.64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1</v>
      </c>
      <c r="AJ26">
        <v>1</v>
      </c>
      <c r="AK26">
        <v>1</v>
      </c>
      <c r="AL26">
        <v>1</v>
      </c>
      <c r="AM26">
        <v>-2</v>
      </c>
      <c r="AN26">
        <v>0</v>
      </c>
      <c r="AO26">
        <v>1</v>
      </c>
      <c r="AP26">
        <v>0</v>
      </c>
      <c r="AQ26">
        <v>0</v>
      </c>
      <c r="AR26">
        <v>0</v>
      </c>
      <c r="AS26" t="s">
        <v>3</v>
      </c>
      <c r="AT26">
        <v>10.64</v>
      </c>
      <c r="AU26" t="s">
        <v>3</v>
      </c>
      <c r="AV26">
        <v>1</v>
      </c>
      <c r="AW26">
        <v>2</v>
      </c>
      <c r="AX26">
        <v>1423015852</v>
      </c>
      <c r="AY26">
        <v>1</v>
      </c>
      <c r="AZ26">
        <v>0</v>
      </c>
      <c r="BA26">
        <v>26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X26">
        <f>ROUND(Y26*Source!I54,9)</f>
        <v>5.3093599999999999</v>
      </c>
      <c r="CY26">
        <f>AD26</f>
        <v>0</v>
      </c>
      <c r="CZ26">
        <f>AH26</f>
        <v>0</v>
      </c>
      <c r="DA26">
        <f>AL26</f>
        <v>1</v>
      </c>
      <c r="DB26">
        <f t="shared" si="1"/>
        <v>0</v>
      </c>
      <c r="DC26">
        <f t="shared" si="2"/>
        <v>0</v>
      </c>
      <c r="DD26" t="s">
        <v>3</v>
      </c>
      <c r="DE26" t="s">
        <v>3</v>
      </c>
      <c r="DF26">
        <f t="shared" si="3"/>
        <v>0</v>
      </c>
      <c r="DG26">
        <f t="shared" si="4"/>
        <v>0</v>
      </c>
      <c r="DH26">
        <f t="shared" si="5"/>
        <v>0</v>
      </c>
      <c r="DI26">
        <f t="shared" si="6"/>
        <v>0</v>
      </c>
      <c r="DJ26">
        <f>DI26</f>
        <v>0</v>
      </c>
      <c r="DK26">
        <v>0</v>
      </c>
      <c r="DL26" t="s">
        <v>3</v>
      </c>
      <c r="DM26">
        <v>0</v>
      </c>
      <c r="DN26" t="s">
        <v>3</v>
      </c>
      <c r="DO26">
        <v>0</v>
      </c>
    </row>
    <row r="27" spans="1:119" x14ac:dyDescent="0.2">
      <c r="A27">
        <f>ROW(Source!A54)</f>
        <v>54</v>
      </c>
      <c r="B27">
        <v>1423013546</v>
      </c>
      <c r="C27">
        <v>1423015849</v>
      </c>
      <c r="D27">
        <v>1306226222</v>
      </c>
      <c r="E27">
        <v>1</v>
      </c>
      <c r="F27">
        <v>1</v>
      </c>
      <c r="G27">
        <v>37</v>
      </c>
      <c r="H27">
        <v>3</v>
      </c>
      <c r="I27" t="s">
        <v>441</v>
      </c>
      <c r="J27" t="s">
        <v>442</v>
      </c>
      <c r="K27" t="s">
        <v>443</v>
      </c>
      <c r="L27">
        <v>1339</v>
      </c>
      <c r="N27">
        <v>1007</v>
      </c>
      <c r="O27" t="s">
        <v>444</v>
      </c>
      <c r="P27" t="s">
        <v>444</v>
      </c>
      <c r="Q27">
        <v>1</v>
      </c>
      <c r="W27">
        <v>0</v>
      </c>
      <c r="X27">
        <v>-1393929784</v>
      </c>
      <c r="Y27">
        <f t="shared" si="0"/>
        <v>1</v>
      </c>
      <c r="AA27">
        <v>49.83</v>
      </c>
      <c r="AB27">
        <v>0</v>
      </c>
      <c r="AC27">
        <v>0</v>
      </c>
      <c r="AD27">
        <v>0</v>
      </c>
      <c r="AE27">
        <v>49.83</v>
      </c>
      <c r="AF27">
        <v>0</v>
      </c>
      <c r="AG27">
        <v>0</v>
      </c>
      <c r="AH27">
        <v>0</v>
      </c>
      <c r="AI27">
        <v>1</v>
      </c>
      <c r="AJ27">
        <v>1</v>
      </c>
      <c r="AK27">
        <v>1</v>
      </c>
      <c r="AL27">
        <v>1</v>
      </c>
      <c r="AM27">
        <v>-2</v>
      </c>
      <c r="AN27">
        <v>0</v>
      </c>
      <c r="AO27">
        <v>1</v>
      </c>
      <c r="AP27">
        <v>0</v>
      </c>
      <c r="AQ27">
        <v>0</v>
      </c>
      <c r="AR27">
        <v>0</v>
      </c>
      <c r="AS27" t="s">
        <v>3</v>
      </c>
      <c r="AT27">
        <v>1</v>
      </c>
      <c r="AU27" t="s">
        <v>3</v>
      </c>
      <c r="AV27">
        <v>0</v>
      </c>
      <c r="AW27">
        <v>2</v>
      </c>
      <c r="AX27">
        <v>1423015853</v>
      </c>
      <c r="AY27">
        <v>1</v>
      </c>
      <c r="AZ27">
        <v>0</v>
      </c>
      <c r="BA27">
        <v>27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CX27">
        <f>ROUND(Y27*Source!I54,9)</f>
        <v>0.499</v>
      </c>
      <c r="CY27">
        <f>AA27</f>
        <v>49.83</v>
      </c>
      <c r="CZ27">
        <f>AE27</f>
        <v>49.83</v>
      </c>
      <c r="DA27">
        <f>AI27</f>
        <v>1</v>
      </c>
      <c r="DB27">
        <f t="shared" si="1"/>
        <v>49.83</v>
      </c>
      <c r="DC27">
        <f t="shared" si="2"/>
        <v>0</v>
      </c>
      <c r="DD27" t="s">
        <v>3</v>
      </c>
      <c r="DE27" t="s">
        <v>3</v>
      </c>
      <c r="DF27">
        <f t="shared" si="3"/>
        <v>24.87</v>
      </c>
      <c r="DG27">
        <f t="shared" si="4"/>
        <v>0</v>
      </c>
      <c r="DH27">
        <f t="shared" si="5"/>
        <v>0</v>
      </c>
      <c r="DI27">
        <f t="shared" si="6"/>
        <v>0</v>
      </c>
      <c r="DJ27">
        <f>DF27</f>
        <v>24.87</v>
      </c>
      <c r="DK27">
        <v>0</v>
      </c>
      <c r="DL27" t="s">
        <v>3</v>
      </c>
      <c r="DM27">
        <v>0</v>
      </c>
      <c r="DN27" t="s">
        <v>3</v>
      </c>
      <c r="DO27">
        <v>0</v>
      </c>
    </row>
    <row r="28" spans="1:119" x14ac:dyDescent="0.2">
      <c r="A28">
        <f>ROW(Source!A55)</f>
        <v>55</v>
      </c>
      <c r="B28">
        <v>1423013546</v>
      </c>
      <c r="C28">
        <v>1423015854</v>
      </c>
      <c r="D28">
        <v>1306222152</v>
      </c>
      <c r="E28">
        <v>37</v>
      </c>
      <c r="F28">
        <v>1</v>
      </c>
      <c r="G28">
        <v>37</v>
      </c>
      <c r="H28">
        <v>1</v>
      </c>
      <c r="I28" t="s">
        <v>426</v>
      </c>
      <c r="J28" t="s">
        <v>3</v>
      </c>
      <c r="K28" t="s">
        <v>427</v>
      </c>
      <c r="L28">
        <v>1191</v>
      </c>
      <c r="N28">
        <v>1013</v>
      </c>
      <c r="O28" t="s">
        <v>428</v>
      </c>
      <c r="P28" t="s">
        <v>428</v>
      </c>
      <c r="Q28">
        <v>1</v>
      </c>
      <c r="W28">
        <v>0</v>
      </c>
      <c r="X28">
        <v>476480486</v>
      </c>
      <c r="Y28">
        <f t="shared" si="0"/>
        <v>10.64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1</v>
      </c>
      <c r="AJ28">
        <v>1</v>
      </c>
      <c r="AK28">
        <v>1</v>
      </c>
      <c r="AL28">
        <v>1</v>
      </c>
      <c r="AM28">
        <v>-2</v>
      </c>
      <c r="AN28">
        <v>0</v>
      </c>
      <c r="AO28">
        <v>1</v>
      </c>
      <c r="AP28">
        <v>0</v>
      </c>
      <c r="AQ28">
        <v>0</v>
      </c>
      <c r="AR28">
        <v>0</v>
      </c>
      <c r="AS28" t="s">
        <v>3</v>
      </c>
      <c r="AT28">
        <v>10.64</v>
      </c>
      <c r="AU28" t="s">
        <v>3</v>
      </c>
      <c r="AV28">
        <v>1</v>
      </c>
      <c r="AW28">
        <v>2</v>
      </c>
      <c r="AX28">
        <v>1423015857</v>
      </c>
      <c r="AY28">
        <v>1</v>
      </c>
      <c r="AZ28">
        <v>0</v>
      </c>
      <c r="BA28">
        <v>28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CX28">
        <f>ROUND(Y28*Source!I55,9)</f>
        <v>4.6284000000000001</v>
      </c>
      <c r="CY28">
        <f>AD28</f>
        <v>0</v>
      </c>
      <c r="CZ28">
        <f>AH28</f>
        <v>0</v>
      </c>
      <c r="DA28">
        <f>AL28</f>
        <v>1</v>
      </c>
      <c r="DB28">
        <f t="shared" si="1"/>
        <v>0</v>
      </c>
      <c r="DC28">
        <f t="shared" si="2"/>
        <v>0</v>
      </c>
      <c r="DD28" t="s">
        <v>3</v>
      </c>
      <c r="DE28" t="s">
        <v>3</v>
      </c>
      <c r="DF28">
        <f t="shared" si="3"/>
        <v>0</v>
      </c>
      <c r="DG28">
        <f t="shared" si="4"/>
        <v>0</v>
      </c>
      <c r="DH28">
        <f t="shared" si="5"/>
        <v>0</v>
      </c>
      <c r="DI28">
        <f t="shared" si="6"/>
        <v>0</v>
      </c>
      <c r="DJ28">
        <f>DI28</f>
        <v>0</v>
      </c>
      <c r="DK28">
        <v>0</v>
      </c>
      <c r="DL28" t="s">
        <v>3</v>
      </c>
      <c r="DM28">
        <v>0</v>
      </c>
      <c r="DN28" t="s">
        <v>3</v>
      </c>
      <c r="DO28">
        <v>0</v>
      </c>
    </row>
    <row r="29" spans="1:119" x14ac:dyDescent="0.2">
      <c r="A29">
        <f>ROW(Source!A55)</f>
        <v>55</v>
      </c>
      <c r="B29">
        <v>1423013546</v>
      </c>
      <c r="C29">
        <v>1423015854</v>
      </c>
      <c r="D29">
        <v>1306226222</v>
      </c>
      <c r="E29">
        <v>1</v>
      </c>
      <c r="F29">
        <v>1</v>
      </c>
      <c r="G29">
        <v>37</v>
      </c>
      <c r="H29">
        <v>3</v>
      </c>
      <c r="I29" t="s">
        <v>441</v>
      </c>
      <c r="J29" t="s">
        <v>442</v>
      </c>
      <c r="K29" t="s">
        <v>443</v>
      </c>
      <c r="L29">
        <v>1339</v>
      </c>
      <c r="N29">
        <v>1007</v>
      </c>
      <c r="O29" t="s">
        <v>444</v>
      </c>
      <c r="P29" t="s">
        <v>444</v>
      </c>
      <c r="Q29">
        <v>1</v>
      </c>
      <c r="W29">
        <v>0</v>
      </c>
      <c r="X29">
        <v>-1393929784</v>
      </c>
      <c r="Y29">
        <f t="shared" si="0"/>
        <v>3.8</v>
      </c>
      <c r="AA29">
        <v>49.83</v>
      </c>
      <c r="AB29">
        <v>0</v>
      </c>
      <c r="AC29">
        <v>0</v>
      </c>
      <c r="AD29">
        <v>0</v>
      </c>
      <c r="AE29">
        <v>49.83</v>
      </c>
      <c r="AF29">
        <v>0</v>
      </c>
      <c r="AG29">
        <v>0</v>
      </c>
      <c r="AH29">
        <v>0</v>
      </c>
      <c r="AI29">
        <v>1</v>
      </c>
      <c r="AJ29">
        <v>1</v>
      </c>
      <c r="AK29">
        <v>1</v>
      </c>
      <c r="AL29">
        <v>1</v>
      </c>
      <c r="AM29">
        <v>-2</v>
      </c>
      <c r="AN29">
        <v>0</v>
      </c>
      <c r="AO29">
        <v>1</v>
      </c>
      <c r="AP29">
        <v>0</v>
      </c>
      <c r="AQ29">
        <v>0</v>
      </c>
      <c r="AR29">
        <v>0</v>
      </c>
      <c r="AS29" t="s">
        <v>3</v>
      </c>
      <c r="AT29">
        <v>3.8</v>
      </c>
      <c r="AU29" t="s">
        <v>3</v>
      </c>
      <c r="AV29">
        <v>0</v>
      </c>
      <c r="AW29">
        <v>2</v>
      </c>
      <c r="AX29">
        <v>1423015858</v>
      </c>
      <c r="AY29">
        <v>1</v>
      </c>
      <c r="AZ29">
        <v>0</v>
      </c>
      <c r="BA29">
        <v>29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CX29">
        <f>ROUND(Y29*Source!I55,9)</f>
        <v>1.653</v>
      </c>
      <c r="CY29">
        <f>AA29</f>
        <v>49.83</v>
      </c>
      <c r="CZ29">
        <f>AE29</f>
        <v>49.83</v>
      </c>
      <c r="DA29">
        <f>AI29</f>
        <v>1</v>
      </c>
      <c r="DB29">
        <f t="shared" si="1"/>
        <v>189.35</v>
      </c>
      <c r="DC29">
        <f t="shared" si="2"/>
        <v>0</v>
      </c>
      <c r="DD29" t="s">
        <v>3</v>
      </c>
      <c r="DE29" t="s">
        <v>3</v>
      </c>
      <c r="DF29">
        <f t="shared" si="3"/>
        <v>82.37</v>
      </c>
      <c r="DG29">
        <f t="shared" si="4"/>
        <v>0</v>
      </c>
      <c r="DH29">
        <f t="shared" si="5"/>
        <v>0</v>
      </c>
      <c r="DI29">
        <f t="shared" si="6"/>
        <v>0</v>
      </c>
      <c r="DJ29">
        <f>DF29</f>
        <v>82.37</v>
      </c>
      <c r="DK29">
        <v>0</v>
      </c>
      <c r="DL29" t="s">
        <v>3</v>
      </c>
      <c r="DM29">
        <v>0</v>
      </c>
      <c r="DN29" t="s">
        <v>3</v>
      </c>
      <c r="DO29">
        <v>0</v>
      </c>
    </row>
    <row r="30" spans="1:119" x14ac:dyDescent="0.2">
      <c r="A30">
        <f>ROW(Source!A56)</f>
        <v>56</v>
      </c>
      <c r="B30">
        <v>1423013546</v>
      </c>
      <c r="C30">
        <v>1423015859</v>
      </c>
      <c r="D30">
        <v>1306222152</v>
      </c>
      <c r="E30">
        <v>37</v>
      </c>
      <c r="F30">
        <v>1</v>
      </c>
      <c r="G30">
        <v>37</v>
      </c>
      <c r="H30">
        <v>1</v>
      </c>
      <c r="I30" t="s">
        <v>426</v>
      </c>
      <c r="J30" t="s">
        <v>3</v>
      </c>
      <c r="K30" t="s">
        <v>427</v>
      </c>
      <c r="L30">
        <v>1191</v>
      </c>
      <c r="N30">
        <v>1013</v>
      </c>
      <c r="O30" t="s">
        <v>428</v>
      </c>
      <c r="P30" t="s">
        <v>428</v>
      </c>
      <c r="Q30">
        <v>1</v>
      </c>
      <c r="W30">
        <v>0</v>
      </c>
      <c r="X30">
        <v>476480486</v>
      </c>
      <c r="Y30">
        <f t="shared" si="0"/>
        <v>10.64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1</v>
      </c>
      <c r="AJ30">
        <v>1</v>
      </c>
      <c r="AK30">
        <v>1</v>
      </c>
      <c r="AL30">
        <v>1</v>
      </c>
      <c r="AM30">
        <v>-2</v>
      </c>
      <c r="AN30">
        <v>0</v>
      </c>
      <c r="AO30">
        <v>1</v>
      </c>
      <c r="AP30">
        <v>0</v>
      </c>
      <c r="AQ30">
        <v>0</v>
      </c>
      <c r="AR30">
        <v>0</v>
      </c>
      <c r="AS30" t="s">
        <v>3</v>
      </c>
      <c r="AT30">
        <v>10.64</v>
      </c>
      <c r="AU30" t="s">
        <v>3</v>
      </c>
      <c r="AV30">
        <v>1</v>
      </c>
      <c r="AW30">
        <v>2</v>
      </c>
      <c r="AX30">
        <v>1423015862</v>
      </c>
      <c r="AY30">
        <v>1</v>
      </c>
      <c r="AZ30">
        <v>0</v>
      </c>
      <c r="BA30">
        <v>30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CX30">
        <f>ROUND(Y30*Source!I56,9)</f>
        <v>6.0541600000000004</v>
      </c>
      <c r="CY30">
        <f>AD30</f>
        <v>0</v>
      </c>
      <c r="CZ30">
        <f>AH30</f>
        <v>0</v>
      </c>
      <c r="DA30">
        <f>AL30</f>
        <v>1</v>
      </c>
      <c r="DB30">
        <f t="shared" si="1"/>
        <v>0</v>
      </c>
      <c r="DC30">
        <f t="shared" si="2"/>
        <v>0</v>
      </c>
      <c r="DD30" t="s">
        <v>3</v>
      </c>
      <c r="DE30" t="s">
        <v>3</v>
      </c>
      <c r="DF30">
        <f t="shared" si="3"/>
        <v>0</v>
      </c>
      <c r="DG30">
        <f t="shared" si="4"/>
        <v>0</v>
      </c>
      <c r="DH30">
        <f t="shared" si="5"/>
        <v>0</v>
      </c>
      <c r="DI30">
        <f t="shared" si="6"/>
        <v>0</v>
      </c>
      <c r="DJ30">
        <f>DI30</f>
        <v>0</v>
      </c>
      <c r="DK30">
        <v>0</v>
      </c>
      <c r="DL30" t="s">
        <v>3</v>
      </c>
      <c r="DM30">
        <v>0</v>
      </c>
      <c r="DN30" t="s">
        <v>3</v>
      </c>
      <c r="DO30">
        <v>0</v>
      </c>
    </row>
    <row r="31" spans="1:119" x14ac:dyDescent="0.2">
      <c r="A31">
        <f>ROW(Source!A56)</f>
        <v>56</v>
      </c>
      <c r="B31">
        <v>1423013546</v>
      </c>
      <c r="C31">
        <v>1423015859</v>
      </c>
      <c r="D31">
        <v>1306226222</v>
      </c>
      <c r="E31">
        <v>1</v>
      </c>
      <c r="F31">
        <v>1</v>
      </c>
      <c r="G31">
        <v>37</v>
      </c>
      <c r="H31">
        <v>3</v>
      </c>
      <c r="I31" t="s">
        <v>441</v>
      </c>
      <c r="J31" t="s">
        <v>442</v>
      </c>
      <c r="K31" t="s">
        <v>443</v>
      </c>
      <c r="L31">
        <v>1339</v>
      </c>
      <c r="N31">
        <v>1007</v>
      </c>
      <c r="O31" t="s">
        <v>444</v>
      </c>
      <c r="P31" t="s">
        <v>444</v>
      </c>
      <c r="Q31">
        <v>1</v>
      </c>
      <c r="W31">
        <v>0</v>
      </c>
      <c r="X31">
        <v>-1393929784</v>
      </c>
      <c r="Y31">
        <f t="shared" si="0"/>
        <v>16.3</v>
      </c>
      <c r="AA31">
        <v>49.83</v>
      </c>
      <c r="AB31">
        <v>0</v>
      </c>
      <c r="AC31">
        <v>0</v>
      </c>
      <c r="AD31">
        <v>0</v>
      </c>
      <c r="AE31">
        <v>49.83</v>
      </c>
      <c r="AF31">
        <v>0</v>
      </c>
      <c r="AG31">
        <v>0</v>
      </c>
      <c r="AH31">
        <v>0</v>
      </c>
      <c r="AI31">
        <v>1</v>
      </c>
      <c r="AJ31">
        <v>1</v>
      </c>
      <c r="AK31">
        <v>1</v>
      </c>
      <c r="AL31">
        <v>1</v>
      </c>
      <c r="AM31">
        <v>-2</v>
      </c>
      <c r="AN31">
        <v>0</v>
      </c>
      <c r="AO31">
        <v>1</v>
      </c>
      <c r="AP31">
        <v>0</v>
      </c>
      <c r="AQ31">
        <v>0</v>
      </c>
      <c r="AR31">
        <v>0</v>
      </c>
      <c r="AS31" t="s">
        <v>3</v>
      </c>
      <c r="AT31">
        <v>16.3</v>
      </c>
      <c r="AU31" t="s">
        <v>3</v>
      </c>
      <c r="AV31">
        <v>0</v>
      </c>
      <c r="AW31">
        <v>2</v>
      </c>
      <c r="AX31">
        <v>1423015863</v>
      </c>
      <c r="AY31">
        <v>1</v>
      </c>
      <c r="AZ31">
        <v>0</v>
      </c>
      <c r="BA31">
        <v>31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CX31">
        <f>ROUND(Y31*Source!I56,9)</f>
        <v>9.2746999999999993</v>
      </c>
      <c r="CY31">
        <f>AA31</f>
        <v>49.83</v>
      </c>
      <c r="CZ31">
        <f>AE31</f>
        <v>49.83</v>
      </c>
      <c r="DA31">
        <f>AI31</f>
        <v>1</v>
      </c>
      <c r="DB31">
        <f t="shared" si="1"/>
        <v>812.23</v>
      </c>
      <c r="DC31">
        <f t="shared" si="2"/>
        <v>0</v>
      </c>
      <c r="DD31" t="s">
        <v>3</v>
      </c>
      <c r="DE31" t="s">
        <v>3</v>
      </c>
      <c r="DF31">
        <f t="shared" si="3"/>
        <v>462.16</v>
      </c>
      <c r="DG31">
        <f t="shared" si="4"/>
        <v>0</v>
      </c>
      <c r="DH31">
        <f t="shared" si="5"/>
        <v>0</v>
      </c>
      <c r="DI31">
        <f t="shared" si="6"/>
        <v>0</v>
      </c>
      <c r="DJ31">
        <f>DF31</f>
        <v>462.16</v>
      </c>
      <c r="DK31">
        <v>0</v>
      </c>
      <c r="DL31" t="s">
        <v>3</v>
      </c>
      <c r="DM31">
        <v>0</v>
      </c>
      <c r="DN31" t="s">
        <v>3</v>
      </c>
      <c r="DO31">
        <v>0</v>
      </c>
    </row>
    <row r="32" spans="1:119" x14ac:dyDescent="0.2">
      <c r="A32">
        <f>ROW(Source!A92)</f>
        <v>92</v>
      </c>
      <c r="B32">
        <v>1423013546</v>
      </c>
      <c r="C32">
        <v>1423015864</v>
      </c>
      <c r="D32">
        <v>1306222152</v>
      </c>
      <c r="E32">
        <v>37</v>
      </c>
      <c r="F32">
        <v>1</v>
      </c>
      <c r="G32">
        <v>37</v>
      </c>
      <c r="H32">
        <v>1</v>
      </c>
      <c r="I32" t="s">
        <v>426</v>
      </c>
      <c r="J32" t="s">
        <v>3</v>
      </c>
      <c r="K32" t="s">
        <v>427</v>
      </c>
      <c r="L32">
        <v>1191</v>
      </c>
      <c r="N32">
        <v>1013</v>
      </c>
      <c r="O32" t="s">
        <v>428</v>
      </c>
      <c r="P32" t="s">
        <v>428</v>
      </c>
      <c r="Q32">
        <v>1</v>
      </c>
      <c r="W32">
        <v>0</v>
      </c>
      <c r="X32">
        <v>476480486</v>
      </c>
      <c r="Y32">
        <f t="shared" si="0"/>
        <v>0.32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1</v>
      </c>
      <c r="AJ32">
        <v>1</v>
      </c>
      <c r="AK32">
        <v>1</v>
      </c>
      <c r="AL32">
        <v>1</v>
      </c>
      <c r="AM32">
        <v>-2</v>
      </c>
      <c r="AN32">
        <v>0</v>
      </c>
      <c r="AO32">
        <v>1</v>
      </c>
      <c r="AP32">
        <v>0</v>
      </c>
      <c r="AQ32">
        <v>0</v>
      </c>
      <c r="AR32">
        <v>0</v>
      </c>
      <c r="AS32" t="s">
        <v>3</v>
      </c>
      <c r="AT32">
        <v>0.32</v>
      </c>
      <c r="AU32" t="s">
        <v>3</v>
      </c>
      <c r="AV32">
        <v>1</v>
      </c>
      <c r="AW32">
        <v>2</v>
      </c>
      <c r="AX32">
        <v>1423015868</v>
      </c>
      <c r="AY32">
        <v>1</v>
      </c>
      <c r="AZ32">
        <v>0</v>
      </c>
      <c r="BA32">
        <v>32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X32">
        <f>ROUND(Y32*Source!I92,9)</f>
        <v>18.559999999999999</v>
      </c>
      <c r="CY32">
        <f>AD32</f>
        <v>0</v>
      </c>
      <c r="CZ32">
        <f>AH32</f>
        <v>0</v>
      </c>
      <c r="DA32">
        <f>AL32</f>
        <v>1</v>
      </c>
      <c r="DB32">
        <f t="shared" si="1"/>
        <v>0</v>
      </c>
      <c r="DC32">
        <f t="shared" si="2"/>
        <v>0</v>
      </c>
      <c r="DD32" t="s">
        <v>3</v>
      </c>
      <c r="DE32" t="s">
        <v>3</v>
      </c>
      <c r="DF32">
        <f t="shared" si="3"/>
        <v>0</v>
      </c>
      <c r="DG32">
        <f t="shared" si="4"/>
        <v>0</v>
      </c>
      <c r="DH32">
        <f t="shared" si="5"/>
        <v>0</v>
      </c>
      <c r="DI32">
        <f t="shared" si="6"/>
        <v>0</v>
      </c>
      <c r="DJ32">
        <f>DI32</f>
        <v>0</v>
      </c>
      <c r="DK32">
        <v>0</v>
      </c>
      <c r="DL32" t="s">
        <v>3</v>
      </c>
      <c r="DM32">
        <v>0</v>
      </c>
      <c r="DN32" t="s">
        <v>3</v>
      </c>
      <c r="DO32">
        <v>0</v>
      </c>
    </row>
    <row r="33" spans="1:119" x14ac:dyDescent="0.2">
      <c r="A33">
        <f>ROW(Source!A92)</f>
        <v>92</v>
      </c>
      <c r="B33">
        <v>1423013546</v>
      </c>
      <c r="C33">
        <v>1423015864</v>
      </c>
      <c r="D33">
        <v>1306223657</v>
      </c>
      <c r="E33">
        <v>1</v>
      </c>
      <c r="F33">
        <v>1</v>
      </c>
      <c r="G33">
        <v>37</v>
      </c>
      <c r="H33">
        <v>2</v>
      </c>
      <c r="I33" t="s">
        <v>445</v>
      </c>
      <c r="J33" t="s">
        <v>446</v>
      </c>
      <c r="K33" t="s">
        <v>447</v>
      </c>
      <c r="L33">
        <v>1368</v>
      </c>
      <c r="N33">
        <v>1011</v>
      </c>
      <c r="O33" t="s">
        <v>448</v>
      </c>
      <c r="P33" t="s">
        <v>448</v>
      </c>
      <c r="Q33">
        <v>1</v>
      </c>
      <c r="W33">
        <v>0</v>
      </c>
      <c r="X33">
        <v>-1993593656</v>
      </c>
      <c r="Y33">
        <f t="shared" si="0"/>
        <v>2.1999999999999999E-2</v>
      </c>
      <c r="AA33">
        <v>0</v>
      </c>
      <c r="AB33">
        <v>55.98</v>
      </c>
      <c r="AC33">
        <v>0.26</v>
      </c>
      <c r="AD33">
        <v>0</v>
      </c>
      <c r="AE33">
        <v>0</v>
      </c>
      <c r="AF33">
        <v>55.98</v>
      </c>
      <c r="AG33">
        <v>0.26</v>
      </c>
      <c r="AH33">
        <v>0</v>
      </c>
      <c r="AI33">
        <v>1</v>
      </c>
      <c r="AJ33">
        <v>1</v>
      </c>
      <c r="AK33">
        <v>1</v>
      </c>
      <c r="AL33">
        <v>1</v>
      </c>
      <c r="AM33">
        <v>-2</v>
      </c>
      <c r="AN33">
        <v>0</v>
      </c>
      <c r="AO33">
        <v>1</v>
      </c>
      <c r="AP33">
        <v>0</v>
      </c>
      <c r="AQ33">
        <v>0</v>
      </c>
      <c r="AR33">
        <v>0</v>
      </c>
      <c r="AS33" t="s">
        <v>3</v>
      </c>
      <c r="AT33">
        <v>2.1999999999999999E-2</v>
      </c>
      <c r="AU33" t="s">
        <v>3</v>
      </c>
      <c r="AV33">
        <v>0</v>
      </c>
      <c r="AW33">
        <v>2</v>
      </c>
      <c r="AX33">
        <v>1423015869</v>
      </c>
      <c r="AY33">
        <v>1</v>
      </c>
      <c r="AZ33">
        <v>0</v>
      </c>
      <c r="BA33">
        <v>33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CX33">
        <f>ROUND(Y33*Source!I92,9)</f>
        <v>1.276</v>
      </c>
      <c r="CY33">
        <f>AB33</f>
        <v>55.98</v>
      </c>
      <c r="CZ33">
        <f>AF33</f>
        <v>55.98</v>
      </c>
      <c r="DA33">
        <f>AJ33</f>
        <v>1</v>
      </c>
      <c r="DB33">
        <f t="shared" si="1"/>
        <v>1.23</v>
      </c>
      <c r="DC33">
        <f t="shared" si="2"/>
        <v>0.01</v>
      </c>
      <c r="DD33" t="s">
        <v>3</v>
      </c>
      <c r="DE33" t="s">
        <v>3</v>
      </c>
      <c r="DF33">
        <f t="shared" si="3"/>
        <v>0</v>
      </c>
      <c r="DG33">
        <f t="shared" si="4"/>
        <v>71.430000000000007</v>
      </c>
      <c r="DH33">
        <f t="shared" si="5"/>
        <v>0.33</v>
      </c>
      <c r="DI33">
        <f t="shared" si="6"/>
        <v>0</v>
      </c>
      <c r="DJ33">
        <f>DG33</f>
        <v>71.430000000000007</v>
      </c>
      <c r="DK33">
        <v>0</v>
      </c>
      <c r="DL33" t="s">
        <v>3</v>
      </c>
      <c r="DM33">
        <v>0</v>
      </c>
      <c r="DN33" t="s">
        <v>3</v>
      </c>
      <c r="DO33">
        <v>0</v>
      </c>
    </row>
    <row r="34" spans="1:119" x14ac:dyDescent="0.2">
      <c r="A34">
        <f>ROW(Source!A92)</f>
        <v>92</v>
      </c>
      <c r="B34">
        <v>1423013546</v>
      </c>
      <c r="C34">
        <v>1423015864</v>
      </c>
      <c r="D34">
        <v>1306226006</v>
      </c>
      <c r="E34">
        <v>1</v>
      </c>
      <c r="F34">
        <v>1</v>
      </c>
      <c r="G34">
        <v>37</v>
      </c>
      <c r="H34">
        <v>3</v>
      </c>
      <c r="I34" t="s">
        <v>429</v>
      </c>
      <c r="J34" t="s">
        <v>430</v>
      </c>
      <c r="K34" t="s">
        <v>431</v>
      </c>
      <c r="L34">
        <v>1346</v>
      </c>
      <c r="N34">
        <v>1009</v>
      </c>
      <c r="O34" t="s">
        <v>432</v>
      </c>
      <c r="P34" t="s">
        <v>432</v>
      </c>
      <c r="Q34">
        <v>1</v>
      </c>
      <c r="W34">
        <v>0</v>
      </c>
      <c r="X34">
        <v>-1577570829</v>
      </c>
      <c r="Y34">
        <f t="shared" si="0"/>
        <v>0.03</v>
      </c>
      <c r="AA34">
        <v>23.91</v>
      </c>
      <c r="AB34">
        <v>0</v>
      </c>
      <c r="AC34">
        <v>0</v>
      </c>
      <c r="AD34">
        <v>0</v>
      </c>
      <c r="AE34">
        <v>23.91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0</v>
      </c>
      <c r="AO34">
        <v>1</v>
      </c>
      <c r="AP34">
        <v>0</v>
      </c>
      <c r="AQ34">
        <v>0</v>
      </c>
      <c r="AR34">
        <v>0</v>
      </c>
      <c r="AS34" t="s">
        <v>3</v>
      </c>
      <c r="AT34">
        <v>0.03</v>
      </c>
      <c r="AU34" t="s">
        <v>3</v>
      </c>
      <c r="AV34">
        <v>0</v>
      </c>
      <c r="AW34">
        <v>2</v>
      </c>
      <c r="AX34">
        <v>1423015870</v>
      </c>
      <c r="AY34">
        <v>1</v>
      </c>
      <c r="AZ34">
        <v>0</v>
      </c>
      <c r="BA34">
        <v>34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X34">
        <f>ROUND(Y34*Source!I92,9)</f>
        <v>1.74</v>
      </c>
      <c r="CY34">
        <f>AA34</f>
        <v>23.91</v>
      </c>
      <c r="CZ34">
        <f>AE34</f>
        <v>23.91</v>
      </c>
      <c r="DA34">
        <f>AI34</f>
        <v>1</v>
      </c>
      <c r="DB34">
        <f t="shared" si="1"/>
        <v>0.72</v>
      </c>
      <c r="DC34">
        <f t="shared" si="2"/>
        <v>0</v>
      </c>
      <c r="DD34" t="s">
        <v>3</v>
      </c>
      <c r="DE34" t="s">
        <v>3</v>
      </c>
      <c r="DF34">
        <f t="shared" si="3"/>
        <v>41.6</v>
      </c>
      <c r="DG34">
        <f t="shared" si="4"/>
        <v>0</v>
      </c>
      <c r="DH34">
        <f t="shared" si="5"/>
        <v>0</v>
      </c>
      <c r="DI34">
        <f t="shared" si="6"/>
        <v>0</v>
      </c>
      <c r="DJ34">
        <f>DF34</f>
        <v>41.6</v>
      </c>
      <c r="DK34">
        <v>0</v>
      </c>
      <c r="DL34" t="s">
        <v>3</v>
      </c>
      <c r="DM34">
        <v>0</v>
      </c>
      <c r="DN34" t="s">
        <v>3</v>
      </c>
      <c r="DO34">
        <v>0</v>
      </c>
    </row>
    <row r="35" spans="1:119" x14ac:dyDescent="0.2">
      <c r="A35">
        <f>ROW(Source!A93)</f>
        <v>93</v>
      </c>
      <c r="B35">
        <v>1423013546</v>
      </c>
      <c r="C35">
        <v>1423015871</v>
      </c>
      <c r="D35">
        <v>1306222152</v>
      </c>
      <c r="E35">
        <v>37</v>
      </c>
      <c r="F35">
        <v>1</v>
      </c>
      <c r="G35">
        <v>37</v>
      </c>
      <c r="H35">
        <v>1</v>
      </c>
      <c r="I35" t="s">
        <v>426</v>
      </c>
      <c r="J35" t="s">
        <v>3</v>
      </c>
      <c r="K35" t="s">
        <v>427</v>
      </c>
      <c r="L35">
        <v>1191</v>
      </c>
      <c r="N35">
        <v>1013</v>
      </c>
      <c r="O35" t="s">
        <v>428</v>
      </c>
      <c r="P35" t="s">
        <v>428</v>
      </c>
      <c r="Q35">
        <v>1</v>
      </c>
      <c r="W35">
        <v>0</v>
      </c>
      <c r="X35">
        <v>476480486</v>
      </c>
      <c r="Y35">
        <f t="shared" si="0"/>
        <v>0.4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0</v>
      </c>
      <c r="AO35">
        <v>1</v>
      </c>
      <c r="AP35">
        <v>0</v>
      </c>
      <c r="AQ35">
        <v>0</v>
      </c>
      <c r="AR35">
        <v>0</v>
      </c>
      <c r="AS35" t="s">
        <v>3</v>
      </c>
      <c r="AT35">
        <v>0.4</v>
      </c>
      <c r="AU35" t="s">
        <v>3</v>
      </c>
      <c r="AV35">
        <v>1</v>
      </c>
      <c r="AW35">
        <v>2</v>
      </c>
      <c r="AX35">
        <v>1423015875</v>
      </c>
      <c r="AY35">
        <v>1</v>
      </c>
      <c r="AZ35">
        <v>0</v>
      </c>
      <c r="BA35">
        <v>35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CX35">
        <f>ROUND(Y35*Source!I93,9)</f>
        <v>43.2</v>
      </c>
      <c r="CY35">
        <f>AD35</f>
        <v>0</v>
      </c>
      <c r="CZ35">
        <f>AH35</f>
        <v>0</v>
      </c>
      <c r="DA35">
        <f>AL35</f>
        <v>1</v>
      </c>
      <c r="DB35">
        <f t="shared" si="1"/>
        <v>0</v>
      </c>
      <c r="DC35">
        <f t="shared" si="2"/>
        <v>0</v>
      </c>
      <c r="DD35" t="s">
        <v>3</v>
      </c>
      <c r="DE35" t="s">
        <v>3</v>
      </c>
      <c r="DF35">
        <f t="shared" si="3"/>
        <v>0</v>
      </c>
      <c r="DG35">
        <f t="shared" si="4"/>
        <v>0</v>
      </c>
      <c r="DH35">
        <f t="shared" si="5"/>
        <v>0</v>
      </c>
      <c r="DI35">
        <f t="shared" si="6"/>
        <v>0</v>
      </c>
      <c r="DJ35">
        <f>DI35</f>
        <v>0</v>
      </c>
      <c r="DK35">
        <v>0</v>
      </c>
      <c r="DL35" t="s">
        <v>3</v>
      </c>
      <c r="DM35">
        <v>0</v>
      </c>
      <c r="DN35" t="s">
        <v>3</v>
      </c>
      <c r="DO35">
        <v>0</v>
      </c>
    </row>
    <row r="36" spans="1:119" x14ac:dyDescent="0.2">
      <c r="A36">
        <f>ROW(Source!A93)</f>
        <v>93</v>
      </c>
      <c r="B36">
        <v>1423013546</v>
      </c>
      <c r="C36">
        <v>1423015871</v>
      </c>
      <c r="D36">
        <v>1306223657</v>
      </c>
      <c r="E36">
        <v>1</v>
      </c>
      <c r="F36">
        <v>1</v>
      </c>
      <c r="G36">
        <v>37</v>
      </c>
      <c r="H36">
        <v>2</v>
      </c>
      <c r="I36" t="s">
        <v>445</v>
      </c>
      <c r="J36" t="s">
        <v>446</v>
      </c>
      <c r="K36" t="s">
        <v>447</v>
      </c>
      <c r="L36">
        <v>1368</v>
      </c>
      <c r="N36">
        <v>1011</v>
      </c>
      <c r="O36" t="s">
        <v>448</v>
      </c>
      <c r="P36" t="s">
        <v>448</v>
      </c>
      <c r="Q36">
        <v>1</v>
      </c>
      <c r="W36">
        <v>0</v>
      </c>
      <c r="X36">
        <v>-1993593656</v>
      </c>
      <c r="Y36">
        <f t="shared" si="0"/>
        <v>3.5000000000000003E-2</v>
      </c>
      <c r="AA36">
        <v>0</v>
      </c>
      <c r="AB36">
        <v>55.98</v>
      </c>
      <c r="AC36">
        <v>0.26</v>
      </c>
      <c r="AD36">
        <v>0</v>
      </c>
      <c r="AE36">
        <v>0</v>
      </c>
      <c r="AF36">
        <v>55.98</v>
      </c>
      <c r="AG36">
        <v>0.26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0</v>
      </c>
      <c r="AO36">
        <v>1</v>
      </c>
      <c r="AP36">
        <v>0</v>
      </c>
      <c r="AQ36">
        <v>0</v>
      </c>
      <c r="AR36">
        <v>0</v>
      </c>
      <c r="AS36" t="s">
        <v>3</v>
      </c>
      <c r="AT36">
        <v>3.5000000000000003E-2</v>
      </c>
      <c r="AU36" t="s">
        <v>3</v>
      </c>
      <c r="AV36">
        <v>0</v>
      </c>
      <c r="AW36">
        <v>2</v>
      </c>
      <c r="AX36">
        <v>1423015876</v>
      </c>
      <c r="AY36">
        <v>1</v>
      </c>
      <c r="AZ36">
        <v>0</v>
      </c>
      <c r="BA36">
        <v>36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CX36">
        <f>ROUND(Y36*Source!I93,9)</f>
        <v>3.78</v>
      </c>
      <c r="CY36">
        <f>AB36</f>
        <v>55.98</v>
      </c>
      <c r="CZ36">
        <f>AF36</f>
        <v>55.98</v>
      </c>
      <c r="DA36">
        <f>AJ36</f>
        <v>1</v>
      </c>
      <c r="DB36">
        <f t="shared" si="1"/>
        <v>1.96</v>
      </c>
      <c r="DC36">
        <f t="shared" si="2"/>
        <v>0.01</v>
      </c>
      <c r="DD36" t="s">
        <v>3</v>
      </c>
      <c r="DE36" t="s">
        <v>3</v>
      </c>
      <c r="DF36">
        <f t="shared" si="3"/>
        <v>0</v>
      </c>
      <c r="DG36">
        <f t="shared" si="4"/>
        <v>211.6</v>
      </c>
      <c r="DH36">
        <f t="shared" si="5"/>
        <v>0.98</v>
      </c>
      <c r="DI36">
        <f t="shared" si="6"/>
        <v>0</v>
      </c>
      <c r="DJ36">
        <f>DG36</f>
        <v>211.6</v>
      </c>
      <c r="DK36">
        <v>0</v>
      </c>
      <c r="DL36" t="s">
        <v>3</v>
      </c>
      <c r="DM36">
        <v>0</v>
      </c>
      <c r="DN36" t="s">
        <v>3</v>
      </c>
      <c r="DO36">
        <v>0</v>
      </c>
    </row>
    <row r="37" spans="1:119" x14ac:dyDescent="0.2">
      <c r="A37">
        <f>ROW(Source!A93)</f>
        <v>93</v>
      </c>
      <c r="B37">
        <v>1423013546</v>
      </c>
      <c r="C37">
        <v>1423015871</v>
      </c>
      <c r="D37">
        <v>1306226006</v>
      </c>
      <c r="E37">
        <v>1</v>
      </c>
      <c r="F37">
        <v>1</v>
      </c>
      <c r="G37">
        <v>37</v>
      </c>
      <c r="H37">
        <v>3</v>
      </c>
      <c r="I37" t="s">
        <v>429</v>
      </c>
      <c r="J37" t="s">
        <v>430</v>
      </c>
      <c r="K37" t="s">
        <v>431</v>
      </c>
      <c r="L37">
        <v>1346</v>
      </c>
      <c r="N37">
        <v>1009</v>
      </c>
      <c r="O37" t="s">
        <v>432</v>
      </c>
      <c r="P37" t="s">
        <v>432</v>
      </c>
      <c r="Q37">
        <v>1</v>
      </c>
      <c r="W37">
        <v>0</v>
      </c>
      <c r="X37">
        <v>-1577570829</v>
      </c>
      <c r="Y37">
        <f t="shared" si="0"/>
        <v>0.04</v>
      </c>
      <c r="AA37">
        <v>23.91</v>
      </c>
      <c r="AB37">
        <v>0</v>
      </c>
      <c r="AC37">
        <v>0</v>
      </c>
      <c r="AD37">
        <v>0</v>
      </c>
      <c r="AE37">
        <v>23.91</v>
      </c>
      <c r="AF37">
        <v>0</v>
      </c>
      <c r="AG37">
        <v>0</v>
      </c>
      <c r="AH37">
        <v>0</v>
      </c>
      <c r="AI37">
        <v>1</v>
      </c>
      <c r="AJ37">
        <v>1</v>
      </c>
      <c r="AK37">
        <v>1</v>
      </c>
      <c r="AL37">
        <v>1</v>
      </c>
      <c r="AM37">
        <v>-2</v>
      </c>
      <c r="AN37">
        <v>0</v>
      </c>
      <c r="AO37">
        <v>1</v>
      </c>
      <c r="AP37">
        <v>0</v>
      </c>
      <c r="AQ37">
        <v>0</v>
      </c>
      <c r="AR37">
        <v>0</v>
      </c>
      <c r="AS37" t="s">
        <v>3</v>
      </c>
      <c r="AT37">
        <v>0.04</v>
      </c>
      <c r="AU37" t="s">
        <v>3</v>
      </c>
      <c r="AV37">
        <v>0</v>
      </c>
      <c r="AW37">
        <v>2</v>
      </c>
      <c r="AX37">
        <v>1423015877</v>
      </c>
      <c r="AY37">
        <v>1</v>
      </c>
      <c r="AZ37">
        <v>0</v>
      </c>
      <c r="BA37">
        <v>37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X37">
        <f>ROUND(Y37*Source!I93,9)</f>
        <v>4.32</v>
      </c>
      <c r="CY37">
        <f>AA37</f>
        <v>23.91</v>
      </c>
      <c r="CZ37">
        <f>AE37</f>
        <v>23.91</v>
      </c>
      <c r="DA37">
        <f>AI37</f>
        <v>1</v>
      </c>
      <c r="DB37">
        <f t="shared" si="1"/>
        <v>0.96</v>
      </c>
      <c r="DC37">
        <f t="shared" si="2"/>
        <v>0</v>
      </c>
      <c r="DD37" t="s">
        <v>3</v>
      </c>
      <c r="DE37" t="s">
        <v>3</v>
      </c>
      <c r="DF37">
        <f t="shared" si="3"/>
        <v>103.29</v>
      </c>
      <c r="DG37">
        <f t="shared" si="4"/>
        <v>0</v>
      </c>
      <c r="DH37">
        <f t="shared" si="5"/>
        <v>0</v>
      </c>
      <c r="DI37">
        <f t="shared" si="6"/>
        <v>0</v>
      </c>
      <c r="DJ37">
        <f>DF37</f>
        <v>103.29</v>
      </c>
      <c r="DK37">
        <v>0</v>
      </c>
      <c r="DL37" t="s">
        <v>3</v>
      </c>
      <c r="DM37">
        <v>0</v>
      </c>
      <c r="DN37" t="s">
        <v>3</v>
      </c>
      <c r="DO37">
        <v>0</v>
      </c>
    </row>
    <row r="38" spans="1:119" x14ac:dyDescent="0.2">
      <c r="A38">
        <f>ROW(Source!A94)</f>
        <v>94</v>
      </c>
      <c r="B38">
        <v>1423013546</v>
      </c>
      <c r="C38">
        <v>1423015878</v>
      </c>
      <c r="D38">
        <v>1306222152</v>
      </c>
      <c r="E38">
        <v>37</v>
      </c>
      <c r="F38">
        <v>1</v>
      </c>
      <c r="G38">
        <v>37</v>
      </c>
      <c r="H38">
        <v>1</v>
      </c>
      <c r="I38" t="s">
        <v>426</v>
      </c>
      <c r="J38" t="s">
        <v>3</v>
      </c>
      <c r="K38" t="s">
        <v>427</v>
      </c>
      <c r="L38">
        <v>1191</v>
      </c>
      <c r="N38">
        <v>1013</v>
      </c>
      <c r="O38" t="s">
        <v>428</v>
      </c>
      <c r="P38" t="s">
        <v>428</v>
      </c>
      <c r="Q38">
        <v>1</v>
      </c>
      <c r="W38">
        <v>0</v>
      </c>
      <c r="X38">
        <v>476480486</v>
      </c>
      <c r="Y38">
        <f t="shared" si="0"/>
        <v>0.3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1</v>
      </c>
      <c r="AJ38">
        <v>1</v>
      </c>
      <c r="AK38">
        <v>1</v>
      </c>
      <c r="AL38">
        <v>1</v>
      </c>
      <c r="AM38">
        <v>-2</v>
      </c>
      <c r="AN38">
        <v>0</v>
      </c>
      <c r="AO38">
        <v>1</v>
      </c>
      <c r="AP38">
        <v>0</v>
      </c>
      <c r="AQ38">
        <v>0</v>
      </c>
      <c r="AR38">
        <v>0</v>
      </c>
      <c r="AS38" t="s">
        <v>3</v>
      </c>
      <c r="AT38">
        <v>0.3</v>
      </c>
      <c r="AU38" t="s">
        <v>3</v>
      </c>
      <c r="AV38">
        <v>1</v>
      </c>
      <c r="AW38">
        <v>2</v>
      </c>
      <c r="AX38">
        <v>1423015882</v>
      </c>
      <c r="AY38">
        <v>1</v>
      </c>
      <c r="AZ38">
        <v>0</v>
      </c>
      <c r="BA38">
        <v>38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X38">
        <f>ROUND(Y38*Source!I94,9)</f>
        <v>22.5</v>
      </c>
      <c r="CY38">
        <f>AD38</f>
        <v>0</v>
      </c>
      <c r="CZ38">
        <f>AH38</f>
        <v>0</v>
      </c>
      <c r="DA38">
        <f>AL38</f>
        <v>1</v>
      </c>
      <c r="DB38">
        <f t="shared" si="1"/>
        <v>0</v>
      </c>
      <c r="DC38">
        <f t="shared" si="2"/>
        <v>0</v>
      </c>
      <c r="DD38" t="s">
        <v>3</v>
      </c>
      <c r="DE38" t="s">
        <v>3</v>
      </c>
      <c r="DF38">
        <f t="shared" si="3"/>
        <v>0</v>
      </c>
      <c r="DG38">
        <f t="shared" si="4"/>
        <v>0</v>
      </c>
      <c r="DH38">
        <f t="shared" si="5"/>
        <v>0</v>
      </c>
      <c r="DI38">
        <f t="shared" si="6"/>
        <v>0</v>
      </c>
      <c r="DJ38">
        <f>DI38</f>
        <v>0</v>
      </c>
      <c r="DK38">
        <v>0</v>
      </c>
      <c r="DL38" t="s">
        <v>3</v>
      </c>
      <c r="DM38">
        <v>0</v>
      </c>
      <c r="DN38" t="s">
        <v>3</v>
      </c>
      <c r="DO38">
        <v>0</v>
      </c>
    </row>
    <row r="39" spans="1:119" x14ac:dyDescent="0.2">
      <c r="A39">
        <f>ROW(Source!A94)</f>
        <v>94</v>
      </c>
      <c r="B39">
        <v>1423013546</v>
      </c>
      <c r="C39">
        <v>1423015878</v>
      </c>
      <c r="D39">
        <v>1306223657</v>
      </c>
      <c r="E39">
        <v>1</v>
      </c>
      <c r="F39">
        <v>1</v>
      </c>
      <c r="G39">
        <v>37</v>
      </c>
      <c r="H39">
        <v>2</v>
      </c>
      <c r="I39" t="s">
        <v>445</v>
      </c>
      <c r="J39" t="s">
        <v>446</v>
      </c>
      <c r="K39" t="s">
        <v>447</v>
      </c>
      <c r="L39">
        <v>1368</v>
      </c>
      <c r="N39">
        <v>1011</v>
      </c>
      <c r="O39" t="s">
        <v>448</v>
      </c>
      <c r="P39" t="s">
        <v>448</v>
      </c>
      <c r="Q39">
        <v>1</v>
      </c>
      <c r="W39">
        <v>0</v>
      </c>
      <c r="X39">
        <v>-1993593656</v>
      </c>
      <c r="Y39">
        <f t="shared" si="0"/>
        <v>2.1999999999999999E-2</v>
      </c>
      <c r="AA39">
        <v>0</v>
      </c>
      <c r="AB39">
        <v>55.98</v>
      </c>
      <c r="AC39">
        <v>0.26</v>
      </c>
      <c r="AD39">
        <v>0</v>
      </c>
      <c r="AE39">
        <v>0</v>
      </c>
      <c r="AF39">
        <v>55.98</v>
      </c>
      <c r="AG39">
        <v>0.26</v>
      </c>
      <c r="AH39">
        <v>0</v>
      </c>
      <c r="AI39">
        <v>1</v>
      </c>
      <c r="AJ39">
        <v>1</v>
      </c>
      <c r="AK39">
        <v>1</v>
      </c>
      <c r="AL39">
        <v>1</v>
      </c>
      <c r="AM39">
        <v>-2</v>
      </c>
      <c r="AN39">
        <v>0</v>
      </c>
      <c r="AO39">
        <v>1</v>
      </c>
      <c r="AP39">
        <v>0</v>
      </c>
      <c r="AQ39">
        <v>0</v>
      </c>
      <c r="AR39">
        <v>0</v>
      </c>
      <c r="AS39" t="s">
        <v>3</v>
      </c>
      <c r="AT39">
        <v>2.1999999999999999E-2</v>
      </c>
      <c r="AU39" t="s">
        <v>3</v>
      </c>
      <c r="AV39">
        <v>0</v>
      </c>
      <c r="AW39">
        <v>2</v>
      </c>
      <c r="AX39">
        <v>1423015883</v>
      </c>
      <c r="AY39">
        <v>1</v>
      </c>
      <c r="AZ39">
        <v>0</v>
      </c>
      <c r="BA39">
        <v>39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X39">
        <f>ROUND(Y39*Source!I94,9)</f>
        <v>1.65</v>
      </c>
      <c r="CY39">
        <f>AB39</f>
        <v>55.98</v>
      </c>
      <c r="CZ39">
        <f>AF39</f>
        <v>55.98</v>
      </c>
      <c r="DA39">
        <f>AJ39</f>
        <v>1</v>
      </c>
      <c r="DB39">
        <f t="shared" si="1"/>
        <v>1.23</v>
      </c>
      <c r="DC39">
        <f t="shared" si="2"/>
        <v>0.01</v>
      </c>
      <c r="DD39" t="s">
        <v>3</v>
      </c>
      <c r="DE39" t="s">
        <v>3</v>
      </c>
      <c r="DF39">
        <f t="shared" si="3"/>
        <v>0</v>
      </c>
      <c r="DG39">
        <f t="shared" si="4"/>
        <v>92.37</v>
      </c>
      <c r="DH39">
        <f t="shared" si="5"/>
        <v>0.43</v>
      </c>
      <c r="DI39">
        <f t="shared" si="6"/>
        <v>0</v>
      </c>
      <c r="DJ39">
        <f>DG39</f>
        <v>92.37</v>
      </c>
      <c r="DK39">
        <v>0</v>
      </c>
      <c r="DL39" t="s">
        <v>3</v>
      </c>
      <c r="DM39">
        <v>0</v>
      </c>
      <c r="DN39" t="s">
        <v>3</v>
      </c>
      <c r="DO39">
        <v>0</v>
      </c>
    </row>
    <row r="40" spans="1:119" x14ac:dyDescent="0.2">
      <c r="A40">
        <f>ROW(Source!A94)</f>
        <v>94</v>
      </c>
      <c r="B40">
        <v>1423013546</v>
      </c>
      <c r="C40">
        <v>1423015878</v>
      </c>
      <c r="D40">
        <v>1306226006</v>
      </c>
      <c r="E40">
        <v>1</v>
      </c>
      <c r="F40">
        <v>1</v>
      </c>
      <c r="G40">
        <v>37</v>
      </c>
      <c r="H40">
        <v>3</v>
      </c>
      <c r="I40" t="s">
        <v>429</v>
      </c>
      <c r="J40" t="s">
        <v>430</v>
      </c>
      <c r="K40" t="s">
        <v>431</v>
      </c>
      <c r="L40">
        <v>1346</v>
      </c>
      <c r="N40">
        <v>1009</v>
      </c>
      <c r="O40" t="s">
        <v>432</v>
      </c>
      <c r="P40" t="s">
        <v>432</v>
      </c>
      <c r="Q40">
        <v>1</v>
      </c>
      <c r="W40">
        <v>0</v>
      </c>
      <c r="X40">
        <v>-1577570829</v>
      </c>
      <c r="Y40">
        <f t="shared" si="0"/>
        <v>0.02</v>
      </c>
      <c r="AA40">
        <v>23.91</v>
      </c>
      <c r="AB40">
        <v>0</v>
      </c>
      <c r="AC40">
        <v>0</v>
      </c>
      <c r="AD40">
        <v>0</v>
      </c>
      <c r="AE40">
        <v>23.91</v>
      </c>
      <c r="AF40">
        <v>0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M40">
        <v>-2</v>
      </c>
      <c r="AN40">
        <v>0</v>
      </c>
      <c r="AO40">
        <v>1</v>
      </c>
      <c r="AP40">
        <v>0</v>
      </c>
      <c r="AQ40">
        <v>0</v>
      </c>
      <c r="AR40">
        <v>0</v>
      </c>
      <c r="AS40" t="s">
        <v>3</v>
      </c>
      <c r="AT40">
        <v>0.02</v>
      </c>
      <c r="AU40" t="s">
        <v>3</v>
      </c>
      <c r="AV40">
        <v>0</v>
      </c>
      <c r="AW40">
        <v>2</v>
      </c>
      <c r="AX40">
        <v>1423015884</v>
      </c>
      <c r="AY40">
        <v>1</v>
      </c>
      <c r="AZ40">
        <v>0</v>
      </c>
      <c r="BA40">
        <v>40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X40">
        <f>ROUND(Y40*Source!I94,9)</f>
        <v>1.5</v>
      </c>
      <c r="CY40">
        <f>AA40</f>
        <v>23.91</v>
      </c>
      <c r="CZ40">
        <f>AE40</f>
        <v>23.91</v>
      </c>
      <c r="DA40">
        <f>AI40</f>
        <v>1</v>
      </c>
      <c r="DB40">
        <f t="shared" si="1"/>
        <v>0.48</v>
      </c>
      <c r="DC40">
        <f t="shared" si="2"/>
        <v>0</v>
      </c>
      <c r="DD40" t="s">
        <v>3</v>
      </c>
      <c r="DE40" t="s">
        <v>3</v>
      </c>
      <c r="DF40">
        <f t="shared" si="3"/>
        <v>35.869999999999997</v>
      </c>
      <c r="DG40">
        <f t="shared" si="4"/>
        <v>0</v>
      </c>
      <c r="DH40">
        <f t="shared" si="5"/>
        <v>0</v>
      </c>
      <c r="DI40">
        <f t="shared" si="6"/>
        <v>0</v>
      </c>
      <c r="DJ40">
        <f>DF40</f>
        <v>35.869999999999997</v>
      </c>
      <c r="DK40">
        <v>0</v>
      </c>
      <c r="DL40" t="s">
        <v>3</v>
      </c>
      <c r="DM40">
        <v>0</v>
      </c>
      <c r="DN40" t="s">
        <v>3</v>
      </c>
      <c r="DO40">
        <v>0</v>
      </c>
    </row>
    <row r="41" spans="1:119" x14ac:dyDescent="0.2">
      <c r="A41">
        <f>ROW(Source!A95)</f>
        <v>95</v>
      </c>
      <c r="B41">
        <v>1423013546</v>
      </c>
      <c r="C41">
        <v>1423015885</v>
      </c>
      <c r="D41">
        <v>1306222152</v>
      </c>
      <c r="E41">
        <v>37</v>
      </c>
      <c r="F41">
        <v>1</v>
      </c>
      <c r="G41">
        <v>37</v>
      </c>
      <c r="H41">
        <v>1</v>
      </c>
      <c r="I41" t="s">
        <v>426</v>
      </c>
      <c r="J41" t="s">
        <v>3</v>
      </c>
      <c r="K41" t="s">
        <v>427</v>
      </c>
      <c r="L41">
        <v>1191</v>
      </c>
      <c r="N41">
        <v>1013</v>
      </c>
      <c r="O41" t="s">
        <v>428</v>
      </c>
      <c r="P41" t="s">
        <v>428</v>
      </c>
      <c r="Q41">
        <v>1</v>
      </c>
      <c r="W41">
        <v>0</v>
      </c>
      <c r="X41">
        <v>476480486</v>
      </c>
      <c r="Y41">
        <f t="shared" si="0"/>
        <v>0.36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1</v>
      </c>
      <c r="AP41">
        <v>0</v>
      </c>
      <c r="AQ41">
        <v>0</v>
      </c>
      <c r="AR41">
        <v>0</v>
      </c>
      <c r="AS41" t="s">
        <v>3</v>
      </c>
      <c r="AT41">
        <v>0.36</v>
      </c>
      <c r="AU41" t="s">
        <v>3</v>
      </c>
      <c r="AV41">
        <v>1</v>
      </c>
      <c r="AW41">
        <v>2</v>
      </c>
      <c r="AX41">
        <v>1423015889</v>
      </c>
      <c r="AY41">
        <v>1</v>
      </c>
      <c r="AZ41">
        <v>0</v>
      </c>
      <c r="BA41">
        <v>41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CX41">
        <f>ROUND(Y41*Source!I95,9)</f>
        <v>4.32</v>
      </c>
      <c r="CY41">
        <f>AD41</f>
        <v>0</v>
      </c>
      <c r="CZ41">
        <f>AH41</f>
        <v>0</v>
      </c>
      <c r="DA41">
        <f>AL41</f>
        <v>1</v>
      </c>
      <c r="DB41">
        <f t="shared" si="1"/>
        <v>0</v>
      </c>
      <c r="DC41">
        <f t="shared" si="2"/>
        <v>0</v>
      </c>
      <c r="DD41" t="s">
        <v>3</v>
      </c>
      <c r="DE41" t="s">
        <v>3</v>
      </c>
      <c r="DF41">
        <f t="shared" si="3"/>
        <v>0</v>
      </c>
      <c r="DG41">
        <f t="shared" si="4"/>
        <v>0</v>
      </c>
      <c r="DH41">
        <f t="shared" si="5"/>
        <v>0</v>
      </c>
      <c r="DI41">
        <f t="shared" si="6"/>
        <v>0</v>
      </c>
      <c r="DJ41">
        <f>DI41</f>
        <v>0</v>
      </c>
      <c r="DK41">
        <v>0</v>
      </c>
      <c r="DL41" t="s">
        <v>3</v>
      </c>
      <c r="DM41">
        <v>0</v>
      </c>
      <c r="DN41" t="s">
        <v>3</v>
      </c>
      <c r="DO41">
        <v>0</v>
      </c>
    </row>
    <row r="42" spans="1:119" x14ac:dyDescent="0.2">
      <c r="A42">
        <f>ROW(Source!A95)</f>
        <v>95</v>
      </c>
      <c r="B42">
        <v>1423013546</v>
      </c>
      <c r="C42">
        <v>1423015885</v>
      </c>
      <c r="D42">
        <v>1306223657</v>
      </c>
      <c r="E42">
        <v>1</v>
      </c>
      <c r="F42">
        <v>1</v>
      </c>
      <c r="G42">
        <v>37</v>
      </c>
      <c r="H42">
        <v>2</v>
      </c>
      <c r="I42" t="s">
        <v>445</v>
      </c>
      <c r="J42" t="s">
        <v>446</v>
      </c>
      <c r="K42" t="s">
        <v>447</v>
      </c>
      <c r="L42">
        <v>1368</v>
      </c>
      <c r="N42">
        <v>1011</v>
      </c>
      <c r="O42" t="s">
        <v>448</v>
      </c>
      <c r="P42" t="s">
        <v>448</v>
      </c>
      <c r="Q42">
        <v>1</v>
      </c>
      <c r="W42">
        <v>0</v>
      </c>
      <c r="X42">
        <v>-1993593656</v>
      </c>
      <c r="Y42">
        <f t="shared" si="0"/>
        <v>3.5000000000000003E-2</v>
      </c>
      <c r="AA42">
        <v>0</v>
      </c>
      <c r="AB42">
        <v>55.98</v>
      </c>
      <c r="AC42">
        <v>0.26</v>
      </c>
      <c r="AD42">
        <v>0</v>
      </c>
      <c r="AE42">
        <v>0</v>
      </c>
      <c r="AF42">
        <v>55.98</v>
      </c>
      <c r="AG42">
        <v>0.26</v>
      </c>
      <c r="AH42">
        <v>0</v>
      </c>
      <c r="AI42">
        <v>1</v>
      </c>
      <c r="AJ42">
        <v>1</v>
      </c>
      <c r="AK42">
        <v>1</v>
      </c>
      <c r="AL42">
        <v>1</v>
      </c>
      <c r="AM42">
        <v>-2</v>
      </c>
      <c r="AN42">
        <v>0</v>
      </c>
      <c r="AO42">
        <v>1</v>
      </c>
      <c r="AP42">
        <v>0</v>
      </c>
      <c r="AQ42">
        <v>0</v>
      </c>
      <c r="AR42">
        <v>0</v>
      </c>
      <c r="AS42" t="s">
        <v>3</v>
      </c>
      <c r="AT42">
        <v>3.5000000000000003E-2</v>
      </c>
      <c r="AU42" t="s">
        <v>3</v>
      </c>
      <c r="AV42">
        <v>0</v>
      </c>
      <c r="AW42">
        <v>2</v>
      </c>
      <c r="AX42">
        <v>1423015890</v>
      </c>
      <c r="AY42">
        <v>1</v>
      </c>
      <c r="AZ42">
        <v>0</v>
      </c>
      <c r="BA42">
        <v>42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X42">
        <f>ROUND(Y42*Source!I95,9)</f>
        <v>0.42</v>
      </c>
      <c r="CY42">
        <f>AB42</f>
        <v>55.98</v>
      </c>
      <c r="CZ42">
        <f>AF42</f>
        <v>55.98</v>
      </c>
      <c r="DA42">
        <f>AJ42</f>
        <v>1</v>
      </c>
      <c r="DB42">
        <f t="shared" si="1"/>
        <v>1.96</v>
      </c>
      <c r="DC42">
        <f t="shared" si="2"/>
        <v>0.01</v>
      </c>
      <c r="DD42" t="s">
        <v>3</v>
      </c>
      <c r="DE42" t="s">
        <v>3</v>
      </c>
      <c r="DF42">
        <f t="shared" si="3"/>
        <v>0</v>
      </c>
      <c r="DG42">
        <f t="shared" si="4"/>
        <v>23.51</v>
      </c>
      <c r="DH42">
        <f t="shared" si="5"/>
        <v>0.11</v>
      </c>
      <c r="DI42">
        <f t="shared" si="6"/>
        <v>0</v>
      </c>
      <c r="DJ42">
        <f>DG42</f>
        <v>23.51</v>
      </c>
      <c r="DK42">
        <v>0</v>
      </c>
      <c r="DL42" t="s">
        <v>3</v>
      </c>
      <c r="DM42">
        <v>0</v>
      </c>
      <c r="DN42" t="s">
        <v>3</v>
      </c>
      <c r="DO42">
        <v>0</v>
      </c>
    </row>
    <row r="43" spans="1:119" x14ac:dyDescent="0.2">
      <c r="A43">
        <f>ROW(Source!A95)</f>
        <v>95</v>
      </c>
      <c r="B43">
        <v>1423013546</v>
      </c>
      <c r="C43">
        <v>1423015885</v>
      </c>
      <c r="D43">
        <v>1306226006</v>
      </c>
      <c r="E43">
        <v>1</v>
      </c>
      <c r="F43">
        <v>1</v>
      </c>
      <c r="G43">
        <v>37</v>
      </c>
      <c r="H43">
        <v>3</v>
      </c>
      <c r="I43" t="s">
        <v>429</v>
      </c>
      <c r="J43" t="s">
        <v>430</v>
      </c>
      <c r="K43" t="s">
        <v>431</v>
      </c>
      <c r="L43">
        <v>1346</v>
      </c>
      <c r="N43">
        <v>1009</v>
      </c>
      <c r="O43" t="s">
        <v>432</v>
      </c>
      <c r="P43" t="s">
        <v>432</v>
      </c>
      <c r="Q43">
        <v>1</v>
      </c>
      <c r="W43">
        <v>0</v>
      </c>
      <c r="X43">
        <v>-1577570829</v>
      </c>
      <c r="Y43">
        <f t="shared" si="0"/>
        <v>0.03</v>
      </c>
      <c r="AA43">
        <v>23.91</v>
      </c>
      <c r="AB43">
        <v>0</v>
      </c>
      <c r="AC43">
        <v>0</v>
      </c>
      <c r="AD43">
        <v>0</v>
      </c>
      <c r="AE43">
        <v>23.91</v>
      </c>
      <c r="AF43">
        <v>0</v>
      </c>
      <c r="AG43">
        <v>0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1</v>
      </c>
      <c r="AP43">
        <v>0</v>
      </c>
      <c r="AQ43">
        <v>0</v>
      </c>
      <c r="AR43">
        <v>0</v>
      </c>
      <c r="AS43" t="s">
        <v>3</v>
      </c>
      <c r="AT43">
        <v>0.03</v>
      </c>
      <c r="AU43" t="s">
        <v>3</v>
      </c>
      <c r="AV43">
        <v>0</v>
      </c>
      <c r="AW43">
        <v>2</v>
      </c>
      <c r="AX43">
        <v>1423015891</v>
      </c>
      <c r="AY43">
        <v>1</v>
      </c>
      <c r="AZ43">
        <v>0</v>
      </c>
      <c r="BA43">
        <v>43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CX43">
        <f>ROUND(Y43*Source!I95,9)</f>
        <v>0.36</v>
      </c>
      <c r="CY43">
        <f>AA43</f>
        <v>23.91</v>
      </c>
      <c r="CZ43">
        <f>AE43</f>
        <v>23.91</v>
      </c>
      <c r="DA43">
        <f>AI43</f>
        <v>1</v>
      </c>
      <c r="DB43">
        <f t="shared" si="1"/>
        <v>0.72</v>
      </c>
      <c r="DC43">
        <f t="shared" si="2"/>
        <v>0</v>
      </c>
      <c r="DD43" t="s">
        <v>3</v>
      </c>
      <c r="DE43" t="s">
        <v>3</v>
      </c>
      <c r="DF43">
        <f t="shared" si="3"/>
        <v>8.61</v>
      </c>
      <c r="DG43">
        <f t="shared" si="4"/>
        <v>0</v>
      </c>
      <c r="DH43">
        <f t="shared" si="5"/>
        <v>0</v>
      </c>
      <c r="DI43">
        <f t="shared" si="6"/>
        <v>0</v>
      </c>
      <c r="DJ43">
        <f>DF43</f>
        <v>8.61</v>
      </c>
      <c r="DK43">
        <v>0</v>
      </c>
      <c r="DL43" t="s">
        <v>3</v>
      </c>
      <c r="DM43">
        <v>0</v>
      </c>
      <c r="DN43" t="s">
        <v>3</v>
      </c>
      <c r="DO43">
        <v>0</v>
      </c>
    </row>
    <row r="44" spans="1:119" x14ac:dyDescent="0.2">
      <c r="A44">
        <f>ROW(Source!A96)</f>
        <v>96</v>
      </c>
      <c r="B44">
        <v>1423013546</v>
      </c>
      <c r="C44">
        <v>1423015892</v>
      </c>
      <c r="D44">
        <v>1306222152</v>
      </c>
      <c r="E44">
        <v>37</v>
      </c>
      <c r="F44">
        <v>1</v>
      </c>
      <c r="G44">
        <v>37</v>
      </c>
      <c r="H44">
        <v>1</v>
      </c>
      <c r="I44" t="s">
        <v>426</v>
      </c>
      <c r="J44" t="s">
        <v>3</v>
      </c>
      <c r="K44" t="s">
        <v>427</v>
      </c>
      <c r="L44">
        <v>1191</v>
      </c>
      <c r="N44">
        <v>1013</v>
      </c>
      <c r="O44" t="s">
        <v>428</v>
      </c>
      <c r="P44" t="s">
        <v>428</v>
      </c>
      <c r="Q44">
        <v>1</v>
      </c>
      <c r="W44">
        <v>0</v>
      </c>
      <c r="X44">
        <v>476480486</v>
      </c>
      <c r="Y44">
        <f t="shared" si="0"/>
        <v>0.14000000000000001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1</v>
      </c>
      <c r="AP44">
        <v>0</v>
      </c>
      <c r="AQ44">
        <v>0</v>
      </c>
      <c r="AR44">
        <v>0</v>
      </c>
      <c r="AS44" t="s">
        <v>3</v>
      </c>
      <c r="AT44">
        <v>0.14000000000000001</v>
      </c>
      <c r="AU44" t="s">
        <v>3</v>
      </c>
      <c r="AV44">
        <v>1</v>
      </c>
      <c r="AW44">
        <v>2</v>
      </c>
      <c r="AX44">
        <v>1423015896</v>
      </c>
      <c r="AY44">
        <v>1</v>
      </c>
      <c r="AZ44">
        <v>0</v>
      </c>
      <c r="BA44">
        <v>44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CX44">
        <f>ROUND(Y44*Source!I96,9)</f>
        <v>0.7</v>
      </c>
      <c r="CY44">
        <f>AD44</f>
        <v>0</v>
      </c>
      <c r="CZ44">
        <f>AH44</f>
        <v>0</v>
      </c>
      <c r="DA44">
        <f>AL44</f>
        <v>1</v>
      </c>
      <c r="DB44">
        <f t="shared" si="1"/>
        <v>0</v>
      </c>
      <c r="DC44">
        <f t="shared" si="2"/>
        <v>0</v>
      </c>
      <c r="DD44" t="s">
        <v>3</v>
      </c>
      <c r="DE44" t="s">
        <v>3</v>
      </c>
      <c r="DF44">
        <f t="shared" si="3"/>
        <v>0</v>
      </c>
      <c r="DG44">
        <f t="shared" si="4"/>
        <v>0</v>
      </c>
      <c r="DH44">
        <f t="shared" si="5"/>
        <v>0</v>
      </c>
      <c r="DI44">
        <f t="shared" si="6"/>
        <v>0</v>
      </c>
      <c r="DJ44">
        <f>DI44</f>
        <v>0</v>
      </c>
      <c r="DK44">
        <v>0</v>
      </c>
      <c r="DL44" t="s">
        <v>3</v>
      </c>
      <c r="DM44">
        <v>0</v>
      </c>
      <c r="DN44" t="s">
        <v>3</v>
      </c>
      <c r="DO44">
        <v>0</v>
      </c>
    </row>
    <row r="45" spans="1:119" x14ac:dyDescent="0.2">
      <c r="A45">
        <f>ROW(Source!A96)</f>
        <v>96</v>
      </c>
      <c r="B45">
        <v>1423013546</v>
      </c>
      <c r="C45">
        <v>1423015892</v>
      </c>
      <c r="D45">
        <v>1306223970</v>
      </c>
      <c r="E45">
        <v>1</v>
      </c>
      <c r="F45">
        <v>1</v>
      </c>
      <c r="G45">
        <v>37</v>
      </c>
      <c r="H45">
        <v>2</v>
      </c>
      <c r="I45" t="s">
        <v>449</v>
      </c>
      <c r="J45" t="s">
        <v>450</v>
      </c>
      <c r="K45" t="s">
        <v>451</v>
      </c>
      <c r="L45">
        <v>1368</v>
      </c>
      <c r="N45">
        <v>1011</v>
      </c>
      <c r="O45" t="s">
        <v>448</v>
      </c>
      <c r="P45" t="s">
        <v>448</v>
      </c>
      <c r="Q45">
        <v>1</v>
      </c>
      <c r="W45">
        <v>0</v>
      </c>
      <c r="X45">
        <v>-881053599</v>
      </c>
      <c r="Y45">
        <f t="shared" si="0"/>
        <v>0.03</v>
      </c>
      <c r="AA45">
        <v>0</v>
      </c>
      <c r="AB45">
        <v>7.11</v>
      </c>
      <c r="AC45">
        <v>0.01</v>
      </c>
      <c r="AD45">
        <v>0</v>
      </c>
      <c r="AE45">
        <v>0</v>
      </c>
      <c r="AF45">
        <v>7.11</v>
      </c>
      <c r="AG45">
        <v>0.01</v>
      </c>
      <c r="AH45">
        <v>0</v>
      </c>
      <c r="AI45">
        <v>1</v>
      </c>
      <c r="AJ45">
        <v>1</v>
      </c>
      <c r="AK45">
        <v>1</v>
      </c>
      <c r="AL45">
        <v>1</v>
      </c>
      <c r="AM45">
        <v>-2</v>
      </c>
      <c r="AN45">
        <v>0</v>
      </c>
      <c r="AO45">
        <v>1</v>
      </c>
      <c r="AP45">
        <v>0</v>
      </c>
      <c r="AQ45">
        <v>0</v>
      </c>
      <c r="AR45">
        <v>0</v>
      </c>
      <c r="AS45" t="s">
        <v>3</v>
      </c>
      <c r="AT45">
        <v>0.03</v>
      </c>
      <c r="AU45" t="s">
        <v>3</v>
      </c>
      <c r="AV45">
        <v>0</v>
      </c>
      <c r="AW45">
        <v>2</v>
      </c>
      <c r="AX45">
        <v>1423015897</v>
      </c>
      <c r="AY45">
        <v>1</v>
      </c>
      <c r="AZ45">
        <v>0</v>
      </c>
      <c r="BA45">
        <v>45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CX45">
        <f>ROUND(Y45*Source!I96,9)</f>
        <v>0.15</v>
      </c>
      <c r="CY45">
        <f>AB45</f>
        <v>7.11</v>
      </c>
      <c r="CZ45">
        <f>AF45</f>
        <v>7.11</v>
      </c>
      <c r="DA45">
        <f>AJ45</f>
        <v>1</v>
      </c>
      <c r="DB45">
        <f t="shared" si="1"/>
        <v>0.21</v>
      </c>
      <c r="DC45">
        <f t="shared" si="2"/>
        <v>0</v>
      </c>
      <c r="DD45" t="s">
        <v>3</v>
      </c>
      <c r="DE45" t="s">
        <v>3</v>
      </c>
      <c r="DF45">
        <f t="shared" si="3"/>
        <v>0</v>
      </c>
      <c r="DG45">
        <f t="shared" si="4"/>
        <v>1.07</v>
      </c>
      <c r="DH45">
        <f t="shared" si="5"/>
        <v>0</v>
      </c>
      <c r="DI45">
        <f t="shared" si="6"/>
        <v>0</v>
      </c>
      <c r="DJ45">
        <f>DG45</f>
        <v>1.07</v>
      </c>
      <c r="DK45">
        <v>0</v>
      </c>
      <c r="DL45" t="s">
        <v>3</v>
      </c>
      <c r="DM45">
        <v>0</v>
      </c>
      <c r="DN45" t="s">
        <v>3</v>
      </c>
      <c r="DO45">
        <v>0</v>
      </c>
    </row>
    <row r="46" spans="1:119" x14ac:dyDescent="0.2">
      <c r="A46">
        <f>ROW(Source!A96)</f>
        <v>96</v>
      </c>
      <c r="B46">
        <v>1423013546</v>
      </c>
      <c r="C46">
        <v>1423015892</v>
      </c>
      <c r="D46">
        <v>1306226006</v>
      </c>
      <c r="E46">
        <v>1</v>
      </c>
      <c r="F46">
        <v>1</v>
      </c>
      <c r="G46">
        <v>37</v>
      </c>
      <c r="H46">
        <v>3</v>
      </c>
      <c r="I46" t="s">
        <v>429</v>
      </c>
      <c r="J46" t="s">
        <v>430</v>
      </c>
      <c r="K46" t="s">
        <v>431</v>
      </c>
      <c r="L46">
        <v>1346</v>
      </c>
      <c r="N46">
        <v>1009</v>
      </c>
      <c r="O46" t="s">
        <v>432</v>
      </c>
      <c r="P46" t="s">
        <v>432</v>
      </c>
      <c r="Q46">
        <v>1</v>
      </c>
      <c r="W46">
        <v>0</v>
      </c>
      <c r="X46">
        <v>-1577570829</v>
      </c>
      <c r="Y46">
        <f t="shared" si="0"/>
        <v>7.0000000000000007E-2</v>
      </c>
      <c r="AA46">
        <v>23.91</v>
      </c>
      <c r="AB46">
        <v>0</v>
      </c>
      <c r="AC46">
        <v>0</v>
      </c>
      <c r="AD46">
        <v>0</v>
      </c>
      <c r="AE46">
        <v>23.91</v>
      </c>
      <c r="AF46">
        <v>0</v>
      </c>
      <c r="AG46">
        <v>0</v>
      </c>
      <c r="AH46">
        <v>0</v>
      </c>
      <c r="AI46">
        <v>1</v>
      </c>
      <c r="AJ46">
        <v>1</v>
      </c>
      <c r="AK46">
        <v>1</v>
      </c>
      <c r="AL46">
        <v>1</v>
      </c>
      <c r="AM46">
        <v>-2</v>
      </c>
      <c r="AN46">
        <v>0</v>
      </c>
      <c r="AO46">
        <v>1</v>
      </c>
      <c r="AP46">
        <v>0</v>
      </c>
      <c r="AQ46">
        <v>0</v>
      </c>
      <c r="AR46">
        <v>0</v>
      </c>
      <c r="AS46" t="s">
        <v>3</v>
      </c>
      <c r="AT46">
        <v>7.0000000000000007E-2</v>
      </c>
      <c r="AU46" t="s">
        <v>3</v>
      </c>
      <c r="AV46">
        <v>0</v>
      </c>
      <c r="AW46">
        <v>2</v>
      </c>
      <c r="AX46">
        <v>1423015898</v>
      </c>
      <c r="AY46">
        <v>1</v>
      </c>
      <c r="AZ46">
        <v>0</v>
      </c>
      <c r="BA46">
        <v>46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CX46">
        <f>ROUND(Y46*Source!I96,9)</f>
        <v>0.35</v>
      </c>
      <c r="CY46">
        <f>AA46</f>
        <v>23.91</v>
      </c>
      <c r="CZ46">
        <f>AE46</f>
        <v>23.91</v>
      </c>
      <c r="DA46">
        <f>AI46</f>
        <v>1</v>
      </c>
      <c r="DB46">
        <f t="shared" si="1"/>
        <v>1.67</v>
      </c>
      <c r="DC46">
        <f t="shared" si="2"/>
        <v>0</v>
      </c>
      <c r="DD46" t="s">
        <v>3</v>
      </c>
      <c r="DE46" t="s">
        <v>3</v>
      </c>
      <c r="DF46">
        <f t="shared" si="3"/>
        <v>8.3699999999999992</v>
      </c>
      <c r="DG46">
        <f t="shared" si="4"/>
        <v>0</v>
      </c>
      <c r="DH46">
        <f t="shared" si="5"/>
        <v>0</v>
      </c>
      <c r="DI46">
        <f t="shared" si="6"/>
        <v>0</v>
      </c>
      <c r="DJ46">
        <f>DF46</f>
        <v>8.3699999999999992</v>
      </c>
      <c r="DK46">
        <v>0</v>
      </c>
      <c r="DL46" t="s">
        <v>3</v>
      </c>
      <c r="DM46">
        <v>0</v>
      </c>
      <c r="DN46" t="s">
        <v>3</v>
      </c>
      <c r="DO46">
        <v>0</v>
      </c>
    </row>
    <row r="47" spans="1:119" x14ac:dyDescent="0.2">
      <c r="A47">
        <f>ROW(Source!A97)</f>
        <v>97</v>
      </c>
      <c r="B47">
        <v>1423013546</v>
      </c>
      <c r="C47">
        <v>1423015899</v>
      </c>
      <c r="D47">
        <v>1306222152</v>
      </c>
      <c r="E47">
        <v>37</v>
      </c>
      <c r="F47">
        <v>1</v>
      </c>
      <c r="G47">
        <v>37</v>
      </c>
      <c r="H47">
        <v>1</v>
      </c>
      <c r="I47" t="s">
        <v>426</v>
      </c>
      <c r="J47" t="s">
        <v>3</v>
      </c>
      <c r="K47" t="s">
        <v>427</v>
      </c>
      <c r="L47">
        <v>1191</v>
      </c>
      <c r="N47">
        <v>1013</v>
      </c>
      <c r="O47" t="s">
        <v>428</v>
      </c>
      <c r="P47" t="s">
        <v>428</v>
      </c>
      <c r="Q47">
        <v>1</v>
      </c>
      <c r="W47">
        <v>0</v>
      </c>
      <c r="X47">
        <v>476480486</v>
      </c>
      <c r="Y47">
        <f t="shared" si="0"/>
        <v>10.64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1</v>
      </c>
      <c r="AJ47">
        <v>1</v>
      </c>
      <c r="AK47">
        <v>1</v>
      </c>
      <c r="AL47">
        <v>1</v>
      </c>
      <c r="AM47">
        <v>-2</v>
      </c>
      <c r="AN47">
        <v>0</v>
      </c>
      <c r="AO47">
        <v>1</v>
      </c>
      <c r="AP47">
        <v>0</v>
      </c>
      <c r="AQ47">
        <v>0</v>
      </c>
      <c r="AR47">
        <v>0</v>
      </c>
      <c r="AS47" t="s">
        <v>3</v>
      </c>
      <c r="AT47">
        <v>10.64</v>
      </c>
      <c r="AU47" t="s">
        <v>3</v>
      </c>
      <c r="AV47">
        <v>1</v>
      </c>
      <c r="AW47">
        <v>2</v>
      </c>
      <c r="AX47">
        <v>1423015902</v>
      </c>
      <c r="AY47">
        <v>1</v>
      </c>
      <c r="AZ47">
        <v>0</v>
      </c>
      <c r="BA47">
        <v>47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CX47">
        <f>ROUND(Y47*Source!I97,9)</f>
        <v>1203.4903999999999</v>
      </c>
      <c r="CY47">
        <f>AD47</f>
        <v>0</v>
      </c>
      <c r="CZ47">
        <f>AH47</f>
        <v>0</v>
      </c>
      <c r="DA47">
        <f>AL47</f>
        <v>1</v>
      </c>
      <c r="DB47">
        <f t="shared" si="1"/>
        <v>0</v>
      </c>
      <c r="DC47">
        <f t="shared" si="2"/>
        <v>0</v>
      </c>
      <c r="DD47" t="s">
        <v>3</v>
      </c>
      <c r="DE47" t="s">
        <v>3</v>
      </c>
      <c r="DF47">
        <f t="shared" si="3"/>
        <v>0</v>
      </c>
      <c r="DG47">
        <f t="shared" si="4"/>
        <v>0</v>
      </c>
      <c r="DH47">
        <f t="shared" si="5"/>
        <v>0</v>
      </c>
      <c r="DI47">
        <f t="shared" si="6"/>
        <v>0</v>
      </c>
      <c r="DJ47">
        <f>DI47</f>
        <v>0</v>
      </c>
      <c r="DK47">
        <v>0</v>
      </c>
      <c r="DL47" t="s">
        <v>3</v>
      </c>
      <c r="DM47">
        <v>0</v>
      </c>
      <c r="DN47" t="s">
        <v>3</v>
      </c>
      <c r="DO47">
        <v>0</v>
      </c>
    </row>
    <row r="48" spans="1:119" x14ac:dyDescent="0.2">
      <c r="A48">
        <f>ROW(Source!A97)</f>
        <v>97</v>
      </c>
      <c r="B48">
        <v>1423013546</v>
      </c>
      <c r="C48">
        <v>1423015899</v>
      </c>
      <c r="D48">
        <v>1306226222</v>
      </c>
      <c r="E48">
        <v>1</v>
      </c>
      <c r="F48">
        <v>1</v>
      </c>
      <c r="G48">
        <v>37</v>
      </c>
      <c r="H48">
        <v>3</v>
      </c>
      <c r="I48" t="s">
        <v>441</v>
      </c>
      <c r="J48" t="s">
        <v>442</v>
      </c>
      <c r="K48" t="s">
        <v>443</v>
      </c>
      <c r="L48">
        <v>1339</v>
      </c>
      <c r="N48">
        <v>1007</v>
      </c>
      <c r="O48" t="s">
        <v>444</v>
      </c>
      <c r="P48" t="s">
        <v>444</v>
      </c>
      <c r="Q48">
        <v>1</v>
      </c>
      <c r="W48">
        <v>0</v>
      </c>
      <c r="X48">
        <v>-1393929784</v>
      </c>
      <c r="Y48">
        <f t="shared" si="0"/>
        <v>1</v>
      </c>
      <c r="AA48">
        <v>49.83</v>
      </c>
      <c r="AB48">
        <v>0</v>
      </c>
      <c r="AC48">
        <v>0</v>
      </c>
      <c r="AD48">
        <v>0</v>
      </c>
      <c r="AE48">
        <v>49.83</v>
      </c>
      <c r="AF48">
        <v>0</v>
      </c>
      <c r="AG48">
        <v>0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-2</v>
      </c>
      <c r="AN48">
        <v>0</v>
      </c>
      <c r="AO48">
        <v>1</v>
      </c>
      <c r="AP48">
        <v>0</v>
      </c>
      <c r="AQ48">
        <v>0</v>
      </c>
      <c r="AR48">
        <v>0</v>
      </c>
      <c r="AS48" t="s">
        <v>3</v>
      </c>
      <c r="AT48">
        <v>1</v>
      </c>
      <c r="AU48" t="s">
        <v>3</v>
      </c>
      <c r="AV48">
        <v>0</v>
      </c>
      <c r="AW48">
        <v>2</v>
      </c>
      <c r="AX48">
        <v>1423015903</v>
      </c>
      <c r="AY48">
        <v>1</v>
      </c>
      <c r="AZ48">
        <v>0</v>
      </c>
      <c r="BA48">
        <v>48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X48">
        <f>ROUND(Y48*Source!I97,9)</f>
        <v>113.11</v>
      </c>
      <c r="CY48">
        <f>AA48</f>
        <v>49.83</v>
      </c>
      <c r="CZ48">
        <f>AE48</f>
        <v>49.83</v>
      </c>
      <c r="DA48">
        <f>AI48</f>
        <v>1</v>
      </c>
      <c r="DB48">
        <f t="shared" si="1"/>
        <v>49.83</v>
      </c>
      <c r="DC48">
        <f t="shared" si="2"/>
        <v>0</v>
      </c>
      <c r="DD48" t="s">
        <v>3</v>
      </c>
      <c r="DE48" t="s">
        <v>3</v>
      </c>
      <c r="DF48">
        <f t="shared" si="3"/>
        <v>5636.27</v>
      </c>
      <c r="DG48">
        <f t="shared" si="4"/>
        <v>0</v>
      </c>
      <c r="DH48">
        <f t="shared" si="5"/>
        <v>0</v>
      </c>
      <c r="DI48">
        <f t="shared" si="6"/>
        <v>0</v>
      </c>
      <c r="DJ48">
        <f>DF48</f>
        <v>5636.27</v>
      </c>
      <c r="DK48">
        <v>0</v>
      </c>
      <c r="DL48" t="s">
        <v>3</v>
      </c>
      <c r="DM48">
        <v>0</v>
      </c>
      <c r="DN48" t="s">
        <v>3</v>
      </c>
      <c r="DO48">
        <v>0</v>
      </c>
    </row>
    <row r="49" spans="1:119" x14ac:dyDescent="0.2">
      <c r="A49">
        <f>ROW(Source!A98)</f>
        <v>98</v>
      </c>
      <c r="B49">
        <v>1423013546</v>
      </c>
      <c r="C49">
        <v>1423015904</v>
      </c>
      <c r="D49">
        <v>1306222152</v>
      </c>
      <c r="E49">
        <v>37</v>
      </c>
      <c r="F49">
        <v>1</v>
      </c>
      <c r="G49">
        <v>37</v>
      </c>
      <c r="H49">
        <v>1</v>
      </c>
      <c r="I49" t="s">
        <v>426</v>
      </c>
      <c r="J49" t="s">
        <v>3</v>
      </c>
      <c r="K49" t="s">
        <v>427</v>
      </c>
      <c r="L49">
        <v>1191</v>
      </c>
      <c r="N49">
        <v>1013</v>
      </c>
      <c r="O49" t="s">
        <v>428</v>
      </c>
      <c r="P49" t="s">
        <v>428</v>
      </c>
      <c r="Q49">
        <v>1</v>
      </c>
      <c r="W49">
        <v>0</v>
      </c>
      <c r="X49">
        <v>476480486</v>
      </c>
      <c r="Y49">
        <f t="shared" si="0"/>
        <v>10.64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1</v>
      </c>
      <c r="AJ49">
        <v>1</v>
      </c>
      <c r="AK49">
        <v>1</v>
      </c>
      <c r="AL49">
        <v>1</v>
      </c>
      <c r="AM49">
        <v>-2</v>
      </c>
      <c r="AN49">
        <v>0</v>
      </c>
      <c r="AO49">
        <v>1</v>
      </c>
      <c r="AP49">
        <v>0</v>
      </c>
      <c r="AQ49">
        <v>0</v>
      </c>
      <c r="AR49">
        <v>0</v>
      </c>
      <c r="AS49" t="s">
        <v>3</v>
      </c>
      <c r="AT49">
        <v>10.64</v>
      </c>
      <c r="AU49" t="s">
        <v>3</v>
      </c>
      <c r="AV49">
        <v>1</v>
      </c>
      <c r="AW49">
        <v>2</v>
      </c>
      <c r="AX49">
        <v>1423015907</v>
      </c>
      <c r="AY49">
        <v>1</v>
      </c>
      <c r="AZ49">
        <v>0</v>
      </c>
      <c r="BA49">
        <v>49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CX49">
        <f>ROUND(Y49*Source!I98,9)</f>
        <v>45.007199999999997</v>
      </c>
      <c r="CY49">
        <f>AD49</f>
        <v>0</v>
      </c>
      <c r="CZ49">
        <f>AH49</f>
        <v>0</v>
      </c>
      <c r="DA49">
        <f>AL49</f>
        <v>1</v>
      </c>
      <c r="DB49">
        <f t="shared" si="1"/>
        <v>0</v>
      </c>
      <c r="DC49">
        <f t="shared" si="2"/>
        <v>0</v>
      </c>
      <c r="DD49" t="s">
        <v>3</v>
      </c>
      <c r="DE49" t="s">
        <v>3</v>
      </c>
      <c r="DF49">
        <f t="shared" si="3"/>
        <v>0</v>
      </c>
      <c r="DG49">
        <f t="shared" si="4"/>
        <v>0</v>
      </c>
      <c r="DH49">
        <f t="shared" si="5"/>
        <v>0</v>
      </c>
      <c r="DI49">
        <f t="shared" si="6"/>
        <v>0</v>
      </c>
      <c r="DJ49">
        <f>DI49</f>
        <v>0</v>
      </c>
      <c r="DK49">
        <v>0</v>
      </c>
      <c r="DL49" t="s">
        <v>3</v>
      </c>
      <c r="DM49">
        <v>0</v>
      </c>
      <c r="DN49" t="s">
        <v>3</v>
      </c>
      <c r="DO49">
        <v>0</v>
      </c>
    </row>
    <row r="50" spans="1:119" x14ac:dyDescent="0.2">
      <c r="A50">
        <f>ROW(Source!A98)</f>
        <v>98</v>
      </c>
      <c r="B50">
        <v>1423013546</v>
      </c>
      <c r="C50">
        <v>1423015904</v>
      </c>
      <c r="D50">
        <v>1306226222</v>
      </c>
      <c r="E50">
        <v>1</v>
      </c>
      <c r="F50">
        <v>1</v>
      </c>
      <c r="G50">
        <v>37</v>
      </c>
      <c r="H50">
        <v>3</v>
      </c>
      <c r="I50" t="s">
        <v>441</v>
      </c>
      <c r="J50" t="s">
        <v>442</v>
      </c>
      <c r="K50" t="s">
        <v>443</v>
      </c>
      <c r="L50">
        <v>1339</v>
      </c>
      <c r="N50">
        <v>1007</v>
      </c>
      <c r="O50" t="s">
        <v>444</v>
      </c>
      <c r="P50" t="s">
        <v>444</v>
      </c>
      <c r="Q50">
        <v>1</v>
      </c>
      <c r="W50">
        <v>0</v>
      </c>
      <c r="X50">
        <v>-1393929784</v>
      </c>
      <c r="Y50">
        <f t="shared" si="0"/>
        <v>3.8</v>
      </c>
      <c r="AA50">
        <v>49.83</v>
      </c>
      <c r="AB50">
        <v>0</v>
      </c>
      <c r="AC50">
        <v>0</v>
      </c>
      <c r="AD50">
        <v>0</v>
      </c>
      <c r="AE50">
        <v>49.83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1</v>
      </c>
      <c r="AP50">
        <v>0</v>
      </c>
      <c r="AQ50">
        <v>0</v>
      </c>
      <c r="AR50">
        <v>0</v>
      </c>
      <c r="AS50" t="s">
        <v>3</v>
      </c>
      <c r="AT50">
        <v>3.8</v>
      </c>
      <c r="AU50" t="s">
        <v>3</v>
      </c>
      <c r="AV50">
        <v>0</v>
      </c>
      <c r="AW50">
        <v>2</v>
      </c>
      <c r="AX50">
        <v>1423015908</v>
      </c>
      <c r="AY50">
        <v>1</v>
      </c>
      <c r="AZ50">
        <v>0</v>
      </c>
      <c r="BA50">
        <v>50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X50">
        <f>ROUND(Y50*Source!I98,9)</f>
        <v>16.074000000000002</v>
      </c>
      <c r="CY50">
        <f>AA50</f>
        <v>49.83</v>
      </c>
      <c r="CZ50">
        <f>AE50</f>
        <v>49.83</v>
      </c>
      <c r="DA50">
        <f>AI50</f>
        <v>1</v>
      </c>
      <c r="DB50">
        <f t="shared" si="1"/>
        <v>189.35</v>
      </c>
      <c r="DC50">
        <f t="shared" si="2"/>
        <v>0</v>
      </c>
      <c r="DD50" t="s">
        <v>3</v>
      </c>
      <c r="DE50" t="s">
        <v>3</v>
      </c>
      <c r="DF50">
        <f t="shared" si="3"/>
        <v>800.97</v>
      </c>
      <c r="DG50">
        <f t="shared" si="4"/>
        <v>0</v>
      </c>
      <c r="DH50">
        <f t="shared" si="5"/>
        <v>0</v>
      </c>
      <c r="DI50">
        <f t="shared" si="6"/>
        <v>0</v>
      </c>
      <c r="DJ50">
        <f>DF50</f>
        <v>800.97</v>
      </c>
      <c r="DK50">
        <v>0</v>
      </c>
      <c r="DL50" t="s">
        <v>3</v>
      </c>
      <c r="DM50">
        <v>0</v>
      </c>
      <c r="DN50" t="s">
        <v>3</v>
      </c>
      <c r="DO50">
        <v>0</v>
      </c>
    </row>
    <row r="51" spans="1:119" x14ac:dyDescent="0.2">
      <c r="A51">
        <f>ROW(Source!A99)</f>
        <v>99</v>
      </c>
      <c r="B51">
        <v>1423013546</v>
      </c>
      <c r="C51">
        <v>1423015909</v>
      </c>
      <c r="D51">
        <v>1306222152</v>
      </c>
      <c r="E51">
        <v>37</v>
      </c>
      <c r="F51">
        <v>1</v>
      </c>
      <c r="G51">
        <v>37</v>
      </c>
      <c r="H51">
        <v>1</v>
      </c>
      <c r="I51" t="s">
        <v>426</v>
      </c>
      <c r="J51" t="s">
        <v>3</v>
      </c>
      <c r="K51" t="s">
        <v>427</v>
      </c>
      <c r="L51">
        <v>1191</v>
      </c>
      <c r="N51">
        <v>1013</v>
      </c>
      <c r="O51" t="s">
        <v>428</v>
      </c>
      <c r="P51" t="s">
        <v>428</v>
      </c>
      <c r="Q51">
        <v>1</v>
      </c>
      <c r="W51">
        <v>0</v>
      </c>
      <c r="X51">
        <v>476480486</v>
      </c>
      <c r="Y51">
        <f t="shared" si="0"/>
        <v>2.42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1</v>
      </c>
      <c r="AP51">
        <v>1</v>
      </c>
      <c r="AQ51">
        <v>0</v>
      </c>
      <c r="AR51">
        <v>0</v>
      </c>
      <c r="AS51" t="s">
        <v>3</v>
      </c>
      <c r="AT51">
        <v>2.42</v>
      </c>
      <c r="AU51" t="s">
        <v>3</v>
      </c>
      <c r="AV51">
        <v>1</v>
      </c>
      <c r="AW51">
        <v>2</v>
      </c>
      <c r="AX51">
        <v>1423015913</v>
      </c>
      <c r="AY51">
        <v>1</v>
      </c>
      <c r="AZ51">
        <v>0</v>
      </c>
      <c r="BA51">
        <v>51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CX51">
        <f>ROUND(Y51*Source!I99,9)</f>
        <v>51.884799999999998</v>
      </c>
      <c r="CY51">
        <f>AD51</f>
        <v>0</v>
      </c>
      <c r="CZ51">
        <f>AH51</f>
        <v>0</v>
      </c>
      <c r="DA51">
        <f>AL51</f>
        <v>1</v>
      </c>
      <c r="DB51">
        <f t="shared" si="1"/>
        <v>0</v>
      </c>
      <c r="DC51">
        <f t="shared" si="2"/>
        <v>0</v>
      </c>
      <c r="DD51" t="s">
        <v>3</v>
      </c>
      <c r="DE51" t="s">
        <v>3</v>
      </c>
      <c r="DF51">
        <f t="shared" si="3"/>
        <v>0</v>
      </c>
      <c r="DG51">
        <f t="shared" si="4"/>
        <v>0</v>
      </c>
      <c r="DH51">
        <f t="shared" si="5"/>
        <v>0</v>
      </c>
      <c r="DI51">
        <f t="shared" si="6"/>
        <v>0</v>
      </c>
      <c r="DJ51">
        <f>DI51</f>
        <v>0</v>
      </c>
      <c r="DK51">
        <v>0</v>
      </c>
      <c r="DL51" t="s">
        <v>3</v>
      </c>
      <c r="DM51">
        <v>0</v>
      </c>
      <c r="DN51" t="s">
        <v>3</v>
      </c>
      <c r="DO51">
        <v>0</v>
      </c>
    </row>
    <row r="52" spans="1:119" x14ac:dyDescent="0.2">
      <c r="A52">
        <f>ROW(Source!A99)</f>
        <v>99</v>
      </c>
      <c r="B52">
        <v>1423013546</v>
      </c>
      <c r="C52">
        <v>1423015909</v>
      </c>
      <c r="D52">
        <v>1306223534</v>
      </c>
      <c r="E52">
        <v>1</v>
      </c>
      <c r="F52">
        <v>1</v>
      </c>
      <c r="G52">
        <v>37</v>
      </c>
      <c r="H52">
        <v>2</v>
      </c>
      <c r="I52" t="s">
        <v>452</v>
      </c>
      <c r="J52" t="s">
        <v>453</v>
      </c>
      <c r="K52" t="s">
        <v>454</v>
      </c>
      <c r="L52">
        <v>1368</v>
      </c>
      <c r="N52">
        <v>1011</v>
      </c>
      <c r="O52" t="s">
        <v>448</v>
      </c>
      <c r="P52" t="s">
        <v>448</v>
      </c>
      <c r="Q52">
        <v>1</v>
      </c>
      <c r="W52">
        <v>0</v>
      </c>
      <c r="X52">
        <v>1579982636</v>
      </c>
      <c r="Y52">
        <f t="shared" si="0"/>
        <v>0.61</v>
      </c>
      <c r="AA52">
        <v>0</v>
      </c>
      <c r="AB52">
        <v>12.38</v>
      </c>
      <c r="AC52">
        <v>0.06</v>
      </c>
      <c r="AD52">
        <v>0</v>
      </c>
      <c r="AE52">
        <v>0</v>
      </c>
      <c r="AF52">
        <v>12.38</v>
      </c>
      <c r="AG52">
        <v>0.06</v>
      </c>
      <c r="AH52">
        <v>0</v>
      </c>
      <c r="AI52">
        <v>1</v>
      </c>
      <c r="AJ52">
        <v>1</v>
      </c>
      <c r="AK52">
        <v>1</v>
      </c>
      <c r="AL52">
        <v>1</v>
      </c>
      <c r="AM52">
        <v>-2</v>
      </c>
      <c r="AN52">
        <v>0</v>
      </c>
      <c r="AO52">
        <v>1</v>
      </c>
      <c r="AP52">
        <v>1</v>
      </c>
      <c r="AQ52">
        <v>0</v>
      </c>
      <c r="AR52">
        <v>0</v>
      </c>
      <c r="AS52" t="s">
        <v>3</v>
      </c>
      <c r="AT52">
        <v>0.61</v>
      </c>
      <c r="AU52" t="s">
        <v>3</v>
      </c>
      <c r="AV52">
        <v>0</v>
      </c>
      <c r="AW52">
        <v>2</v>
      </c>
      <c r="AX52">
        <v>1423015914</v>
      </c>
      <c r="AY52">
        <v>1</v>
      </c>
      <c r="AZ52">
        <v>0</v>
      </c>
      <c r="BA52">
        <v>52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CX52">
        <f>ROUND(Y52*Source!I99,9)</f>
        <v>13.0784</v>
      </c>
      <c r="CY52">
        <f>AB52</f>
        <v>12.38</v>
      </c>
      <c r="CZ52">
        <f>AF52</f>
        <v>12.38</v>
      </c>
      <c r="DA52">
        <f>AJ52</f>
        <v>1</v>
      </c>
      <c r="DB52">
        <f t="shared" si="1"/>
        <v>7.55</v>
      </c>
      <c r="DC52">
        <f t="shared" si="2"/>
        <v>0.04</v>
      </c>
      <c r="DD52" t="s">
        <v>3</v>
      </c>
      <c r="DE52" t="s">
        <v>3</v>
      </c>
      <c r="DF52">
        <f t="shared" si="3"/>
        <v>0</v>
      </c>
      <c r="DG52">
        <f t="shared" si="4"/>
        <v>161.91</v>
      </c>
      <c r="DH52">
        <f t="shared" si="5"/>
        <v>0.78</v>
      </c>
      <c r="DI52">
        <f t="shared" si="6"/>
        <v>0</v>
      </c>
      <c r="DJ52">
        <f>DG52</f>
        <v>161.91</v>
      </c>
      <c r="DK52">
        <v>0</v>
      </c>
      <c r="DL52" t="s">
        <v>3</v>
      </c>
      <c r="DM52">
        <v>0</v>
      </c>
      <c r="DN52" t="s">
        <v>3</v>
      </c>
      <c r="DO52">
        <v>0</v>
      </c>
    </row>
    <row r="53" spans="1:119" x14ac:dyDescent="0.2">
      <c r="A53">
        <f>ROW(Source!A99)</f>
        <v>99</v>
      </c>
      <c r="B53">
        <v>1423013546</v>
      </c>
      <c r="C53">
        <v>1423015909</v>
      </c>
      <c r="D53">
        <v>1306226222</v>
      </c>
      <c r="E53">
        <v>1</v>
      </c>
      <c r="F53">
        <v>1</v>
      </c>
      <c r="G53">
        <v>37</v>
      </c>
      <c r="H53">
        <v>3</v>
      </c>
      <c r="I53" t="s">
        <v>441</v>
      </c>
      <c r="J53" t="s">
        <v>442</v>
      </c>
      <c r="K53" t="s">
        <v>443</v>
      </c>
      <c r="L53">
        <v>1339</v>
      </c>
      <c r="N53">
        <v>1007</v>
      </c>
      <c r="O53" t="s">
        <v>444</v>
      </c>
      <c r="P53" t="s">
        <v>444</v>
      </c>
      <c r="Q53">
        <v>1</v>
      </c>
      <c r="W53">
        <v>0</v>
      </c>
      <c r="X53">
        <v>-1393929784</v>
      </c>
      <c r="Y53">
        <f t="shared" si="0"/>
        <v>1.03</v>
      </c>
      <c r="AA53">
        <v>49.83</v>
      </c>
      <c r="AB53">
        <v>0</v>
      </c>
      <c r="AC53">
        <v>0</v>
      </c>
      <c r="AD53">
        <v>0</v>
      </c>
      <c r="AE53">
        <v>49.83</v>
      </c>
      <c r="AF53">
        <v>0</v>
      </c>
      <c r="AG53">
        <v>0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1</v>
      </c>
      <c r="AP53">
        <v>1</v>
      </c>
      <c r="AQ53">
        <v>0</v>
      </c>
      <c r="AR53">
        <v>0</v>
      </c>
      <c r="AS53" t="s">
        <v>3</v>
      </c>
      <c r="AT53">
        <v>1.03</v>
      </c>
      <c r="AU53" t="s">
        <v>3</v>
      </c>
      <c r="AV53">
        <v>0</v>
      </c>
      <c r="AW53">
        <v>2</v>
      </c>
      <c r="AX53">
        <v>1423015915</v>
      </c>
      <c r="AY53">
        <v>1</v>
      </c>
      <c r="AZ53">
        <v>0</v>
      </c>
      <c r="BA53">
        <v>53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CX53">
        <f>ROUND(Y53*Source!I99,9)</f>
        <v>22.083200000000001</v>
      </c>
      <c r="CY53">
        <f>AA53</f>
        <v>49.83</v>
      </c>
      <c r="CZ53">
        <f>AE53</f>
        <v>49.83</v>
      </c>
      <c r="DA53">
        <f>AI53</f>
        <v>1</v>
      </c>
      <c r="DB53">
        <f t="shared" si="1"/>
        <v>51.32</v>
      </c>
      <c r="DC53">
        <f t="shared" si="2"/>
        <v>0</v>
      </c>
      <c r="DD53" t="s">
        <v>3</v>
      </c>
      <c r="DE53" t="s">
        <v>3</v>
      </c>
      <c r="DF53">
        <f t="shared" si="3"/>
        <v>1100.4100000000001</v>
      </c>
      <c r="DG53">
        <f t="shared" si="4"/>
        <v>0</v>
      </c>
      <c r="DH53">
        <f t="shared" si="5"/>
        <v>0</v>
      </c>
      <c r="DI53">
        <f t="shared" si="6"/>
        <v>0</v>
      </c>
      <c r="DJ53">
        <f>DF53</f>
        <v>1100.4100000000001</v>
      </c>
      <c r="DK53">
        <v>0</v>
      </c>
      <c r="DL53" t="s">
        <v>3</v>
      </c>
      <c r="DM53">
        <v>0</v>
      </c>
      <c r="DN53" t="s">
        <v>3</v>
      </c>
      <c r="DO53">
        <v>0</v>
      </c>
    </row>
    <row r="54" spans="1:119" x14ac:dyDescent="0.2">
      <c r="A54">
        <f>ROW(Source!A100)</f>
        <v>100</v>
      </c>
      <c r="B54">
        <v>1423013546</v>
      </c>
      <c r="C54">
        <v>1423015916</v>
      </c>
      <c r="D54">
        <v>1306222152</v>
      </c>
      <c r="E54">
        <v>37</v>
      </c>
      <c r="F54">
        <v>1</v>
      </c>
      <c r="G54">
        <v>37</v>
      </c>
      <c r="H54">
        <v>1</v>
      </c>
      <c r="I54" t="s">
        <v>426</v>
      </c>
      <c r="J54" t="s">
        <v>3</v>
      </c>
      <c r="K54" t="s">
        <v>427</v>
      </c>
      <c r="L54">
        <v>1191</v>
      </c>
      <c r="N54">
        <v>1013</v>
      </c>
      <c r="O54" t="s">
        <v>428</v>
      </c>
      <c r="P54" t="s">
        <v>428</v>
      </c>
      <c r="Q54">
        <v>1</v>
      </c>
      <c r="W54">
        <v>0</v>
      </c>
      <c r="X54">
        <v>476480486</v>
      </c>
      <c r="Y54">
        <f t="shared" si="0"/>
        <v>3.44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1</v>
      </c>
      <c r="AJ54">
        <v>1</v>
      </c>
      <c r="AK54">
        <v>1</v>
      </c>
      <c r="AL54">
        <v>1</v>
      </c>
      <c r="AM54">
        <v>-2</v>
      </c>
      <c r="AN54">
        <v>0</v>
      </c>
      <c r="AO54">
        <v>1</v>
      </c>
      <c r="AP54">
        <v>1</v>
      </c>
      <c r="AQ54">
        <v>0</v>
      </c>
      <c r="AR54">
        <v>0</v>
      </c>
      <c r="AS54" t="s">
        <v>3</v>
      </c>
      <c r="AT54">
        <v>3.44</v>
      </c>
      <c r="AU54" t="s">
        <v>3</v>
      </c>
      <c r="AV54">
        <v>1</v>
      </c>
      <c r="AW54">
        <v>2</v>
      </c>
      <c r="AX54">
        <v>1423015920</v>
      </c>
      <c r="AY54">
        <v>1</v>
      </c>
      <c r="AZ54">
        <v>0</v>
      </c>
      <c r="BA54">
        <v>54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CX54">
        <f>ROUND(Y54*Source!I100,9)</f>
        <v>73.753600000000006</v>
      </c>
      <c r="CY54">
        <f>AD54</f>
        <v>0</v>
      </c>
      <c r="CZ54">
        <f>AH54</f>
        <v>0</v>
      </c>
      <c r="DA54">
        <f>AL54</f>
        <v>1</v>
      </c>
      <c r="DB54">
        <f t="shared" si="1"/>
        <v>0</v>
      </c>
      <c r="DC54">
        <f t="shared" si="2"/>
        <v>0</v>
      </c>
      <c r="DD54" t="s">
        <v>3</v>
      </c>
      <c r="DE54" t="s">
        <v>3</v>
      </c>
      <c r="DF54">
        <f t="shared" si="3"/>
        <v>0</v>
      </c>
      <c r="DG54">
        <f t="shared" si="4"/>
        <v>0</v>
      </c>
      <c r="DH54">
        <f t="shared" si="5"/>
        <v>0</v>
      </c>
      <c r="DI54">
        <f t="shared" si="6"/>
        <v>0</v>
      </c>
      <c r="DJ54">
        <f>DI54</f>
        <v>0</v>
      </c>
      <c r="DK54">
        <v>0</v>
      </c>
      <c r="DL54" t="s">
        <v>3</v>
      </c>
      <c r="DM54">
        <v>0</v>
      </c>
      <c r="DN54" t="s">
        <v>3</v>
      </c>
      <c r="DO54">
        <v>0</v>
      </c>
    </row>
    <row r="55" spans="1:119" x14ac:dyDescent="0.2">
      <c r="A55">
        <f>ROW(Source!A100)</f>
        <v>100</v>
      </c>
      <c r="B55">
        <v>1423013546</v>
      </c>
      <c r="C55">
        <v>1423015916</v>
      </c>
      <c r="D55">
        <v>1306223534</v>
      </c>
      <c r="E55">
        <v>1</v>
      </c>
      <c r="F55">
        <v>1</v>
      </c>
      <c r="G55">
        <v>37</v>
      </c>
      <c r="H55">
        <v>2</v>
      </c>
      <c r="I55" t="s">
        <v>452</v>
      </c>
      <c r="J55" t="s">
        <v>453</v>
      </c>
      <c r="K55" t="s">
        <v>454</v>
      </c>
      <c r="L55">
        <v>1368</v>
      </c>
      <c r="N55">
        <v>1011</v>
      </c>
      <c r="O55" t="s">
        <v>448</v>
      </c>
      <c r="P55" t="s">
        <v>448</v>
      </c>
      <c r="Q55">
        <v>1</v>
      </c>
      <c r="W55">
        <v>0</v>
      </c>
      <c r="X55">
        <v>1579982636</v>
      </c>
      <c r="Y55">
        <f t="shared" si="0"/>
        <v>1.31</v>
      </c>
      <c r="AA55">
        <v>0</v>
      </c>
      <c r="AB55">
        <v>12.38</v>
      </c>
      <c r="AC55">
        <v>0.06</v>
      </c>
      <c r="AD55">
        <v>0</v>
      </c>
      <c r="AE55">
        <v>0</v>
      </c>
      <c r="AF55">
        <v>12.38</v>
      </c>
      <c r="AG55">
        <v>0.06</v>
      </c>
      <c r="AH55">
        <v>0</v>
      </c>
      <c r="AI55">
        <v>1</v>
      </c>
      <c r="AJ55">
        <v>1</v>
      </c>
      <c r="AK55">
        <v>1</v>
      </c>
      <c r="AL55">
        <v>1</v>
      </c>
      <c r="AM55">
        <v>-2</v>
      </c>
      <c r="AN55">
        <v>0</v>
      </c>
      <c r="AO55">
        <v>1</v>
      </c>
      <c r="AP55">
        <v>1</v>
      </c>
      <c r="AQ55">
        <v>0</v>
      </c>
      <c r="AR55">
        <v>0</v>
      </c>
      <c r="AS55" t="s">
        <v>3</v>
      </c>
      <c r="AT55">
        <v>1.31</v>
      </c>
      <c r="AU55" t="s">
        <v>3</v>
      </c>
      <c r="AV55">
        <v>0</v>
      </c>
      <c r="AW55">
        <v>2</v>
      </c>
      <c r="AX55">
        <v>1423015921</v>
      </c>
      <c r="AY55">
        <v>1</v>
      </c>
      <c r="AZ55">
        <v>0</v>
      </c>
      <c r="BA55">
        <v>55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X55">
        <f>ROUND(Y55*Source!I100,9)</f>
        <v>28.086400000000001</v>
      </c>
      <c r="CY55">
        <f>AB55</f>
        <v>12.38</v>
      </c>
      <c r="CZ55">
        <f>AF55</f>
        <v>12.38</v>
      </c>
      <c r="DA55">
        <f>AJ55</f>
        <v>1</v>
      </c>
      <c r="DB55">
        <f t="shared" si="1"/>
        <v>16.22</v>
      </c>
      <c r="DC55">
        <f t="shared" si="2"/>
        <v>0.08</v>
      </c>
      <c r="DD55" t="s">
        <v>3</v>
      </c>
      <c r="DE55" t="s">
        <v>3</v>
      </c>
      <c r="DF55">
        <f t="shared" si="3"/>
        <v>0</v>
      </c>
      <c r="DG55">
        <f t="shared" si="4"/>
        <v>347.71</v>
      </c>
      <c r="DH55">
        <f t="shared" si="5"/>
        <v>1.69</v>
      </c>
      <c r="DI55">
        <f t="shared" si="6"/>
        <v>0</v>
      </c>
      <c r="DJ55">
        <f>DG55</f>
        <v>347.71</v>
      </c>
      <c r="DK55">
        <v>0</v>
      </c>
      <c r="DL55" t="s">
        <v>3</v>
      </c>
      <c r="DM55">
        <v>0</v>
      </c>
      <c r="DN55" t="s">
        <v>3</v>
      </c>
      <c r="DO55">
        <v>0</v>
      </c>
    </row>
    <row r="56" spans="1:119" x14ac:dyDescent="0.2">
      <c r="A56">
        <f>ROW(Source!A100)</f>
        <v>100</v>
      </c>
      <c r="B56">
        <v>1423013546</v>
      </c>
      <c r="C56">
        <v>1423015916</v>
      </c>
      <c r="D56">
        <v>1306226222</v>
      </c>
      <c r="E56">
        <v>1</v>
      </c>
      <c r="F56">
        <v>1</v>
      </c>
      <c r="G56">
        <v>37</v>
      </c>
      <c r="H56">
        <v>3</v>
      </c>
      <c r="I56" t="s">
        <v>441</v>
      </c>
      <c r="J56" t="s">
        <v>442</v>
      </c>
      <c r="K56" t="s">
        <v>443</v>
      </c>
      <c r="L56">
        <v>1339</v>
      </c>
      <c r="N56">
        <v>1007</v>
      </c>
      <c r="O56" t="s">
        <v>444</v>
      </c>
      <c r="P56" t="s">
        <v>444</v>
      </c>
      <c r="Q56">
        <v>1</v>
      </c>
      <c r="W56">
        <v>0</v>
      </c>
      <c r="X56">
        <v>-1393929784</v>
      </c>
      <c r="Y56">
        <f t="shared" si="0"/>
        <v>3.7</v>
      </c>
      <c r="AA56">
        <v>49.83</v>
      </c>
      <c r="AB56">
        <v>0</v>
      </c>
      <c r="AC56">
        <v>0</v>
      </c>
      <c r="AD56">
        <v>0</v>
      </c>
      <c r="AE56">
        <v>49.83</v>
      </c>
      <c r="AF56">
        <v>0</v>
      </c>
      <c r="AG56">
        <v>0</v>
      </c>
      <c r="AH56">
        <v>0</v>
      </c>
      <c r="AI56">
        <v>1</v>
      </c>
      <c r="AJ56">
        <v>1</v>
      </c>
      <c r="AK56">
        <v>1</v>
      </c>
      <c r="AL56">
        <v>1</v>
      </c>
      <c r="AM56">
        <v>-2</v>
      </c>
      <c r="AN56">
        <v>0</v>
      </c>
      <c r="AO56">
        <v>1</v>
      </c>
      <c r="AP56">
        <v>1</v>
      </c>
      <c r="AQ56">
        <v>0</v>
      </c>
      <c r="AR56">
        <v>0</v>
      </c>
      <c r="AS56" t="s">
        <v>3</v>
      </c>
      <c r="AT56">
        <v>3.7</v>
      </c>
      <c r="AU56" t="s">
        <v>3</v>
      </c>
      <c r="AV56">
        <v>0</v>
      </c>
      <c r="AW56">
        <v>2</v>
      </c>
      <c r="AX56">
        <v>1423015922</v>
      </c>
      <c r="AY56">
        <v>1</v>
      </c>
      <c r="AZ56">
        <v>0</v>
      </c>
      <c r="BA56">
        <v>56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X56">
        <f>ROUND(Y56*Source!I100,9)</f>
        <v>79.328000000000003</v>
      </c>
      <c r="CY56">
        <f>AA56</f>
        <v>49.83</v>
      </c>
      <c r="CZ56">
        <f>AE56</f>
        <v>49.83</v>
      </c>
      <c r="DA56">
        <f>AI56</f>
        <v>1</v>
      </c>
      <c r="DB56">
        <f t="shared" si="1"/>
        <v>184.37</v>
      </c>
      <c r="DC56">
        <f t="shared" si="2"/>
        <v>0</v>
      </c>
      <c r="DD56" t="s">
        <v>3</v>
      </c>
      <c r="DE56" t="s">
        <v>3</v>
      </c>
      <c r="DF56">
        <f t="shared" si="3"/>
        <v>3952.91</v>
      </c>
      <c r="DG56">
        <f t="shared" si="4"/>
        <v>0</v>
      </c>
      <c r="DH56">
        <f t="shared" si="5"/>
        <v>0</v>
      </c>
      <c r="DI56">
        <f t="shared" si="6"/>
        <v>0</v>
      </c>
      <c r="DJ56">
        <f>DF56</f>
        <v>3952.91</v>
      </c>
      <c r="DK56">
        <v>0</v>
      </c>
      <c r="DL56" t="s">
        <v>3</v>
      </c>
      <c r="DM56">
        <v>0</v>
      </c>
      <c r="DN56" t="s">
        <v>3</v>
      </c>
      <c r="DO56">
        <v>0</v>
      </c>
    </row>
    <row r="57" spans="1:119" x14ac:dyDescent="0.2">
      <c r="A57">
        <f>ROW(Source!A101)</f>
        <v>101</v>
      </c>
      <c r="B57">
        <v>1423013546</v>
      </c>
      <c r="C57">
        <v>1423015923</v>
      </c>
      <c r="D57">
        <v>1306222152</v>
      </c>
      <c r="E57">
        <v>37</v>
      </c>
      <c r="F57">
        <v>1</v>
      </c>
      <c r="G57">
        <v>37</v>
      </c>
      <c r="H57">
        <v>1</v>
      </c>
      <c r="I57" t="s">
        <v>426</v>
      </c>
      <c r="J57" t="s">
        <v>3</v>
      </c>
      <c r="K57" t="s">
        <v>427</v>
      </c>
      <c r="L57">
        <v>1191</v>
      </c>
      <c r="N57">
        <v>1013</v>
      </c>
      <c r="O57" t="s">
        <v>428</v>
      </c>
      <c r="P57" t="s">
        <v>428</v>
      </c>
      <c r="Q57">
        <v>1</v>
      </c>
      <c r="W57">
        <v>0</v>
      </c>
      <c r="X57">
        <v>476480486</v>
      </c>
      <c r="Y57">
        <f t="shared" si="0"/>
        <v>0.37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1</v>
      </c>
      <c r="AJ57">
        <v>1</v>
      </c>
      <c r="AK57">
        <v>1</v>
      </c>
      <c r="AL57">
        <v>1</v>
      </c>
      <c r="AM57">
        <v>-2</v>
      </c>
      <c r="AN57">
        <v>0</v>
      </c>
      <c r="AO57">
        <v>1</v>
      </c>
      <c r="AP57">
        <v>0</v>
      </c>
      <c r="AQ57">
        <v>0</v>
      </c>
      <c r="AR57">
        <v>0</v>
      </c>
      <c r="AS57" t="s">
        <v>3</v>
      </c>
      <c r="AT57">
        <v>0.37</v>
      </c>
      <c r="AU57" t="s">
        <v>3</v>
      </c>
      <c r="AV57">
        <v>1</v>
      </c>
      <c r="AW57">
        <v>2</v>
      </c>
      <c r="AX57">
        <v>1423015926</v>
      </c>
      <c r="AY57">
        <v>1</v>
      </c>
      <c r="AZ57">
        <v>0</v>
      </c>
      <c r="BA57">
        <v>57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X57">
        <f>ROUND(Y57*Source!I101,9)</f>
        <v>5.92</v>
      </c>
      <c r="CY57">
        <f>AD57</f>
        <v>0</v>
      </c>
      <c r="CZ57">
        <f>AH57</f>
        <v>0</v>
      </c>
      <c r="DA57">
        <f>AL57</f>
        <v>1</v>
      </c>
      <c r="DB57">
        <f t="shared" si="1"/>
        <v>0</v>
      </c>
      <c r="DC57">
        <f t="shared" si="2"/>
        <v>0</v>
      </c>
      <c r="DD57" t="s">
        <v>3</v>
      </c>
      <c r="DE57" t="s">
        <v>3</v>
      </c>
      <c r="DF57">
        <f t="shared" si="3"/>
        <v>0</v>
      </c>
      <c r="DG57">
        <f t="shared" si="4"/>
        <v>0</v>
      </c>
      <c r="DH57">
        <f t="shared" si="5"/>
        <v>0</v>
      </c>
      <c r="DI57">
        <f t="shared" si="6"/>
        <v>0</v>
      </c>
      <c r="DJ57">
        <f>DI57</f>
        <v>0</v>
      </c>
      <c r="DK57">
        <v>0</v>
      </c>
      <c r="DL57" t="s">
        <v>3</v>
      </c>
      <c r="DM57">
        <v>0</v>
      </c>
      <c r="DN57" t="s">
        <v>3</v>
      </c>
      <c r="DO57">
        <v>0</v>
      </c>
    </row>
    <row r="58" spans="1:119" x14ac:dyDescent="0.2">
      <c r="A58">
        <f>ROW(Source!A101)</f>
        <v>101</v>
      </c>
      <c r="B58">
        <v>1423013546</v>
      </c>
      <c r="C58">
        <v>1423015923</v>
      </c>
      <c r="D58">
        <v>1306224024</v>
      </c>
      <c r="E58">
        <v>1</v>
      </c>
      <c r="F58">
        <v>1</v>
      </c>
      <c r="G58">
        <v>37</v>
      </c>
      <c r="H58">
        <v>2</v>
      </c>
      <c r="I58" t="s">
        <v>455</v>
      </c>
      <c r="J58" t="s">
        <v>456</v>
      </c>
      <c r="K58" t="s">
        <v>457</v>
      </c>
      <c r="L58">
        <v>1368</v>
      </c>
      <c r="N58">
        <v>1011</v>
      </c>
      <c r="O58" t="s">
        <v>448</v>
      </c>
      <c r="P58" t="s">
        <v>448</v>
      </c>
      <c r="Q58">
        <v>1</v>
      </c>
      <c r="W58">
        <v>0</v>
      </c>
      <c r="X58">
        <v>1391077869</v>
      </c>
      <c r="Y58">
        <f t="shared" si="0"/>
        <v>0.06</v>
      </c>
      <c r="AA58">
        <v>0</v>
      </c>
      <c r="AB58">
        <v>1335.8</v>
      </c>
      <c r="AC58">
        <v>668.13</v>
      </c>
      <c r="AD58">
        <v>0</v>
      </c>
      <c r="AE58">
        <v>0</v>
      </c>
      <c r="AF58">
        <v>1335.8</v>
      </c>
      <c r="AG58">
        <v>668.13</v>
      </c>
      <c r="AH58">
        <v>0</v>
      </c>
      <c r="AI58">
        <v>1</v>
      </c>
      <c r="AJ58">
        <v>1</v>
      </c>
      <c r="AK58">
        <v>1</v>
      </c>
      <c r="AL58">
        <v>1</v>
      </c>
      <c r="AM58">
        <v>-2</v>
      </c>
      <c r="AN58">
        <v>0</v>
      </c>
      <c r="AO58">
        <v>1</v>
      </c>
      <c r="AP58">
        <v>0</v>
      </c>
      <c r="AQ58">
        <v>0</v>
      </c>
      <c r="AR58">
        <v>0</v>
      </c>
      <c r="AS58" t="s">
        <v>3</v>
      </c>
      <c r="AT58">
        <v>0.06</v>
      </c>
      <c r="AU58" t="s">
        <v>3</v>
      </c>
      <c r="AV58">
        <v>0</v>
      </c>
      <c r="AW58">
        <v>2</v>
      </c>
      <c r="AX58">
        <v>1423015927</v>
      </c>
      <c r="AY58">
        <v>1</v>
      </c>
      <c r="AZ58">
        <v>0</v>
      </c>
      <c r="BA58">
        <v>58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X58">
        <f>ROUND(Y58*Source!I101,9)</f>
        <v>0.96</v>
      </c>
      <c r="CY58">
        <f>AB58</f>
        <v>1335.8</v>
      </c>
      <c r="CZ58">
        <f>AF58</f>
        <v>1335.8</v>
      </c>
      <c r="DA58">
        <f>AJ58</f>
        <v>1</v>
      </c>
      <c r="DB58">
        <f t="shared" si="1"/>
        <v>80.150000000000006</v>
      </c>
      <c r="DC58">
        <f t="shared" si="2"/>
        <v>40.090000000000003</v>
      </c>
      <c r="DD58" t="s">
        <v>3</v>
      </c>
      <c r="DE58" t="s">
        <v>3</v>
      </c>
      <c r="DF58">
        <f t="shared" si="3"/>
        <v>0</v>
      </c>
      <c r="DG58">
        <f t="shared" si="4"/>
        <v>1282.3699999999999</v>
      </c>
      <c r="DH58">
        <f t="shared" si="5"/>
        <v>641.4</v>
      </c>
      <c r="DI58">
        <f t="shared" si="6"/>
        <v>0</v>
      </c>
      <c r="DJ58">
        <f>DG58</f>
        <v>1282.3699999999999</v>
      </c>
      <c r="DK58">
        <v>0</v>
      </c>
      <c r="DL58" t="s">
        <v>3</v>
      </c>
      <c r="DM58">
        <v>0</v>
      </c>
      <c r="DN58" t="s">
        <v>3</v>
      </c>
      <c r="DO58">
        <v>0</v>
      </c>
    </row>
    <row r="59" spans="1:119" x14ac:dyDescent="0.2">
      <c r="A59">
        <f>ROW(Source!A103)</f>
        <v>103</v>
      </c>
      <c r="B59">
        <v>1423013546</v>
      </c>
      <c r="C59">
        <v>1423015929</v>
      </c>
      <c r="D59">
        <v>1306222152</v>
      </c>
      <c r="E59">
        <v>37</v>
      </c>
      <c r="F59">
        <v>1</v>
      </c>
      <c r="G59">
        <v>37</v>
      </c>
      <c r="H59">
        <v>1</v>
      </c>
      <c r="I59" t="s">
        <v>426</v>
      </c>
      <c r="J59" t="s">
        <v>3</v>
      </c>
      <c r="K59" t="s">
        <v>427</v>
      </c>
      <c r="L59">
        <v>1191</v>
      </c>
      <c r="N59">
        <v>1013</v>
      </c>
      <c r="O59" t="s">
        <v>428</v>
      </c>
      <c r="P59" t="s">
        <v>428</v>
      </c>
      <c r="Q59">
        <v>1</v>
      </c>
      <c r="W59">
        <v>0</v>
      </c>
      <c r="X59">
        <v>476480486</v>
      </c>
      <c r="Y59">
        <f t="shared" si="0"/>
        <v>10.64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M59">
        <v>-2</v>
      </c>
      <c r="AN59">
        <v>0</v>
      </c>
      <c r="AO59">
        <v>1</v>
      </c>
      <c r="AP59">
        <v>0</v>
      </c>
      <c r="AQ59">
        <v>0</v>
      </c>
      <c r="AR59">
        <v>0</v>
      </c>
      <c r="AS59" t="s">
        <v>3</v>
      </c>
      <c r="AT59">
        <v>10.64</v>
      </c>
      <c r="AU59" t="s">
        <v>3</v>
      </c>
      <c r="AV59">
        <v>1</v>
      </c>
      <c r="AW59">
        <v>2</v>
      </c>
      <c r="AX59">
        <v>1423015932</v>
      </c>
      <c r="AY59">
        <v>1</v>
      </c>
      <c r="AZ59">
        <v>0</v>
      </c>
      <c r="BA59">
        <v>59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X59">
        <f>ROUND(Y59*Source!I103,9)</f>
        <v>14.7896</v>
      </c>
      <c r="CY59">
        <f>AD59</f>
        <v>0</v>
      </c>
      <c r="CZ59">
        <f>AH59</f>
        <v>0</v>
      </c>
      <c r="DA59">
        <f>AL59</f>
        <v>1</v>
      </c>
      <c r="DB59">
        <f t="shared" si="1"/>
        <v>0</v>
      </c>
      <c r="DC59">
        <f t="shared" si="2"/>
        <v>0</v>
      </c>
      <c r="DD59" t="s">
        <v>3</v>
      </c>
      <c r="DE59" t="s">
        <v>3</v>
      </c>
      <c r="DF59">
        <f t="shared" si="3"/>
        <v>0</v>
      </c>
      <c r="DG59">
        <f t="shared" si="4"/>
        <v>0</v>
      </c>
      <c r="DH59">
        <f t="shared" si="5"/>
        <v>0</v>
      </c>
      <c r="DI59">
        <f t="shared" si="6"/>
        <v>0</v>
      </c>
      <c r="DJ59">
        <f>DI59</f>
        <v>0</v>
      </c>
      <c r="DK59">
        <v>0</v>
      </c>
      <c r="DL59" t="s">
        <v>3</v>
      </c>
      <c r="DM59">
        <v>0</v>
      </c>
      <c r="DN59" t="s">
        <v>3</v>
      </c>
      <c r="DO59">
        <v>0</v>
      </c>
    </row>
    <row r="60" spans="1:119" x14ac:dyDescent="0.2">
      <c r="A60">
        <f>ROW(Source!A103)</f>
        <v>103</v>
      </c>
      <c r="B60">
        <v>1423013546</v>
      </c>
      <c r="C60">
        <v>1423015929</v>
      </c>
      <c r="D60">
        <v>1306226222</v>
      </c>
      <c r="E60">
        <v>1</v>
      </c>
      <c r="F60">
        <v>1</v>
      </c>
      <c r="G60">
        <v>37</v>
      </c>
      <c r="H60">
        <v>3</v>
      </c>
      <c r="I60" t="s">
        <v>441</v>
      </c>
      <c r="J60" t="s">
        <v>442</v>
      </c>
      <c r="K60" t="s">
        <v>443</v>
      </c>
      <c r="L60">
        <v>1339</v>
      </c>
      <c r="N60">
        <v>1007</v>
      </c>
      <c r="O60" t="s">
        <v>444</v>
      </c>
      <c r="P60" t="s">
        <v>444</v>
      </c>
      <c r="Q60">
        <v>1</v>
      </c>
      <c r="W60">
        <v>0</v>
      </c>
      <c r="X60">
        <v>-1393929784</v>
      </c>
      <c r="Y60">
        <f t="shared" si="0"/>
        <v>1</v>
      </c>
      <c r="AA60">
        <v>49.83</v>
      </c>
      <c r="AB60">
        <v>0</v>
      </c>
      <c r="AC60">
        <v>0</v>
      </c>
      <c r="AD60">
        <v>0</v>
      </c>
      <c r="AE60">
        <v>49.83</v>
      </c>
      <c r="AF60">
        <v>0</v>
      </c>
      <c r="AG60">
        <v>0</v>
      </c>
      <c r="AH60">
        <v>0</v>
      </c>
      <c r="AI60">
        <v>1</v>
      </c>
      <c r="AJ60">
        <v>1</v>
      </c>
      <c r="AK60">
        <v>1</v>
      </c>
      <c r="AL60">
        <v>1</v>
      </c>
      <c r="AM60">
        <v>-2</v>
      </c>
      <c r="AN60">
        <v>0</v>
      </c>
      <c r="AO60">
        <v>1</v>
      </c>
      <c r="AP60">
        <v>0</v>
      </c>
      <c r="AQ60">
        <v>0</v>
      </c>
      <c r="AR60">
        <v>0</v>
      </c>
      <c r="AS60" t="s">
        <v>3</v>
      </c>
      <c r="AT60">
        <v>1</v>
      </c>
      <c r="AU60" t="s">
        <v>3</v>
      </c>
      <c r="AV60">
        <v>0</v>
      </c>
      <c r="AW60">
        <v>2</v>
      </c>
      <c r="AX60">
        <v>1423015933</v>
      </c>
      <c r="AY60">
        <v>1</v>
      </c>
      <c r="AZ60">
        <v>0</v>
      </c>
      <c r="BA60">
        <v>60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CX60">
        <f>ROUND(Y60*Source!I103,9)</f>
        <v>1.39</v>
      </c>
      <c r="CY60">
        <f>AA60</f>
        <v>49.83</v>
      </c>
      <c r="CZ60">
        <f>AE60</f>
        <v>49.83</v>
      </c>
      <c r="DA60">
        <f>AI60</f>
        <v>1</v>
      </c>
      <c r="DB60">
        <f t="shared" si="1"/>
        <v>49.83</v>
      </c>
      <c r="DC60">
        <f t="shared" si="2"/>
        <v>0</v>
      </c>
      <c r="DD60" t="s">
        <v>3</v>
      </c>
      <c r="DE60" t="s">
        <v>3</v>
      </c>
      <c r="DF60">
        <f t="shared" si="3"/>
        <v>69.260000000000005</v>
      </c>
      <c r="DG60">
        <f t="shared" si="4"/>
        <v>0</v>
      </c>
      <c r="DH60">
        <f t="shared" si="5"/>
        <v>0</v>
      </c>
      <c r="DI60">
        <f t="shared" si="6"/>
        <v>0</v>
      </c>
      <c r="DJ60">
        <f>DF60</f>
        <v>69.260000000000005</v>
      </c>
      <c r="DK60">
        <v>0</v>
      </c>
      <c r="DL60" t="s">
        <v>3</v>
      </c>
      <c r="DM60">
        <v>0</v>
      </c>
      <c r="DN60" t="s">
        <v>3</v>
      </c>
      <c r="DO60">
        <v>0</v>
      </c>
    </row>
    <row r="61" spans="1:119" x14ac:dyDescent="0.2">
      <c r="A61">
        <f>ROW(Source!A104)</f>
        <v>104</v>
      </c>
      <c r="B61">
        <v>1423013546</v>
      </c>
      <c r="C61">
        <v>1423015934</v>
      </c>
      <c r="D61">
        <v>1306222152</v>
      </c>
      <c r="E61">
        <v>37</v>
      </c>
      <c r="F61">
        <v>1</v>
      </c>
      <c r="G61">
        <v>37</v>
      </c>
      <c r="H61">
        <v>1</v>
      </c>
      <c r="I61" t="s">
        <v>426</v>
      </c>
      <c r="J61" t="s">
        <v>3</v>
      </c>
      <c r="K61" t="s">
        <v>427</v>
      </c>
      <c r="L61">
        <v>1191</v>
      </c>
      <c r="N61">
        <v>1013</v>
      </c>
      <c r="O61" t="s">
        <v>428</v>
      </c>
      <c r="P61" t="s">
        <v>428</v>
      </c>
      <c r="Q61">
        <v>1</v>
      </c>
      <c r="W61">
        <v>0</v>
      </c>
      <c r="X61">
        <v>476480486</v>
      </c>
      <c r="Y61">
        <f t="shared" si="0"/>
        <v>10.64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1</v>
      </c>
      <c r="AP61">
        <v>0</v>
      </c>
      <c r="AQ61">
        <v>0</v>
      </c>
      <c r="AR61">
        <v>0</v>
      </c>
      <c r="AS61" t="s">
        <v>3</v>
      </c>
      <c r="AT61">
        <v>10.64</v>
      </c>
      <c r="AU61" t="s">
        <v>3</v>
      </c>
      <c r="AV61">
        <v>1</v>
      </c>
      <c r="AW61">
        <v>2</v>
      </c>
      <c r="AX61">
        <v>1423015937</v>
      </c>
      <c r="AY61">
        <v>1</v>
      </c>
      <c r="AZ61">
        <v>0</v>
      </c>
      <c r="BA61">
        <v>61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X61">
        <f>ROUND(Y61*Source!I104,9)</f>
        <v>36.707999999999998</v>
      </c>
      <c r="CY61">
        <f>AD61</f>
        <v>0</v>
      </c>
      <c r="CZ61">
        <f>AH61</f>
        <v>0</v>
      </c>
      <c r="DA61">
        <f>AL61</f>
        <v>1</v>
      </c>
      <c r="DB61">
        <f t="shared" si="1"/>
        <v>0</v>
      </c>
      <c r="DC61">
        <f t="shared" si="2"/>
        <v>0</v>
      </c>
      <c r="DD61" t="s">
        <v>3</v>
      </c>
      <c r="DE61" t="s">
        <v>3</v>
      </c>
      <c r="DF61">
        <f t="shared" si="3"/>
        <v>0</v>
      </c>
      <c r="DG61">
        <f t="shared" si="4"/>
        <v>0</v>
      </c>
      <c r="DH61">
        <f t="shared" si="5"/>
        <v>0</v>
      </c>
      <c r="DI61">
        <f t="shared" si="6"/>
        <v>0</v>
      </c>
      <c r="DJ61">
        <f>DI61</f>
        <v>0</v>
      </c>
      <c r="DK61">
        <v>0</v>
      </c>
      <c r="DL61" t="s">
        <v>3</v>
      </c>
      <c r="DM61">
        <v>0</v>
      </c>
      <c r="DN61" t="s">
        <v>3</v>
      </c>
      <c r="DO61">
        <v>0</v>
      </c>
    </row>
    <row r="62" spans="1:119" x14ac:dyDescent="0.2">
      <c r="A62">
        <f>ROW(Source!A104)</f>
        <v>104</v>
      </c>
      <c r="B62">
        <v>1423013546</v>
      </c>
      <c r="C62">
        <v>1423015934</v>
      </c>
      <c r="D62">
        <v>1306226222</v>
      </c>
      <c r="E62">
        <v>1</v>
      </c>
      <c r="F62">
        <v>1</v>
      </c>
      <c r="G62">
        <v>37</v>
      </c>
      <c r="H62">
        <v>3</v>
      </c>
      <c r="I62" t="s">
        <v>441</v>
      </c>
      <c r="J62" t="s">
        <v>442</v>
      </c>
      <c r="K62" t="s">
        <v>443</v>
      </c>
      <c r="L62">
        <v>1339</v>
      </c>
      <c r="N62">
        <v>1007</v>
      </c>
      <c r="O62" t="s">
        <v>444</v>
      </c>
      <c r="P62" t="s">
        <v>444</v>
      </c>
      <c r="Q62">
        <v>1</v>
      </c>
      <c r="W62">
        <v>0</v>
      </c>
      <c r="X62">
        <v>-1393929784</v>
      </c>
      <c r="Y62">
        <f t="shared" si="0"/>
        <v>3.8</v>
      </c>
      <c r="AA62">
        <v>49.83</v>
      </c>
      <c r="AB62">
        <v>0</v>
      </c>
      <c r="AC62">
        <v>0</v>
      </c>
      <c r="AD62">
        <v>0</v>
      </c>
      <c r="AE62">
        <v>49.83</v>
      </c>
      <c r="AF62">
        <v>0</v>
      </c>
      <c r="AG62">
        <v>0</v>
      </c>
      <c r="AH62">
        <v>0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1</v>
      </c>
      <c r="AP62">
        <v>0</v>
      </c>
      <c r="AQ62">
        <v>0</v>
      </c>
      <c r="AR62">
        <v>0</v>
      </c>
      <c r="AS62" t="s">
        <v>3</v>
      </c>
      <c r="AT62">
        <v>3.8</v>
      </c>
      <c r="AU62" t="s">
        <v>3</v>
      </c>
      <c r="AV62">
        <v>0</v>
      </c>
      <c r="AW62">
        <v>2</v>
      </c>
      <c r="AX62">
        <v>1423015938</v>
      </c>
      <c r="AY62">
        <v>1</v>
      </c>
      <c r="AZ62">
        <v>0</v>
      </c>
      <c r="BA62">
        <v>62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CX62">
        <f>ROUND(Y62*Source!I104,9)</f>
        <v>13.11</v>
      </c>
      <c r="CY62">
        <f>AA62</f>
        <v>49.83</v>
      </c>
      <c r="CZ62">
        <f>AE62</f>
        <v>49.83</v>
      </c>
      <c r="DA62">
        <f>AI62</f>
        <v>1</v>
      </c>
      <c r="DB62">
        <f t="shared" si="1"/>
        <v>189.35</v>
      </c>
      <c r="DC62">
        <f t="shared" si="2"/>
        <v>0</v>
      </c>
      <c r="DD62" t="s">
        <v>3</v>
      </c>
      <c r="DE62" t="s">
        <v>3</v>
      </c>
      <c r="DF62">
        <f t="shared" si="3"/>
        <v>653.27</v>
      </c>
      <c r="DG62">
        <f t="shared" si="4"/>
        <v>0</v>
      </c>
      <c r="DH62">
        <f t="shared" si="5"/>
        <v>0</v>
      </c>
      <c r="DI62">
        <f t="shared" si="6"/>
        <v>0</v>
      </c>
      <c r="DJ62">
        <f>DF62</f>
        <v>653.27</v>
      </c>
      <c r="DK62">
        <v>0</v>
      </c>
      <c r="DL62" t="s">
        <v>3</v>
      </c>
      <c r="DM62">
        <v>0</v>
      </c>
      <c r="DN62" t="s">
        <v>3</v>
      </c>
      <c r="DO62">
        <v>0</v>
      </c>
    </row>
    <row r="63" spans="1:119" x14ac:dyDescent="0.2">
      <c r="A63">
        <f>ROW(Source!A105)</f>
        <v>105</v>
      </c>
      <c r="B63">
        <v>1423013546</v>
      </c>
      <c r="C63">
        <v>1423015939</v>
      </c>
      <c r="D63">
        <v>1306222152</v>
      </c>
      <c r="E63">
        <v>37</v>
      </c>
      <c r="F63">
        <v>1</v>
      </c>
      <c r="G63">
        <v>37</v>
      </c>
      <c r="H63">
        <v>1</v>
      </c>
      <c r="I63" t="s">
        <v>426</v>
      </c>
      <c r="J63" t="s">
        <v>3</v>
      </c>
      <c r="K63" t="s">
        <v>427</v>
      </c>
      <c r="L63">
        <v>1191</v>
      </c>
      <c r="N63">
        <v>1013</v>
      </c>
      <c r="O63" t="s">
        <v>428</v>
      </c>
      <c r="P63" t="s">
        <v>428</v>
      </c>
      <c r="Q63">
        <v>1</v>
      </c>
      <c r="W63">
        <v>0</v>
      </c>
      <c r="X63">
        <v>476480486</v>
      </c>
      <c r="Y63">
        <f t="shared" si="0"/>
        <v>2.42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1</v>
      </c>
      <c r="AJ63">
        <v>1</v>
      </c>
      <c r="AK63">
        <v>1</v>
      </c>
      <c r="AL63">
        <v>1</v>
      </c>
      <c r="AM63">
        <v>-2</v>
      </c>
      <c r="AN63">
        <v>0</v>
      </c>
      <c r="AO63">
        <v>1</v>
      </c>
      <c r="AP63">
        <v>1</v>
      </c>
      <c r="AQ63">
        <v>0</v>
      </c>
      <c r="AR63">
        <v>0</v>
      </c>
      <c r="AS63" t="s">
        <v>3</v>
      </c>
      <c r="AT63">
        <v>2.42</v>
      </c>
      <c r="AU63" t="s">
        <v>3</v>
      </c>
      <c r="AV63">
        <v>1</v>
      </c>
      <c r="AW63">
        <v>2</v>
      </c>
      <c r="AX63">
        <v>1423015943</v>
      </c>
      <c r="AY63">
        <v>1</v>
      </c>
      <c r="AZ63">
        <v>0</v>
      </c>
      <c r="BA63">
        <v>63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CX63">
        <f>ROUND(Y63*Source!I105,9)</f>
        <v>51.884799999999998</v>
      </c>
      <c r="CY63">
        <f>AD63</f>
        <v>0</v>
      </c>
      <c r="CZ63">
        <f>AH63</f>
        <v>0</v>
      </c>
      <c r="DA63">
        <f>AL63</f>
        <v>1</v>
      </c>
      <c r="DB63">
        <f t="shared" si="1"/>
        <v>0</v>
      </c>
      <c r="DC63">
        <f t="shared" si="2"/>
        <v>0</v>
      </c>
      <c r="DD63" t="s">
        <v>3</v>
      </c>
      <c r="DE63" t="s">
        <v>3</v>
      </c>
      <c r="DF63">
        <f t="shared" si="3"/>
        <v>0</v>
      </c>
      <c r="DG63">
        <f t="shared" si="4"/>
        <v>0</v>
      </c>
      <c r="DH63">
        <f t="shared" si="5"/>
        <v>0</v>
      </c>
      <c r="DI63">
        <f t="shared" si="6"/>
        <v>0</v>
      </c>
      <c r="DJ63">
        <f>DI63</f>
        <v>0</v>
      </c>
      <c r="DK63">
        <v>0</v>
      </c>
      <c r="DL63" t="s">
        <v>3</v>
      </c>
      <c r="DM63">
        <v>0</v>
      </c>
      <c r="DN63" t="s">
        <v>3</v>
      </c>
      <c r="DO63">
        <v>0</v>
      </c>
    </row>
    <row r="64" spans="1:119" x14ac:dyDescent="0.2">
      <c r="A64">
        <f>ROW(Source!A105)</f>
        <v>105</v>
      </c>
      <c r="B64">
        <v>1423013546</v>
      </c>
      <c r="C64">
        <v>1423015939</v>
      </c>
      <c r="D64">
        <v>1306223534</v>
      </c>
      <c r="E64">
        <v>1</v>
      </c>
      <c r="F64">
        <v>1</v>
      </c>
      <c r="G64">
        <v>37</v>
      </c>
      <c r="H64">
        <v>2</v>
      </c>
      <c r="I64" t="s">
        <v>452</v>
      </c>
      <c r="J64" t="s">
        <v>453</v>
      </c>
      <c r="K64" t="s">
        <v>454</v>
      </c>
      <c r="L64">
        <v>1368</v>
      </c>
      <c r="N64">
        <v>1011</v>
      </c>
      <c r="O64" t="s">
        <v>448</v>
      </c>
      <c r="P64" t="s">
        <v>448</v>
      </c>
      <c r="Q64">
        <v>1</v>
      </c>
      <c r="W64">
        <v>0</v>
      </c>
      <c r="X64">
        <v>1579982636</v>
      </c>
      <c r="Y64">
        <f t="shared" si="0"/>
        <v>0.61</v>
      </c>
      <c r="AA64">
        <v>0</v>
      </c>
      <c r="AB64">
        <v>12.38</v>
      </c>
      <c r="AC64">
        <v>0.06</v>
      </c>
      <c r="AD64">
        <v>0</v>
      </c>
      <c r="AE64">
        <v>0</v>
      </c>
      <c r="AF64">
        <v>12.38</v>
      </c>
      <c r="AG64">
        <v>0.06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1</v>
      </c>
      <c r="AP64">
        <v>1</v>
      </c>
      <c r="AQ64">
        <v>0</v>
      </c>
      <c r="AR64">
        <v>0</v>
      </c>
      <c r="AS64" t="s">
        <v>3</v>
      </c>
      <c r="AT64">
        <v>0.61</v>
      </c>
      <c r="AU64" t="s">
        <v>3</v>
      </c>
      <c r="AV64">
        <v>0</v>
      </c>
      <c r="AW64">
        <v>2</v>
      </c>
      <c r="AX64">
        <v>1423015944</v>
      </c>
      <c r="AY64">
        <v>1</v>
      </c>
      <c r="AZ64">
        <v>0</v>
      </c>
      <c r="BA64">
        <v>64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CX64">
        <f>ROUND(Y64*Source!I105,9)</f>
        <v>13.0784</v>
      </c>
      <c r="CY64">
        <f>AB64</f>
        <v>12.38</v>
      </c>
      <c r="CZ64">
        <f>AF64</f>
        <v>12.38</v>
      </c>
      <c r="DA64">
        <f>AJ64</f>
        <v>1</v>
      </c>
      <c r="DB64">
        <f t="shared" si="1"/>
        <v>7.55</v>
      </c>
      <c r="DC64">
        <f t="shared" si="2"/>
        <v>0.04</v>
      </c>
      <c r="DD64" t="s">
        <v>3</v>
      </c>
      <c r="DE64" t="s">
        <v>3</v>
      </c>
      <c r="DF64">
        <f t="shared" si="3"/>
        <v>0</v>
      </c>
      <c r="DG64">
        <f t="shared" si="4"/>
        <v>161.91</v>
      </c>
      <c r="DH64">
        <f t="shared" si="5"/>
        <v>0.78</v>
      </c>
      <c r="DI64">
        <f t="shared" si="6"/>
        <v>0</v>
      </c>
      <c r="DJ64">
        <f>DG64</f>
        <v>161.91</v>
      </c>
      <c r="DK64">
        <v>0</v>
      </c>
      <c r="DL64" t="s">
        <v>3</v>
      </c>
      <c r="DM64">
        <v>0</v>
      </c>
      <c r="DN64" t="s">
        <v>3</v>
      </c>
      <c r="DO64">
        <v>0</v>
      </c>
    </row>
    <row r="65" spans="1:119" x14ac:dyDescent="0.2">
      <c r="A65">
        <f>ROW(Source!A105)</f>
        <v>105</v>
      </c>
      <c r="B65">
        <v>1423013546</v>
      </c>
      <c r="C65">
        <v>1423015939</v>
      </c>
      <c r="D65">
        <v>1306226222</v>
      </c>
      <c r="E65">
        <v>1</v>
      </c>
      <c r="F65">
        <v>1</v>
      </c>
      <c r="G65">
        <v>37</v>
      </c>
      <c r="H65">
        <v>3</v>
      </c>
      <c r="I65" t="s">
        <v>441</v>
      </c>
      <c r="J65" t="s">
        <v>442</v>
      </c>
      <c r="K65" t="s">
        <v>443</v>
      </c>
      <c r="L65">
        <v>1339</v>
      </c>
      <c r="N65">
        <v>1007</v>
      </c>
      <c r="O65" t="s">
        <v>444</v>
      </c>
      <c r="P65" t="s">
        <v>444</v>
      </c>
      <c r="Q65">
        <v>1</v>
      </c>
      <c r="W65">
        <v>0</v>
      </c>
      <c r="X65">
        <v>-1393929784</v>
      </c>
      <c r="Y65">
        <f t="shared" ref="Y65:Y128" si="7">AT65</f>
        <v>1.03</v>
      </c>
      <c r="AA65">
        <v>49.83</v>
      </c>
      <c r="AB65">
        <v>0</v>
      </c>
      <c r="AC65">
        <v>0</v>
      </c>
      <c r="AD65">
        <v>0</v>
      </c>
      <c r="AE65">
        <v>49.83</v>
      </c>
      <c r="AF65">
        <v>0</v>
      </c>
      <c r="AG65">
        <v>0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1</v>
      </c>
      <c r="AP65">
        <v>1</v>
      </c>
      <c r="AQ65">
        <v>0</v>
      </c>
      <c r="AR65">
        <v>0</v>
      </c>
      <c r="AS65" t="s">
        <v>3</v>
      </c>
      <c r="AT65">
        <v>1.03</v>
      </c>
      <c r="AU65" t="s">
        <v>3</v>
      </c>
      <c r="AV65">
        <v>0</v>
      </c>
      <c r="AW65">
        <v>2</v>
      </c>
      <c r="AX65">
        <v>1423015945</v>
      </c>
      <c r="AY65">
        <v>1</v>
      </c>
      <c r="AZ65">
        <v>0</v>
      </c>
      <c r="BA65">
        <v>65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CX65">
        <f>ROUND(Y65*Source!I105,9)</f>
        <v>22.083200000000001</v>
      </c>
      <c r="CY65">
        <f>AA65</f>
        <v>49.83</v>
      </c>
      <c r="CZ65">
        <f>AE65</f>
        <v>49.83</v>
      </c>
      <c r="DA65">
        <f>AI65</f>
        <v>1</v>
      </c>
      <c r="DB65">
        <f t="shared" ref="DB65:DB128" si="8">ROUND(ROUND(AT65*CZ65,2),6)</f>
        <v>51.32</v>
      </c>
      <c r="DC65">
        <f t="shared" ref="DC65:DC128" si="9">ROUND(ROUND(AT65*AG65,2),6)</f>
        <v>0</v>
      </c>
      <c r="DD65" t="s">
        <v>3</v>
      </c>
      <c r="DE65" t="s">
        <v>3</v>
      </c>
      <c r="DF65">
        <f t="shared" ref="DF65:DF128" si="10">ROUND(ROUND(AE65,2)*CX65,2)</f>
        <v>1100.4100000000001</v>
      </c>
      <c r="DG65">
        <f t="shared" ref="DG65:DG128" si="11">ROUND(ROUND(AF65,2)*CX65,2)</f>
        <v>0</v>
      </c>
      <c r="DH65">
        <f t="shared" ref="DH65:DH128" si="12">ROUND(ROUND(AG65,2)*CX65,2)</f>
        <v>0</v>
      </c>
      <c r="DI65">
        <f t="shared" ref="DI65:DI128" si="13">ROUND(ROUND(AH65,2)*CX65,2)</f>
        <v>0</v>
      </c>
      <c r="DJ65">
        <f>DF65</f>
        <v>1100.4100000000001</v>
      </c>
      <c r="DK65">
        <v>0</v>
      </c>
      <c r="DL65" t="s">
        <v>3</v>
      </c>
      <c r="DM65">
        <v>0</v>
      </c>
      <c r="DN65" t="s">
        <v>3</v>
      </c>
      <c r="DO65">
        <v>0</v>
      </c>
    </row>
    <row r="66" spans="1:119" x14ac:dyDescent="0.2">
      <c r="A66">
        <f>ROW(Source!A106)</f>
        <v>106</v>
      </c>
      <c r="B66">
        <v>1423013546</v>
      </c>
      <c r="C66">
        <v>1423015946</v>
      </c>
      <c r="D66">
        <v>1306222152</v>
      </c>
      <c r="E66">
        <v>37</v>
      </c>
      <c r="F66">
        <v>1</v>
      </c>
      <c r="G66">
        <v>37</v>
      </c>
      <c r="H66">
        <v>1</v>
      </c>
      <c r="I66" t="s">
        <v>426</v>
      </c>
      <c r="J66" t="s">
        <v>3</v>
      </c>
      <c r="K66" t="s">
        <v>427</v>
      </c>
      <c r="L66">
        <v>1191</v>
      </c>
      <c r="N66">
        <v>1013</v>
      </c>
      <c r="O66" t="s">
        <v>428</v>
      </c>
      <c r="P66" t="s">
        <v>428</v>
      </c>
      <c r="Q66">
        <v>1</v>
      </c>
      <c r="W66">
        <v>0</v>
      </c>
      <c r="X66">
        <v>476480486</v>
      </c>
      <c r="Y66">
        <f t="shared" si="7"/>
        <v>3.44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1</v>
      </c>
      <c r="AJ66">
        <v>1</v>
      </c>
      <c r="AK66">
        <v>1</v>
      </c>
      <c r="AL66">
        <v>1</v>
      </c>
      <c r="AM66">
        <v>-2</v>
      </c>
      <c r="AN66">
        <v>0</v>
      </c>
      <c r="AO66">
        <v>1</v>
      </c>
      <c r="AP66">
        <v>1</v>
      </c>
      <c r="AQ66">
        <v>0</v>
      </c>
      <c r="AR66">
        <v>0</v>
      </c>
      <c r="AS66" t="s">
        <v>3</v>
      </c>
      <c r="AT66">
        <v>3.44</v>
      </c>
      <c r="AU66" t="s">
        <v>3</v>
      </c>
      <c r="AV66">
        <v>1</v>
      </c>
      <c r="AW66">
        <v>2</v>
      </c>
      <c r="AX66">
        <v>1423015950</v>
      </c>
      <c r="AY66">
        <v>1</v>
      </c>
      <c r="AZ66">
        <v>0</v>
      </c>
      <c r="BA66">
        <v>66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CX66">
        <f>ROUND(Y66*Source!I106,9)</f>
        <v>73.753600000000006</v>
      </c>
      <c r="CY66">
        <f>AD66</f>
        <v>0</v>
      </c>
      <c r="CZ66">
        <f>AH66</f>
        <v>0</v>
      </c>
      <c r="DA66">
        <f>AL66</f>
        <v>1</v>
      </c>
      <c r="DB66">
        <f t="shared" si="8"/>
        <v>0</v>
      </c>
      <c r="DC66">
        <f t="shared" si="9"/>
        <v>0</v>
      </c>
      <c r="DD66" t="s">
        <v>3</v>
      </c>
      <c r="DE66" t="s">
        <v>3</v>
      </c>
      <c r="DF66">
        <f t="shared" si="10"/>
        <v>0</v>
      </c>
      <c r="DG66">
        <f t="shared" si="11"/>
        <v>0</v>
      </c>
      <c r="DH66">
        <f t="shared" si="12"/>
        <v>0</v>
      </c>
      <c r="DI66">
        <f t="shared" si="13"/>
        <v>0</v>
      </c>
      <c r="DJ66">
        <f>DI66</f>
        <v>0</v>
      </c>
      <c r="DK66">
        <v>0</v>
      </c>
      <c r="DL66" t="s">
        <v>3</v>
      </c>
      <c r="DM66">
        <v>0</v>
      </c>
      <c r="DN66" t="s">
        <v>3</v>
      </c>
      <c r="DO66">
        <v>0</v>
      </c>
    </row>
    <row r="67" spans="1:119" x14ac:dyDescent="0.2">
      <c r="A67">
        <f>ROW(Source!A106)</f>
        <v>106</v>
      </c>
      <c r="B67">
        <v>1423013546</v>
      </c>
      <c r="C67">
        <v>1423015946</v>
      </c>
      <c r="D67">
        <v>1306223534</v>
      </c>
      <c r="E67">
        <v>1</v>
      </c>
      <c r="F67">
        <v>1</v>
      </c>
      <c r="G67">
        <v>37</v>
      </c>
      <c r="H67">
        <v>2</v>
      </c>
      <c r="I67" t="s">
        <v>452</v>
      </c>
      <c r="J67" t="s">
        <v>453</v>
      </c>
      <c r="K67" t="s">
        <v>454</v>
      </c>
      <c r="L67">
        <v>1368</v>
      </c>
      <c r="N67">
        <v>1011</v>
      </c>
      <c r="O67" t="s">
        <v>448</v>
      </c>
      <c r="P67" t="s">
        <v>448</v>
      </c>
      <c r="Q67">
        <v>1</v>
      </c>
      <c r="W67">
        <v>0</v>
      </c>
      <c r="X67">
        <v>1579982636</v>
      </c>
      <c r="Y67">
        <f t="shared" si="7"/>
        <v>1.31</v>
      </c>
      <c r="AA67">
        <v>0</v>
      </c>
      <c r="AB67">
        <v>12.38</v>
      </c>
      <c r="AC67">
        <v>0.06</v>
      </c>
      <c r="AD67">
        <v>0</v>
      </c>
      <c r="AE67">
        <v>0</v>
      </c>
      <c r="AF67">
        <v>12.38</v>
      </c>
      <c r="AG67">
        <v>0.06</v>
      </c>
      <c r="AH67">
        <v>0</v>
      </c>
      <c r="AI67">
        <v>1</v>
      </c>
      <c r="AJ67">
        <v>1</v>
      </c>
      <c r="AK67">
        <v>1</v>
      </c>
      <c r="AL67">
        <v>1</v>
      </c>
      <c r="AM67">
        <v>-2</v>
      </c>
      <c r="AN67">
        <v>0</v>
      </c>
      <c r="AO67">
        <v>1</v>
      </c>
      <c r="AP67">
        <v>1</v>
      </c>
      <c r="AQ67">
        <v>0</v>
      </c>
      <c r="AR67">
        <v>0</v>
      </c>
      <c r="AS67" t="s">
        <v>3</v>
      </c>
      <c r="AT67">
        <v>1.31</v>
      </c>
      <c r="AU67" t="s">
        <v>3</v>
      </c>
      <c r="AV67">
        <v>0</v>
      </c>
      <c r="AW67">
        <v>2</v>
      </c>
      <c r="AX67">
        <v>1423015951</v>
      </c>
      <c r="AY67">
        <v>1</v>
      </c>
      <c r="AZ67">
        <v>0</v>
      </c>
      <c r="BA67">
        <v>67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CX67">
        <f>ROUND(Y67*Source!I106,9)</f>
        <v>28.086400000000001</v>
      </c>
      <c r="CY67">
        <f>AB67</f>
        <v>12.38</v>
      </c>
      <c r="CZ67">
        <f>AF67</f>
        <v>12.38</v>
      </c>
      <c r="DA67">
        <f>AJ67</f>
        <v>1</v>
      </c>
      <c r="DB67">
        <f t="shared" si="8"/>
        <v>16.22</v>
      </c>
      <c r="DC67">
        <f t="shared" si="9"/>
        <v>0.08</v>
      </c>
      <c r="DD67" t="s">
        <v>3</v>
      </c>
      <c r="DE67" t="s">
        <v>3</v>
      </c>
      <c r="DF67">
        <f t="shared" si="10"/>
        <v>0</v>
      </c>
      <c r="DG67">
        <f t="shared" si="11"/>
        <v>347.71</v>
      </c>
      <c r="DH67">
        <f t="shared" si="12"/>
        <v>1.69</v>
      </c>
      <c r="DI67">
        <f t="shared" si="13"/>
        <v>0</v>
      </c>
      <c r="DJ67">
        <f>DG67</f>
        <v>347.71</v>
      </c>
      <c r="DK67">
        <v>0</v>
      </c>
      <c r="DL67" t="s">
        <v>3</v>
      </c>
      <c r="DM67">
        <v>0</v>
      </c>
      <c r="DN67" t="s">
        <v>3</v>
      </c>
      <c r="DO67">
        <v>0</v>
      </c>
    </row>
    <row r="68" spans="1:119" x14ac:dyDescent="0.2">
      <c r="A68">
        <f>ROW(Source!A106)</f>
        <v>106</v>
      </c>
      <c r="B68">
        <v>1423013546</v>
      </c>
      <c r="C68">
        <v>1423015946</v>
      </c>
      <c r="D68">
        <v>1306226222</v>
      </c>
      <c r="E68">
        <v>1</v>
      </c>
      <c r="F68">
        <v>1</v>
      </c>
      <c r="G68">
        <v>37</v>
      </c>
      <c r="H68">
        <v>3</v>
      </c>
      <c r="I68" t="s">
        <v>441</v>
      </c>
      <c r="J68" t="s">
        <v>442</v>
      </c>
      <c r="K68" t="s">
        <v>443</v>
      </c>
      <c r="L68">
        <v>1339</v>
      </c>
      <c r="N68">
        <v>1007</v>
      </c>
      <c r="O68" t="s">
        <v>444</v>
      </c>
      <c r="P68" t="s">
        <v>444</v>
      </c>
      <c r="Q68">
        <v>1</v>
      </c>
      <c r="W68">
        <v>0</v>
      </c>
      <c r="X68">
        <v>-1393929784</v>
      </c>
      <c r="Y68">
        <f t="shared" si="7"/>
        <v>3.7</v>
      </c>
      <c r="AA68">
        <v>49.83</v>
      </c>
      <c r="AB68">
        <v>0</v>
      </c>
      <c r="AC68">
        <v>0</v>
      </c>
      <c r="AD68">
        <v>0</v>
      </c>
      <c r="AE68">
        <v>49.83</v>
      </c>
      <c r="AF68">
        <v>0</v>
      </c>
      <c r="AG68">
        <v>0</v>
      </c>
      <c r="AH68">
        <v>0</v>
      </c>
      <c r="AI68">
        <v>1</v>
      </c>
      <c r="AJ68">
        <v>1</v>
      </c>
      <c r="AK68">
        <v>1</v>
      </c>
      <c r="AL68">
        <v>1</v>
      </c>
      <c r="AM68">
        <v>-2</v>
      </c>
      <c r="AN68">
        <v>0</v>
      </c>
      <c r="AO68">
        <v>1</v>
      </c>
      <c r="AP68">
        <v>1</v>
      </c>
      <c r="AQ68">
        <v>0</v>
      </c>
      <c r="AR68">
        <v>0</v>
      </c>
      <c r="AS68" t="s">
        <v>3</v>
      </c>
      <c r="AT68">
        <v>3.7</v>
      </c>
      <c r="AU68" t="s">
        <v>3</v>
      </c>
      <c r="AV68">
        <v>0</v>
      </c>
      <c r="AW68">
        <v>2</v>
      </c>
      <c r="AX68">
        <v>1423015952</v>
      </c>
      <c r="AY68">
        <v>1</v>
      </c>
      <c r="AZ68">
        <v>0</v>
      </c>
      <c r="BA68">
        <v>68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CX68">
        <f>ROUND(Y68*Source!I106,9)</f>
        <v>79.328000000000003</v>
      </c>
      <c r="CY68">
        <f>AA68</f>
        <v>49.83</v>
      </c>
      <c r="CZ68">
        <f>AE68</f>
        <v>49.83</v>
      </c>
      <c r="DA68">
        <f>AI68</f>
        <v>1</v>
      </c>
      <c r="DB68">
        <f t="shared" si="8"/>
        <v>184.37</v>
      </c>
      <c r="DC68">
        <f t="shared" si="9"/>
        <v>0</v>
      </c>
      <c r="DD68" t="s">
        <v>3</v>
      </c>
      <c r="DE68" t="s">
        <v>3</v>
      </c>
      <c r="DF68">
        <f t="shared" si="10"/>
        <v>3952.91</v>
      </c>
      <c r="DG68">
        <f t="shared" si="11"/>
        <v>0</v>
      </c>
      <c r="DH68">
        <f t="shared" si="12"/>
        <v>0</v>
      </c>
      <c r="DI68">
        <f t="shared" si="13"/>
        <v>0</v>
      </c>
      <c r="DJ68">
        <f>DF68</f>
        <v>3952.91</v>
      </c>
      <c r="DK68">
        <v>0</v>
      </c>
      <c r="DL68" t="s">
        <v>3</v>
      </c>
      <c r="DM68">
        <v>0</v>
      </c>
      <c r="DN68" t="s">
        <v>3</v>
      </c>
      <c r="DO68">
        <v>0</v>
      </c>
    </row>
    <row r="69" spans="1:119" x14ac:dyDescent="0.2">
      <c r="A69">
        <f>ROW(Source!A107)</f>
        <v>107</v>
      </c>
      <c r="B69">
        <v>1423013546</v>
      </c>
      <c r="C69">
        <v>1423015953</v>
      </c>
      <c r="D69">
        <v>1306222152</v>
      </c>
      <c r="E69">
        <v>37</v>
      </c>
      <c r="F69">
        <v>1</v>
      </c>
      <c r="G69">
        <v>37</v>
      </c>
      <c r="H69">
        <v>1</v>
      </c>
      <c r="I69" t="s">
        <v>426</v>
      </c>
      <c r="J69" t="s">
        <v>3</v>
      </c>
      <c r="K69" t="s">
        <v>427</v>
      </c>
      <c r="L69">
        <v>1191</v>
      </c>
      <c r="N69">
        <v>1013</v>
      </c>
      <c r="O69" t="s">
        <v>428</v>
      </c>
      <c r="P69" t="s">
        <v>428</v>
      </c>
      <c r="Q69">
        <v>1</v>
      </c>
      <c r="W69">
        <v>0</v>
      </c>
      <c r="X69">
        <v>476480486</v>
      </c>
      <c r="Y69">
        <f t="shared" si="7"/>
        <v>1.52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1</v>
      </c>
      <c r="AJ69">
        <v>1</v>
      </c>
      <c r="AK69">
        <v>1</v>
      </c>
      <c r="AL69">
        <v>1</v>
      </c>
      <c r="AM69">
        <v>-2</v>
      </c>
      <c r="AN69">
        <v>0</v>
      </c>
      <c r="AO69">
        <v>1</v>
      </c>
      <c r="AP69">
        <v>0</v>
      </c>
      <c r="AQ69">
        <v>0</v>
      </c>
      <c r="AR69">
        <v>0</v>
      </c>
      <c r="AS69" t="s">
        <v>3</v>
      </c>
      <c r="AT69">
        <v>1.52</v>
      </c>
      <c r="AU69" t="s">
        <v>3</v>
      </c>
      <c r="AV69">
        <v>1</v>
      </c>
      <c r="AW69">
        <v>2</v>
      </c>
      <c r="AX69">
        <v>1423015956</v>
      </c>
      <c r="AY69">
        <v>1</v>
      </c>
      <c r="AZ69">
        <v>0</v>
      </c>
      <c r="BA69">
        <v>69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CX69">
        <f>ROUND(Y69*Source!I107,9)</f>
        <v>2.1280000000000001</v>
      </c>
      <c r="CY69">
        <f>AD69</f>
        <v>0</v>
      </c>
      <c r="CZ69">
        <f>AH69</f>
        <v>0</v>
      </c>
      <c r="DA69">
        <f>AL69</f>
        <v>1</v>
      </c>
      <c r="DB69">
        <f t="shared" si="8"/>
        <v>0</v>
      </c>
      <c r="DC69">
        <f t="shared" si="9"/>
        <v>0</v>
      </c>
      <c r="DD69" t="s">
        <v>3</v>
      </c>
      <c r="DE69" t="s">
        <v>3</v>
      </c>
      <c r="DF69">
        <f t="shared" si="10"/>
        <v>0</v>
      </c>
      <c r="DG69">
        <f t="shared" si="11"/>
        <v>0</v>
      </c>
      <c r="DH69">
        <f t="shared" si="12"/>
        <v>0</v>
      </c>
      <c r="DI69">
        <f t="shared" si="13"/>
        <v>0</v>
      </c>
      <c r="DJ69">
        <f>DI69</f>
        <v>0</v>
      </c>
      <c r="DK69">
        <v>0</v>
      </c>
      <c r="DL69" t="s">
        <v>3</v>
      </c>
      <c r="DM69">
        <v>0</v>
      </c>
      <c r="DN69" t="s">
        <v>3</v>
      </c>
      <c r="DO69">
        <v>0</v>
      </c>
    </row>
    <row r="70" spans="1:119" x14ac:dyDescent="0.2">
      <c r="A70">
        <f>ROW(Source!A107)</f>
        <v>107</v>
      </c>
      <c r="B70">
        <v>1423013546</v>
      </c>
      <c r="C70">
        <v>1423015953</v>
      </c>
      <c r="D70">
        <v>1306226006</v>
      </c>
      <c r="E70">
        <v>1</v>
      </c>
      <c r="F70">
        <v>1</v>
      </c>
      <c r="G70">
        <v>37</v>
      </c>
      <c r="H70">
        <v>3</v>
      </c>
      <c r="I70" t="s">
        <v>429</v>
      </c>
      <c r="J70" t="s">
        <v>430</v>
      </c>
      <c r="K70" t="s">
        <v>431</v>
      </c>
      <c r="L70">
        <v>1346</v>
      </c>
      <c r="N70">
        <v>1009</v>
      </c>
      <c r="O70" t="s">
        <v>432</v>
      </c>
      <c r="P70" t="s">
        <v>432</v>
      </c>
      <c r="Q70">
        <v>1</v>
      </c>
      <c r="W70">
        <v>0</v>
      </c>
      <c r="X70">
        <v>-1577570829</v>
      </c>
      <c r="Y70">
        <f t="shared" si="7"/>
        <v>0.02</v>
      </c>
      <c r="AA70">
        <v>23.91</v>
      </c>
      <c r="AB70">
        <v>0</v>
      </c>
      <c r="AC70">
        <v>0</v>
      </c>
      <c r="AD70">
        <v>0</v>
      </c>
      <c r="AE70">
        <v>23.91</v>
      </c>
      <c r="AF70">
        <v>0</v>
      </c>
      <c r="AG70">
        <v>0</v>
      </c>
      <c r="AH70">
        <v>0</v>
      </c>
      <c r="AI70">
        <v>1</v>
      </c>
      <c r="AJ70">
        <v>1</v>
      </c>
      <c r="AK70">
        <v>1</v>
      </c>
      <c r="AL70">
        <v>1</v>
      </c>
      <c r="AM70">
        <v>-2</v>
      </c>
      <c r="AN70">
        <v>0</v>
      </c>
      <c r="AO70">
        <v>1</v>
      </c>
      <c r="AP70">
        <v>0</v>
      </c>
      <c r="AQ70">
        <v>0</v>
      </c>
      <c r="AR70">
        <v>0</v>
      </c>
      <c r="AS70" t="s">
        <v>3</v>
      </c>
      <c r="AT70">
        <v>0.02</v>
      </c>
      <c r="AU70" t="s">
        <v>3</v>
      </c>
      <c r="AV70">
        <v>0</v>
      </c>
      <c r="AW70">
        <v>2</v>
      </c>
      <c r="AX70">
        <v>1423015957</v>
      </c>
      <c r="AY70">
        <v>1</v>
      </c>
      <c r="AZ70">
        <v>0</v>
      </c>
      <c r="BA70">
        <v>70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X70">
        <f>ROUND(Y70*Source!I107,9)</f>
        <v>2.8000000000000001E-2</v>
      </c>
      <c r="CY70">
        <f>AA70</f>
        <v>23.91</v>
      </c>
      <c r="CZ70">
        <f>AE70</f>
        <v>23.91</v>
      </c>
      <c r="DA70">
        <f>AI70</f>
        <v>1</v>
      </c>
      <c r="DB70">
        <f t="shared" si="8"/>
        <v>0.48</v>
      </c>
      <c r="DC70">
        <f t="shared" si="9"/>
        <v>0</v>
      </c>
      <c r="DD70" t="s">
        <v>3</v>
      </c>
      <c r="DE70" t="s">
        <v>3</v>
      </c>
      <c r="DF70">
        <f t="shared" si="10"/>
        <v>0.67</v>
      </c>
      <c r="DG70">
        <f t="shared" si="11"/>
        <v>0</v>
      </c>
      <c r="DH70">
        <f t="shared" si="12"/>
        <v>0</v>
      </c>
      <c r="DI70">
        <f t="shared" si="13"/>
        <v>0</v>
      </c>
      <c r="DJ70">
        <f>DF70</f>
        <v>0.67</v>
      </c>
      <c r="DK70">
        <v>0</v>
      </c>
      <c r="DL70" t="s">
        <v>3</v>
      </c>
      <c r="DM70">
        <v>0</v>
      </c>
      <c r="DN70" t="s">
        <v>3</v>
      </c>
      <c r="DO70">
        <v>0</v>
      </c>
    </row>
    <row r="71" spans="1:119" x14ac:dyDescent="0.2">
      <c r="A71">
        <f>ROW(Source!A109)</f>
        <v>109</v>
      </c>
      <c r="B71">
        <v>1423013546</v>
      </c>
      <c r="C71">
        <v>1423015959</v>
      </c>
      <c r="D71">
        <v>1306222152</v>
      </c>
      <c r="E71">
        <v>37</v>
      </c>
      <c r="F71">
        <v>1</v>
      </c>
      <c r="G71">
        <v>37</v>
      </c>
      <c r="H71">
        <v>1</v>
      </c>
      <c r="I71" t="s">
        <v>426</v>
      </c>
      <c r="J71" t="s">
        <v>3</v>
      </c>
      <c r="K71" t="s">
        <v>427</v>
      </c>
      <c r="L71">
        <v>1191</v>
      </c>
      <c r="N71">
        <v>1013</v>
      </c>
      <c r="O71" t="s">
        <v>428</v>
      </c>
      <c r="P71" t="s">
        <v>428</v>
      </c>
      <c r="Q71">
        <v>1</v>
      </c>
      <c r="W71">
        <v>0</v>
      </c>
      <c r="X71">
        <v>476480486</v>
      </c>
      <c r="Y71">
        <f t="shared" si="7"/>
        <v>10.64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1</v>
      </c>
      <c r="AJ71">
        <v>1</v>
      </c>
      <c r="AK71">
        <v>1</v>
      </c>
      <c r="AL71">
        <v>1</v>
      </c>
      <c r="AM71">
        <v>-2</v>
      </c>
      <c r="AN71">
        <v>0</v>
      </c>
      <c r="AO71">
        <v>1</v>
      </c>
      <c r="AP71">
        <v>0</v>
      </c>
      <c r="AQ71">
        <v>0</v>
      </c>
      <c r="AR71">
        <v>0</v>
      </c>
      <c r="AS71" t="s">
        <v>3</v>
      </c>
      <c r="AT71">
        <v>10.64</v>
      </c>
      <c r="AU71" t="s">
        <v>3</v>
      </c>
      <c r="AV71">
        <v>1</v>
      </c>
      <c r="AW71">
        <v>2</v>
      </c>
      <c r="AX71">
        <v>1423015962</v>
      </c>
      <c r="AY71">
        <v>1</v>
      </c>
      <c r="AZ71">
        <v>0</v>
      </c>
      <c r="BA71">
        <v>71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CX71">
        <f>ROUND(Y71*Source!I109,9)</f>
        <v>9.1503999999999994</v>
      </c>
      <c r="CY71">
        <f>AD71</f>
        <v>0</v>
      </c>
      <c r="CZ71">
        <f>AH71</f>
        <v>0</v>
      </c>
      <c r="DA71">
        <f>AL71</f>
        <v>1</v>
      </c>
      <c r="DB71">
        <f t="shared" si="8"/>
        <v>0</v>
      </c>
      <c r="DC71">
        <f t="shared" si="9"/>
        <v>0</v>
      </c>
      <c r="DD71" t="s">
        <v>3</v>
      </c>
      <c r="DE71" t="s">
        <v>3</v>
      </c>
      <c r="DF71">
        <f t="shared" si="10"/>
        <v>0</v>
      </c>
      <c r="DG71">
        <f t="shared" si="11"/>
        <v>0</v>
      </c>
      <c r="DH71">
        <f t="shared" si="12"/>
        <v>0</v>
      </c>
      <c r="DI71">
        <f t="shared" si="13"/>
        <v>0</v>
      </c>
      <c r="DJ71">
        <f>DI71</f>
        <v>0</v>
      </c>
      <c r="DK71">
        <v>0</v>
      </c>
      <c r="DL71" t="s">
        <v>3</v>
      </c>
      <c r="DM71">
        <v>0</v>
      </c>
      <c r="DN71" t="s">
        <v>3</v>
      </c>
      <c r="DO71">
        <v>0</v>
      </c>
    </row>
    <row r="72" spans="1:119" x14ac:dyDescent="0.2">
      <c r="A72">
        <f>ROW(Source!A109)</f>
        <v>109</v>
      </c>
      <c r="B72">
        <v>1423013546</v>
      </c>
      <c r="C72">
        <v>1423015959</v>
      </c>
      <c r="D72">
        <v>1306226222</v>
      </c>
      <c r="E72">
        <v>1</v>
      </c>
      <c r="F72">
        <v>1</v>
      </c>
      <c r="G72">
        <v>37</v>
      </c>
      <c r="H72">
        <v>3</v>
      </c>
      <c r="I72" t="s">
        <v>441</v>
      </c>
      <c r="J72" t="s">
        <v>442</v>
      </c>
      <c r="K72" t="s">
        <v>443</v>
      </c>
      <c r="L72">
        <v>1339</v>
      </c>
      <c r="N72">
        <v>1007</v>
      </c>
      <c r="O72" t="s">
        <v>444</v>
      </c>
      <c r="P72" t="s">
        <v>444</v>
      </c>
      <c r="Q72">
        <v>1</v>
      </c>
      <c r="W72">
        <v>0</v>
      </c>
      <c r="X72">
        <v>-1393929784</v>
      </c>
      <c r="Y72">
        <f t="shared" si="7"/>
        <v>1</v>
      </c>
      <c r="AA72">
        <v>49.83</v>
      </c>
      <c r="AB72">
        <v>0</v>
      </c>
      <c r="AC72">
        <v>0</v>
      </c>
      <c r="AD72">
        <v>0</v>
      </c>
      <c r="AE72">
        <v>49.83</v>
      </c>
      <c r="AF72">
        <v>0</v>
      </c>
      <c r="AG72">
        <v>0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1</v>
      </c>
      <c r="AP72">
        <v>0</v>
      </c>
      <c r="AQ72">
        <v>0</v>
      </c>
      <c r="AR72">
        <v>0</v>
      </c>
      <c r="AS72" t="s">
        <v>3</v>
      </c>
      <c r="AT72">
        <v>1</v>
      </c>
      <c r="AU72" t="s">
        <v>3</v>
      </c>
      <c r="AV72">
        <v>0</v>
      </c>
      <c r="AW72">
        <v>2</v>
      </c>
      <c r="AX72">
        <v>1423015963</v>
      </c>
      <c r="AY72">
        <v>1</v>
      </c>
      <c r="AZ72">
        <v>0</v>
      </c>
      <c r="BA72">
        <v>72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X72">
        <f>ROUND(Y72*Source!I109,9)</f>
        <v>0.86</v>
      </c>
      <c r="CY72">
        <f>AA72</f>
        <v>49.83</v>
      </c>
      <c r="CZ72">
        <f>AE72</f>
        <v>49.83</v>
      </c>
      <c r="DA72">
        <f>AI72</f>
        <v>1</v>
      </c>
      <c r="DB72">
        <f t="shared" si="8"/>
        <v>49.83</v>
      </c>
      <c r="DC72">
        <f t="shared" si="9"/>
        <v>0</v>
      </c>
      <c r="DD72" t="s">
        <v>3</v>
      </c>
      <c r="DE72" t="s">
        <v>3</v>
      </c>
      <c r="DF72">
        <f t="shared" si="10"/>
        <v>42.85</v>
      </c>
      <c r="DG72">
        <f t="shared" si="11"/>
        <v>0</v>
      </c>
      <c r="DH72">
        <f t="shared" si="12"/>
        <v>0</v>
      </c>
      <c r="DI72">
        <f t="shared" si="13"/>
        <v>0</v>
      </c>
      <c r="DJ72">
        <f>DF72</f>
        <v>42.85</v>
      </c>
      <c r="DK72">
        <v>0</v>
      </c>
      <c r="DL72" t="s">
        <v>3</v>
      </c>
      <c r="DM72">
        <v>0</v>
      </c>
      <c r="DN72" t="s">
        <v>3</v>
      </c>
      <c r="DO72">
        <v>0</v>
      </c>
    </row>
    <row r="73" spans="1:119" x14ac:dyDescent="0.2">
      <c r="A73">
        <f>ROW(Source!A110)</f>
        <v>110</v>
      </c>
      <c r="B73">
        <v>1423013546</v>
      </c>
      <c r="C73">
        <v>1423015964</v>
      </c>
      <c r="D73">
        <v>1306222152</v>
      </c>
      <c r="E73">
        <v>37</v>
      </c>
      <c r="F73">
        <v>1</v>
      </c>
      <c r="G73">
        <v>37</v>
      </c>
      <c r="H73">
        <v>1</v>
      </c>
      <c r="I73" t="s">
        <v>426</v>
      </c>
      <c r="J73" t="s">
        <v>3</v>
      </c>
      <c r="K73" t="s">
        <v>427</v>
      </c>
      <c r="L73">
        <v>1191</v>
      </c>
      <c r="N73">
        <v>1013</v>
      </c>
      <c r="O73" t="s">
        <v>428</v>
      </c>
      <c r="P73" t="s">
        <v>428</v>
      </c>
      <c r="Q73">
        <v>1</v>
      </c>
      <c r="W73">
        <v>0</v>
      </c>
      <c r="X73">
        <v>476480486</v>
      </c>
      <c r="Y73">
        <f t="shared" si="7"/>
        <v>10.64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1</v>
      </c>
      <c r="AJ73">
        <v>1</v>
      </c>
      <c r="AK73">
        <v>1</v>
      </c>
      <c r="AL73">
        <v>1</v>
      </c>
      <c r="AM73">
        <v>-2</v>
      </c>
      <c r="AN73">
        <v>0</v>
      </c>
      <c r="AO73">
        <v>1</v>
      </c>
      <c r="AP73">
        <v>0</v>
      </c>
      <c r="AQ73">
        <v>0</v>
      </c>
      <c r="AR73">
        <v>0</v>
      </c>
      <c r="AS73" t="s">
        <v>3</v>
      </c>
      <c r="AT73">
        <v>10.64</v>
      </c>
      <c r="AU73" t="s">
        <v>3</v>
      </c>
      <c r="AV73">
        <v>1</v>
      </c>
      <c r="AW73">
        <v>2</v>
      </c>
      <c r="AX73">
        <v>1423015967</v>
      </c>
      <c r="AY73">
        <v>1</v>
      </c>
      <c r="AZ73">
        <v>0</v>
      </c>
      <c r="BA73">
        <v>73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CX73">
        <f>ROUND(Y73*Source!I110,9)</f>
        <v>35.643999999999998</v>
      </c>
      <c r="CY73">
        <f>AD73</f>
        <v>0</v>
      </c>
      <c r="CZ73">
        <f>AH73</f>
        <v>0</v>
      </c>
      <c r="DA73">
        <f>AL73</f>
        <v>1</v>
      </c>
      <c r="DB73">
        <f t="shared" si="8"/>
        <v>0</v>
      </c>
      <c r="DC73">
        <f t="shared" si="9"/>
        <v>0</v>
      </c>
      <c r="DD73" t="s">
        <v>3</v>
      </c>
      <c r="DE73" t="s">
        <v>3</v>
      </c>
      <c r="DF73">
        <f t="shared" si="10"/>
        <v>0</v>
      </c>
      <c r="DG73">
        <f t="shared" si="11"/>
        <v>0</v>
      </c>
      <c r="DH73">
        <f t="shared" si="12"/>
        <v>0</v>
      </c>
      <c r="DI73">
        <f t="shared" si="13"/>
        <v>0</v>
      </c>
      <c r="DJ73">
        <f>DI73</f>
        <v>0</v>
      </c>
      <c r="DK73">
        <v>0</v>
      </c>
      <c r="DL73" t="s">
        <v>3</v>
      </c>
      <c r="DM73">
        <v>0</v>
      </c>
      <c r="DN73" t="s">
        <v>3</v>
      </c>
      <c r="DO73">
        <v>0</v>
      </c>
    </row>
    <row r="74" spans="1:119" x14ac:dyDescent="0.2">
      <c r="A74">
        <f>ROW(Source!A110)</f>
        <v>110</v>
      </c>
      <c r="B74">
        <v>1423013546</v>
      </c>
      <c r="C74">
        <v>1423015964</v>
      </c>
      <c r="D74">
        <v>1306226222</v>
      </c>
      <c r="E74">
        <v>1</v>
      </c>
      <c r="F74">
        <v>1</v>
      </c>
      <c r="G74">
        <v>37</v>
      </c>
      <c r="H74">
        <v>3</v>
      </c>
      <c r="I74" t="s">
        <v>441</v>
      </c>
      <c r="J74" t="s">
        <v>442</v>
      </c>
      <c r="K74" t="s">
        <v>443</v>
      </c>
      <c r="L74">
        <v>1339</v>
      </c>
      <c r="N74">
        <v>1007</v>
      </c>
      <c r="O74" t="s">
        <v>444</v>
      </c>
      <c r="P74" t="s">
        <v>444</v>
      </c>
      <c r="Q74">
        <v>1</v>
      </c>
      <c r="W74">
        <v>0</v>
      </c>
      <c r="X74">
        <v>-1393929784</v>
      </c>
      <c r="Y74">
        <f t="shared" si="7"/>
        <v>3.8</v>
      </c>
      <c r="AA74">
        <v>49.83</v>
      </c>
      <c r="AB74">
        <v>0</v>
      </c>
      <c r="AC74">
        <v>0</v>
      </c>
      <c r="AD74">
        <v>0</v>
      </c>
      <c r="AE74">
        <v>49.83</v>
      </c>
      <c r="AF74">
        <v>0</v>
      </c>
      <c r="AG74">
        <v>0</v>
      </c>
      <c r="AH74">
        <v>0</v>
      </c>
      <c r="AI74">
        <v>1</v>
      </c>
      <c r="AJ74">
        <v>1</v>
      </c>
      <c r="AK74">
        <v>1</v>
      </c>
      <c r="AL74">
        <v>1</v>
      </c>
      <c r="AM74">
        <v>-2</v>
      </c>
      <c r="AN74">
        <v>0</v>
      </c>
      <c r="AO74">
        <v>1</v>
      </c>
      <c r="AP74">
        <v>0</v>
      </c>
      <c r="AQ74">
        <v>0</v>
      </c>
      <c r="AR74">
        <v>0</v>
      </c>
      <c r="AS74" t="s">
        <v>3</v>
      </c>
      <c r="AT74">
        <v>3.8</v>
      </c>
      <c r="AU74" t="s">
        <v>3</v>
      </c>
      <c r="AV74">
        <v>0</v>
      </c>
      <c r="AW74">
        <v>2</v>
      </c>
      <c r="AX74">
        <v>1423015968</v>
      </c>
      <c r="AY74">
        <v>1</v>
      </c>
      <c r="AZ74">
        <v>0</v>
      </c>
      <c r="BA74">
        <v>74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CX74">
        <f>ROUND(Y74*Source!I110,9)</f>
        <v>12.73</v>
      </c>
      <c r="CY74">
        <f>AA74</f>
        <v>49.83</v>
      </c>
      <c r="CZ74">
        <f>AE74</f>
        <v>49.83</v>
      </c>
      <c r="DA74">
        <f>AI74</f>
        <v>1</v>
      </c>
      <c r="DB74">
        <f t="shared" si="8"/>
        <v>189.35</v>
      </c>
      <c r="DC74">
        <f t="shared" si="9"/>
        <v>0</v>
      </c>
      <c r="DD74" t="s">
        <v>3</v>
      </c>
      <c r="DE74" t="s">
        <v>3</v>
      </c>
      <c r="DF74">
        <f t="shared" si="10"/>
        <v>634.34</v>
      </c>
      <c r="DG74">
        <f t="shared" si="11"/>
        <v>0</v>
      </c>
      <c r="DH74">
        <f t="shared" si="12"/>
        <v>0</v>
      </c>
      <c r="DI74">
        <f t="shared" si="13"/>
        <v>0</v>
      </c>
      <c r="DJ74">
        <f>DF74</f>
        <v>634.34</v>
      </c>
      <c r="DK74">
        <v>0</v>
      </c>
      <c r="DL74" t="s">
        <v>3</v>
      </c>
      <c r="DM74">
        <v>0</v>
      </c>
      <c r="DN74" t="s">
        <v>3</v>
      </c>
      <c r="DO74">
        <v>0</v>
      </c>
    </row>
    <row r="75" spans="1:119" x14ac:dyDescent="0.2">
      <c r="A75">
        <f>ROW(Source!A111)</f>
        <v>111</v>
      </c>
      <c r="B75">
        <v>1423013546</v>
      </c>
      <c r="C75">
        <v>1423015969</v>
      </c>
      <c r="D75">
        <v>1306222152</v>
      </c>
      <c r="E75">
        <v>37</v>
      </c>
      <c r="F75">
        <v>1</v>
      </c>
      <c r="G75">
        <v>37</v>
      </c>
      <c r="H75">
        <v>1</v>
      </c>
      <c r="I75" t="s">
        <v>426</v>
      </c>
      <c r="J75" t="s">
        <v>3</v>
      </c>
      <c r="K75" t="s">
        <v>427</v>
      </c>
      <c r="L75">
        <v>1191</v>
      </c>
      <c r="N75">
        <v>1013</v>
      </c>
      <c r="O75" t="s">
        <v>428</v>
      </c>
      <c r="P75" t="s">
        <v>428</v>
      </c>
      <c r="Q75">
        <v>1</v>
      </c>
      <c r="W75">
        <v>0</v>
      </c>
      <c r="X75">
        <v>476480486</v>
      </c>
      <c r="Y75">
        <f t="shared" si="7"/>
        <v>10.64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1</v>
      </c>
      <c r="AJ75">
        <v>1</v>
      </c>
      <c r="AK75">
        <v>1</v>
      </c>
      <c r="AL75">
        <v>1</v>
      </c>
      <c r="AM75">
        <v>-2</v>
      </c>
      <c r="AN75">
        <v>0</v>
      </c>
      <c r="AO75">
        <v>1</v>
      </c>
      <c r="AP75">
        <v>0</v>
      </c>
      <c r="AQ75">
        <v>0</v>
      </c>
      <c r="AR75">
        <v>0</v>
      </c>
      <c r="AS75" t="s">
        <v>3</v>
      </c>
      <c r="AT75">
        <v>10.64</v>
      </c>
      <c r="AU75" t="s">
        <v>3</v>
      </c>
      <c r="AV75">
        <v>1</v>
      </c>
      <c r="AW75">
        <v>2</v>
      </c>
      <c r="AX75">
        <v>1423015972</v>
      </c>
      <c r="AY75">
        <v>1</v>
      </c>
      <c r="AZ75">
        <v>0</v>
      </c>
      <c r="BA75">
        <v>75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CX75">
        <f>ROUND(Y75*Source!I111,9)</f>
        <v>3.5112000000000001</v>
      </c>
      <c r="CY75">
        <f>AD75</f>
        <v>0</v>
      </c>
      <c r="CZ75">
        <f>AH75</f>
        <v>0</v>
      </c>
      <c r="DA75">
        <f>AL75</f>
        <v>1</v>
      </c>
      <c r="DB75">
        <f t="shared" si="8"/>
        <v>0</v>
      </c>
      <c r="DC75">
        <f t="shared" si="9"/>
        <v>0</v>
      </c>
      <c r="DD75" t="s">
        <v>3</v>
      </c>
      <c r="DE75" t="s">
        <v>3</v>
      </c>
      <c r="DF75">
        <f t="shared" si="10"/>
        <v>0</v>
      </c>
      <c r="DG75">
        <f t="shared" si="11"/>
        <v>0</v>
      </c>
      <c r="DH75">
        <f t="shared" si="12"/>
        <v>0</v>
      </c>
      <c r="DI75">
        <f t="shared" si="13"/>
        <v>0</v>
      </c>
      <c r="DJ75">
        <f>DI75</f>
        <v>0</v>
      </c>
      <c r="DK75">
        <v>0</v>
      </c>
      <c r="DL75" t="s">
        <v>3</v>
      </c>
      <c r="DM75">
        <v>0</v>
      </c>
      <c r="DN75" t="s">
        <v>3</v>
      </c>
      <c r="DO75">
        <v>0</v>
      </c>
    </row>
    <row r="76" spans="1:119" x14ac:dyDescent="0.2">
      <c r="A76">
        <f>ROW(Source!A111)</f>
        <v>111</v>
      </c>
      <c r="B76">
        <v>1423013546</v>
      </c>
      <c r="C76">
        <v>1423015969</v>
      </c>
      <c r="D76">
        <v>1306226222</v>
      </c>
      <c r="E76">
        <v>1</v>
      </c>
      <c r="F76">
        <v>1</v>
      </c>
      <c r="G76">
        <v>37</v>
      </c>
      <c r="H76">
        <v>3</v>
      </c>
      <c r="I76" t="s">
        <v>441</v>
      </c>
      <c r="J76" t="s">
        <v>442</v>
      </c>
      <c r="K76" t="s">
        <v>443</v>
      </c>
      <c r="L76">
        <v>1339</v>
      </c>
      <c r="N76">
        <v>1007</v>
      </c>
      <c r="O76" t="s">
        <v>444</v>
      </c>
      <c r="P76" t="s">
        <v>444</v>
      </c>
      <c r="Q76">
        <v>1</v>
      </c>
      <c r="W76">
        <v>0</v>
      </c>
      <c r="X76">
        <v>-1393929784</v>
      </c>
      <c r="Y76">
        <f t="shared" si="7"/>
        <v>16.3</v>
      </c>
      <c r="AA76">
        <v>49.83</v>
      </c>
      <c r="AB76">
        <v>0</v>
      </c>
      <c r="AC76">
        <v>0</v>
      </c>
      <c r="AD76">
        <v>0</v>
      </c>
      <c r="AE76">
        <v>49.83</v>
      </c>
      <c r="AF76">
        <v>0</v>
      </c>
      <c r="AG76">
        <v>0</v>
      </c>
      <c r="AH76">
        <v>0</v>
      </c>
      <c r="AI76">
        <v>1</v>
      </c>
      <c r="AJ76">
        <v>1</v>
      </c>
      <c r="AK76">
        <v>1</v>
      </c>
      <c r="AL76">
        <v>1</v>
      </c>
      <c r="AM76">
        <v>-2</v>
      </c>
      <c r="AN76">
        <v>0</v>
      </c>
      <c r="AO76">
        <v>1</v>
      </c>
      <c r="AP76">
        <v>0</v>
      </c>
      <c r="AQ76">
        <v>0</v>
      </c>
      <c r="AR76">
        <v>0</v>
      </c>
      <c r="AS76" t="s">
        <v>3</v>
      </c>
      <c r="AT76">
        <v>16.3</v>
      </c>
      <c r="AU76" t="s">
        <v>3</v>
      </c>
      <c r="AV76">
        <v>0</v>
      </c>
      <c r="AW76">
        <v>2</v>
      </c>
      <c r="AX76">
        <v>1423015973</v>
      </c>
      <c r="AY76">
        <v>1</v>
      </c>
      <c r="AZ76">
        <v>0</v>
      </c>
      <c r="BA76">
        <v>76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X76">
        <f>ROUND(Y76*Source!I111,9)</f>
        <v>5.3789999999999996</v>
      </c>
      <c r="CY76">
        <f>AA76</f>
        <v>49.83</v>
      </c>
      <c r="CZ76">
        <f>AE76</f>
        <v>49.83</v>
      </c>
      <c r="DA76">
        <f>AI76</f>
        <v>1</v>
      </c>
      <c r="DB76">
        <f t="shared" si="8"/>
        <v>812.23</v>
      </c>
      <c r="DC76">
        <f t="shared" si="9"/>
        <v>0</v>
      </c>
      <c r="DD76" t="s">
        <v>3</v>
      </c>
      <c r="DE76" t="s">
        <v>3</v>
      </c>
      <c r="DF76">
        <f t="shared" si="10"/>
        <v>268.04000000000002</v>
      </c>
      <c r="DG76">
        <f t="shared" si="11"/>
        <v>0</v>
      </c>
      <c r="DH76">
        <f t="shared" si="12"/>
        <v>0</v>
      </c>
      <c r="DI76">
        <f t="shared" si="13"/>
        <v>0</v>
      </c>
      <c r="DJ76">
        <f>DF76</f>
        <v>268.04000000000002</v>
      </c>
      <c r="DK76">
        <v>0</v>
      </c>
      <c r="DL76" t="s">
        <v>3</v>
      </c>
      <c r="DM76">
        <v>0</v>
      </c>
      <c r="DN76" t="s">
        <v>3</v>
      </c>
      <c r="DO76">
        <v>0</v>
      </c>
    </row>
    <row r="77" spans="1:119" x14ac:dyDescent="0.2">
      <c r="A77">
        <f>ROW(Source!A112)</f>
        <v>112</v>
      </c>
      <c r="B77">
        <v>1423013546</v>
      </c>
      <c r="C77">
        <v>1423015974</v>
      </c>
      <c r="D77">
        <v>1306222152</v>
      </c>
      <c r="E77">
        <v>37</v>
      </c>
      <c r="F77">
        <v>1</v>
      </c>
      <c r="G77">
        <v>37</v>
      </c>
      <c r="H77">
        <v>1</v>
      </c>
      <c r="I77" t="s">
        <v>426</v>
      </c>
      <c r="J77" t="s">
        <v>3</v>
      </c>
      <c r="K77" t="s">
        <v>427</v>
      </c>
      <c r="L77">
        <v>1191</v>
      </c>
      <c r="N77">
        <v>1013</v>
      </c>
      <c r="O77" t="s">
        <v>428</v>
      </c>
      <c r="P77" t="s">
        <v>428</v>
      </c>
      <c r="Q77">
        <v>1</v>
      </c>
      <c r="W77">
        <v>0</v>
      </c>
      <c r="X77">
        <v>476480486</v>
      </c>
      <c r="Y77">
        <f t="shared" si="7"/>
        <v>2.42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1</v>
      </c>
      <c r="AJ77">
        <v>1</v>
      </c>
      <c r="AK77">
        <v>1</v>
      </c>
      <c r="AL77">
        <v>1</v>
      </c>
      <c r="AM77">
        <v>-2</v>
      </c>
      <c r="AN77">
        <v>0</v>
      </c>
      <c r="AO77">
        <v>1</v>
      </c>
      <c r="AP77">
        <v>1</v>
      </c>
      <c r="AQ77">
        <v>0</v>
      </c>
      <c r="AR77">
        <v>0</v>
      </c>
      <c r="AS77" t="s">
        <v>3</v>
      </c>
      <c r="AT77">
        <v>2.42</v>
      </c>
      <c r="AU77" t="s">
        <v>3</v>
      </c>
      <c r="AV77">
        <v>1</v>
      </c>
      <c r="AW77">
        <v>2</v>
      </c>
      <c r="AX77">
        <v>1423015978</v>
      </c>
      <c r="AY77">
        <v>1</v>
      </c>
      <c r="AZ77">
        <v>0</v>
      </c>
      <c r="BA77">
        <v>77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X77">
        <f>ROUND(Y77*Source!I112,9)</f>
        <v>51.884799999999998</v>
      </c>
      <c r="CY77">
        <f>AD77</f>
        <v>0</v>
      </c>
      <c r="CZ77">
        <f>AH77</f>
        <v>0</v>
      </c>
      <c r="DA77">
        <f>AL77</f>
        <v>1</v>
      </c>
      <c r="DB77">
        <f t="shared" si="8"/>
        <v>0</v>
      </c>
      <c r="DC77">
        <f t="shared" si="9"/>
        <v>0</v>
      </c>
      <c r="DD77" t="s">
        <v>3</v>
      </c>
      <c r="DE77" t="s">
        <v>3</v>
      </c>
      <c r="DF77">
        <f t="shared" si="10"/>
        <v>0</v>
      </c>
      <c r="DG77">
        <f t="shared" si="11"/>
        <v>0</v>
      </c>
      <c r="DH77">
        <f t="shared" si="12"/>
        <v>0</v>
      </c>
      <c r="DI77">
        <f t="shared" si="13"/>
        <v>0</v>
      </c>
      <c r="DJ77">
        <f>DI77</f>
        <v>0</v>
      </c>
      <c r="DK77">
        <v>0</v>
      </c>
      <c r="DL77" t="s">
        <v>3</v>
      </c>
      <c r="DM77">
        <v>0</v>
      </c>
      <c r="DN77" t="s">
        <v>3</v>
      </c>
      <c r="DO77">
        <v>0</v>
      </c>
    </row>
    <row r="78" spans="1:119" x14ac:dyDescent="0.2">
      <c r="A78">
        <f>ROW(Source!A112)</f>
        <v>112</v>
      </c>
      <c r="B78">
        <v>1423013546</v>
      </c>
      <c r="C78">
        <v>1423015974</v>
      </c>
      <c r="D78">
        <v>1306223534</v>
      </c>
      <c r="E78">
        <v>1</v>
      </c>
      <c r="F78">
        <v>1</v>
      </c>
      <c r="G78">
        <v>37</v>
      </c>
      <c r="H78">
        <v>2</v>
      </c>
      <c r="I78" t="s">
        <v>452</v>
      </c>
      <c r="J78" t="s">
        <v>453</v>
      </c>
      <c r="K78" t="s">
        <v>454</v>
      </c>
      <c r="L78">
        <v>1368</v>
      </c>
      <c r="N78">
        <v>1011</v>
      </c>
      <c r="O78" t="s">
        <v>448</v>
      </c>
      <c r="P78" t="s">
        <v>448</v>
      </c>
      <c r="Q78">
        <v>1</v>
      </c>
      <c r="W78">
        <v>0</v>
      </c>
      <c r="X78">
        <v>1579982636</v>
      </c>
      <c r="Y78">
        <f t="shared" si="7"/>
        <v>0.61</v>
      </c>
      <c r="AA78">
        <v>0</v>
      </c>
      <c r="AB78">
        <v>12.38</v>
      </c>
      <c r="AC78">
        <v>0.06</v>
      </c>
      <c r="AD78">
        <v>0</v>
      </c>
      <c r="AE78">
        <v>0</v>
      </c>
      <c r="AF78">
        <v>12.38</v>
      </c>
      <c r="AG78">
        <v>0.06</v>
      </c>
      <c r="AH78">
        <v>0</v>
      </c>
      <c r="AI78">
        <v>1</v>
      </c>
      <c r="AJ78">
        <v>1</v>
      </c>
      <c r="AK78">
        <v>1</v>
      </c>
      <c r="AL78">
        <v>1</v>
      </c>
      <c r="AM78">
        <v>-2</v>
      </c>
      <c r="AN78">
        <v>0</v>
      </c>
      <c r="AO78">
        <v>1</v>
      </c>
      <c r="AP78">
        <v>1</v>
      </c>
      <c r="AQ78">
        <v>0</v>
      </c>
      <c r="AR78">
        <v>0</v>
      </c>
      <c r="AS78" t="s">
        <v>3</v>
      </c>
      <c r="AT78">
        <v>0.61</v>
      </c>
      <c r="AU78" t="s">
        <v>3</v>
      </c>
      <c r="AV78">
        <v>0</v>
      </c>
      <c r="AW78">
        <v>2</v>
      </c>
      <c r="AX78">
        <v>1423015979</v>
      </c>
      <c r="AY78">
        <v>1</v>
      </c>
      <c r="AZ78">
        <v>0</v>
      </c>
      <c r="BA78">
        <v>78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X78">
        <f>ROUND(Y78*Source!I112,9)</f>
        <v>13.0784</v>
      </c>
      <c r="CY78">
        <f>AB78</f>
        <v>12.38</v>
      </c>
      <c r="CZ78">
        <f>AF78</f>
        <v>12.38</v>
      </c>
      <c r="DA78">
        <f>AJ78</f>
        <v>1</v>
      </c>
      <c r="DB78">
        <f t="shared" si="8"/>
        <v>7.55</v>
      </c>
      <c r="DC78">
        <f t="shared" si="9"/>
        <v>0.04</v>
      </c>
      <c r="DD78" t="s">
        <v>3</v>
      </c>
      <c r="DE78" t="s">
        <v>3</v>
      </c>
      <c r="DF78">
        <f t="shared" si="10"/>
        <v>0</v>
      </c>
      <c r="DG78">
        <f t="shared" si="11"/>
        <v>161.91</v>
      </c>
      <c r="DH78">
        <f t="shared" si="12"/>
        <v>0.78</v>
      </c>
      <c r="DI78">
        <f t="shared" si="13"/>
        <v>0</v>
      </c>
      <c r="DJ78">
        <f>DG78</f>
        <v>161.91</v>
      </c>
      <c r="DK78">
        <v>0</v>
      </c>
      <c r="DL78" t="s">
        <v>3</v>
      </c>
      <c r="DM78">
        <v>0</v>
      </c>
      <c r="DN78" t="s">
        <v>3</v>
      </c>
      <c r="DO78">
        <v>0</v>
      </c>
    </row>
    <row r="79" spans="1:119" x14ac:dyDescent="0.2">
      <c r="A79">
        <f>ROW(Source!A112)</f>
        <v>112</v>
      </c>
      <c r="B79">
        <v>1423013546</v>
      </c>
      <c r="C79">
        <v>1423015974</v>
      </c>
      <c r="D79">
        <v>1306226222</v>
      </c>
      <c r="E79">
        <v>1</v>
      </c>
      <c r="F79">
        <v>1</v>
      </c>
      <c r="G79">
        <v>37</v>
      </c>
      <c r="H79">
        <v>3</v>
      </c>
      <c r="I79" t="s">
        <v>441</v>
      </c>
      <c r="J79" t="s">
        <v>442</v>
      </c>
      <c r="K79" t="s">
        <v>443</v>
      </c>
      <c r="L79">
        <v>1339</v>
      </c>
      <c r="N79">
        <v>1007</v>
      </c>
      <c r="O79" t="s">
        <v>444</v>
      </c>
      <c r="P79" t="s">
        <v>444</v>
      </c>
      <c r="Q79">
        <v>1</v>
      </c>
      <c r="W79">
        <v>0</v>
      </c>
      <c r="X79">
        <v>-1393929784</v>
      </c>
      <c r="Y79">
        <f t="shared" si="7"/>
        <v>1.03</v>
      </c>
      <c r="AA79">
        <v>49.83</v>
      </c>
      <c r="AB79">
        <v>0</v>
      </c>
      <c r="AC79">
        <v>0</v>
      </c>
      <c r="AD79">
        <v>0</v>
      </c>
      <c r="AE79">
        <v>49.83</v>
      </c>
      <c r="AF79">
        <v>0</v>
      </c>
      <c r="AG79">
        <v>0</v>
      </c>
      <c r="AH79">
        <v>0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1</v>
      </c>
      <c r="AP79">
        <v>1</v>
      </c>
      <c r="AQ79">
        <v>0</v>
      </c>
      <c r="AR79">
        <v>0</v>
      </c>
      <c r="AS79" t="s">
        <v>3</v>
      </c>
      <c r="AT79">
        <v>1.03</v>
      </c>
      <c r="AU79" t="s">
        <v>3</v>
      </c>
      <c r="AV79">
        <v>0</v>
      </c>
      <c r="AW79">
        <v>2</v>
      </c>
      <c r="AX79">
        <v>1423015980</v>
      </c>
      <c r="AY79">
        <v>1</v>
      </c>
      <c r="AZ79">
        <v>0</v>
      </c>
      <c r="BA79">
        <v>79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CX79">
        <f>ROUND(Y79*Source!I112,9)</f>
        <v>22.083200000000001</v>
      </c>
      <c r="CY79">
        <f>AA79</f>
        <v>49.83</v>
      </c>
      <c r="CZ79">
        <f>AE79</f>
        <v>49.83</v>
      </c>
      <c r="DA79">
        <f>AI79</f>
        <v>1</v>
      </c>
      <c r="DB79">
        <f t="shared" si="8"/>
        <v>51.32</v>
      </c>
      <c r="DC79">
        <f t="shared" si="9"/>
        <v>0</v>
      </c>
      <c r="DD79" t="s">
        <v>3</v>
      </c>
      <c r="DE79" t="s">
        <v>3</v>
      </c>
      <c r="DF79">
        <f t="shared" si="10"/>
        <v>1100.4100000000001</v>
      </c>
      <c r="DG79">
        <f t="shared" si="11"/>
        <v>0</v>
      </c>
      <c r="DH79">
        <f t="shared" si="12"/>
        <v>0</v>
      </c>
      <c r="DI79">
        <f t="shared" si="13"/>
        <v>0</v>
      </c>
      <c r="DJ79">
        <f>DF79</f>
        <v>1100.4100000000001</v>
      </c>
      <c r="DK79">
        <v>0</v>
      </c>
      <c r="DL79" t="s">
        <v>3</v>
      </c>
      <c r="DM79">
        <v>0</v>
      </c>
      <c r="DN79" t="s">
        <v>3</v>
      </c>
      <c r="DO79">
        <v>0</v>
      </c>
    </row>
    <row r="80" spans="1:119" x14ac:dyDescent="0.2">
      <c r="A80">
        <f>ROW(Source!A113)</f>
        <v>113</v>
      </c>
      <c r="B80">
        <v>1423013546</v>
      </c>
      <c r="C80">
        <v>1423015981</v>
      </c>
      <c r="D80">
        <v>1306222152</v>
      </c>
      <c r="E80">
        <v>37</v>
      </c>
      <c r="F80">
        <v>1</v>
      </c>
      <c r="G80">
        <v>37</v>
      </c>
      <c r="H80">
        <v>1</v>
      </c>
      <c r="I80" t="s">
        <v>426</v>
      </c>
      <c r="J80" t="s">
        <v>3</v>
      </c>
      <c r="K80" t="s">
        <v>427</v>
      </c>
      <c r="L80">
        <v>1191</v>
      </c>
      <c r="N80">
        <v>1013</v>
      </c>
      <c r="O80" t="s">
        <v>428</v>
      </c>
      <c r="P80" t="s">
        <v>428</v>
      </c>
      <c r="Q80">
        <v>1</v>
      </c>
      <c r="W80">
        <v>0</v>
      </c>
      <c r="X80">
        <v>476480486</v>
      </c>
      <c r="Y80">
        <f t="shared" si="7"/>
        <v>3.44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1</v>
      </c>
      <c r="AP80">
        <v>1</v>
      </c>
      <c r="AQ80">
        <v>0</v>
      </c>
      <c r="AR80">
        <v>0</v>
      </c>
      <c r="AS80" t="s">
        <v>3</v>
      </c>
      <c r="AT80">
        <v>3.44</v>
      </c>
      <c r="AU80" t="s">
        <v>3</v>
      </c>
      <c r="AV80">
        <v>1</v>
      </c>
      <c r="AW80">
        <v>2</v>
      </c>
      <c r="AX80">
        <v>1423015985</v>
      </c>
      <c r="AY80">
        <v>1</v>
      </c>
      <c r="AZ80">
        <v>0</v>
      </c>
      <c r="BA80">
        <v>80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X80">
        <f>ROUND(Y80*Source!I113,9)</f>
        <v>147.50720000000001</v>
      </c>
      <c r="CY80">
        <f>AD80</f>
        <v>0</v>
      </c>
      <c r="CZ80">
        <f>AH80</f>
        <v>0</v>
      </c>
      <c r="DA80">
        <f>AL80</f>
        <v>1</v>
      </c>
      <c r="DB80">
        <f t="shared" si="8"/>
        <v>0</v>
      </c>
      <c r="DC80">
        <f t="shared" si="9"/>
        <v>0</v>
      </c>
      <c r="DD80" t="s">
        <v>3</v>
      </c>
      <c r="DE80" t="s">
        <v>3</v>
      </c>
      <c r="DF80">
        <f t="shared" si="10"/>
        <v>0</v>
      </c>
      <c r="DG80">
        <f t="shared" si="11"/>
        <v>0</v>
      </c>
      <c r="DH80">
        <f t="shared" si="12"/>
        <v>0</v>
      </c>
      <c r="DI80">
        <f t="shared" si="13"/>
        <v>0</v>
      </c>
      <c r="DJ80">
        <f>DI80</f>
        <v>0</v>
      </c>
      <c r="DK80">
        <v>0</v>
      </c>
      <c r="DL80" t="s">
        <v>3</v>
      </c>
      <c r="DM80">
        <v>0</v>
      </c>
      <c r="DN80" t="s">
        <v>3</v>
      </c>
      <c r="DO80">
        <v>0</v>
      </c>
    </row>
    <row r="81" spans="1:119" x14ac:dyDescent="0.2">
      <c r="A81">
        <f>ROW(Source!A113)</f>
        <v>113</v>
      </c>
      <c r="B81">
        <v>1423013546</v>
      </c>
      <c r="C81">
        <v>1423015981</v>
      </c>
      <c r="D81">
        <v>1306223534</v>
      </c>
      <c r="E81">
        <v>1</v>
      </c>
      <c r="F81">
        <v>1</v>
      </c>
      <c r="G81">
        <v>37</v>
      </c>
      <c r="H81">
        <v>2</v>
      </c>
      <c r="I81" t="s">
        <v>452</v>
      </c>
      <c r="J81" t="s">
        <v>453</v>
      </c>
      <c r="K81" t="s">
        <v>454</v>
      </c>
      <c r="L81">
        <v>1368</v>
      </c>
      <c r="N81">
        <v>1011</v>
      </c>
      <c r="O81" t="s">
        <v>448</v>
      </c>
      <c r="P81" t="s">
        <v>448</v>
      </c>
      <c r="Q81">
        <v>1</v>
      </c>
      <c r="W81">
        <v>0</v>
      </c>
      <c r="X81">
        <v>1579982636</v>
      </c>
      <c r="Y81">
        <f t="shared" si="7"/>
        <v>1.31</v>
      </c>
      <c r="AA81">
        <v>0</v>
      </c>
      <c r="AB81">
        <v>12.38</v>
      </c>
      <c r="AC81">
        <v>0.06</v>
      </c>
      <c r="AD81">
        <v>0</v>
      </c>
      <c r="AE81">
        <v>0</v>
      </c>
      <c r="AF81">
        <v>12.38</v>
      </c>
      <c r="AG81">
        <v>0.06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1</v>
      </c>
      <c r="AP81">
        <v>1</v>
      </c>
      <c r="AQ81">
        <v>0</v>
      </c>
      <c r="AR81">
        <v>0</v>
      </c>
      <c r="AS81" t="s">
        <v>3</v>
      </c>
      <c r="AT81">
        <v>1.31</v>
      </c>
      <c r="AU81" t="s">
        <v>3</v>
      </c>
      <c r="AV81">
        <v>0</v>
      </c>
      <c r="AW81">
        <v>2</v>
      </c>
      <c r="AX81">
        <v>1423015986</v>
      </c>
      <c r="AY81">
        <v>1</v>
      </c>
      <c r="AZ81">
        <v>0</v>
      </c>
      <c r="BA81">
        <v>81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CX81">
        <f>ROUND(Y81*Source!I113,9)</f>
        <v>56.172800000000002</v>
      </c>
      <c r="CY81">
        <f>AB81</f>
        <v>12.38</v>
      </c>
      <c r="CZ81">
        <f>AF81</f>
        <v>12.38</v>
      </c>
      <c r="DA81">
        <f>AJ81</f>
        <v>1</v>
      </c>
      <c r="DB81">
        <f t="shared" si="8"/>
        <v>16.22</v>
      </c>
      <c r="DC81">
        <f t="shared" si="9"/>
        <v>0.08</v>
      </c>
      <c r="DD81" t="s">
        <v>3</v>
      </c>
      <c r="DE81" t="s">
        <v>3</v>
      </c>
      <c r="DF81">
        <f t="shared" si="10"/>
        <v>0</v>
      </c>
      <c r="DG81">
        <f t="shared" si="11"/>
        <v>695.42</v>
      </c>
      <c r="DH81">
        <f t="shared" si="12"/>
        <v>3.37</v>
      </c>
      <c r="DI81">
        <f t="shared" si="13"/>
        <v>0</v>
      </c>
      <c r="DJ81">
        <f>DG81</f>
        <v>695.42</v>
      </c>
      <c r="DK81">
        <v>0</v>
      </c>
      <c r="DL81" t="s">
        <v>3</v>
      </c>
      <c r="DM81">
        <v>0</v>
      </c>
      <c r="DN81" t="s">
        <v>3</v>
      </c>
      <c r="DO81">
        <v>0</v>
      </c>
    </row>
    <row r="82" spans="1:119" x14ac:dyDescent="0.2">
      <c r="A82">
        <f>ROW(Source!A113)</f>
        <v>113</v>
      </c>
      <c r="B82">
        <v>1423013546</v>
      </c>
      <c r="C82">
        <v>1423015981</v>
      </c>
      <c r="D82">
        <v>1306226222</v>
      </c>
      <c r="E82">
        <v>1</v>
      </c>
      <c r="F82">
        <v>1</v>
      </c>
      <c r="G82">
        <v>37</v>
      </c>
      <c r="H82">
        <v>3</v>
      </c>
      <c r="I82" t="s">
        <v>441</v>
      </c>
      <c r="J82" t="s">
        <v>442</v>
      </c>
      <c r="K82" t="s">
        <v>443</v>
      </c>
      <c r="L82">
        <v>1339</v>
      </c>
      <c r="N82">
        <v>1007</v>
      </c>
      <c r="O82" t="s">
        <v>444</v>
      </c>
      <c r="P82" t="s">
        <v>444</v>
      </c>
      <c r="Q82">
        <v>1</v>
      </c>
      <c r="W82">
        <v>0</v>
      </c>
      <c r="X82">
        <v>-1393929784</v>
      </c>
      <c r="Y82">
        <f t="shared" si="7"/>
        <v>3.7</v>
      </c>
      <c r="AA82">
        <v>49.83</v>
      </c>
      <c r="AB82">
        <v>0</v>
      </c>
      <c r="AC82">
        <v>0</v>
      </c>
      <c r="AD82">
        <v>0</v>
      </c>
      <c r="AE82">
        <v>49.83</v>
      </c>
      <c r="AF82">
        <v>0</v>
      </c>
      <c r="AG82">
        <v>0</v>
      </c>
      <c r="AH82">
        <v>0</v>
      </c>
      <c r="AI82">
        <v>1</v>
      </c>
      <c r="AJ82">
        <v>1</v>
      </c>
      <c r="AK82">
        <v>1</v>
      </c>
      <c r="AL82">
        <v>1</v>
      </c>
      <c r="AM82">
        <v>-2</v>
      </c>
      <c r="AN82">
        <v>0</v>
      </c>
      <c r="AO82">
        <v>1</v>
      </c>
      <c r="AP82">
        <v>1</v>
      </c>
      <c r="AQ82">
        <v>0</v>
      </c>
      <c r="AR82">
        <v>0</v>
      </c>
      <c r="AS82" t="s">
        <v>3</v>
      </c>
      <c r="AT82">
        <v>3.7</v>
      </c>
      <c r="AU82" t="s">
        <v>3</v>
      </c>
      <c r="AV82">
        <v>0</v>
      </c>
      <c r="AW82">
        <v>2</v>
      </c>
      <c r="AX82">
        <v>1423015987</v>
      </c>
      <c r="AY82">
        <v>1</v>
      </c>
      <c r="AZ82">
        <v>0</v>
      </c>
      <c r="BA82">
        <v>82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CX82">
        <f>ROUND(Y82*Source!I113,9)</f>
        <v>158.65600000000001</v>
      </c>
      <c r="CY82">
        <f>AA82</f>
        <v>49.83</v>
      </c>
      <c r="CZ82">
        <f>AE82</f>
        <v>49.83</v>
      </c>
      <c r="DA82">
        <f>AI82</f>
        <v>1</v>
      </c>
      <c r="DB82">
        <f t="shared" si="8"/>
        <v>184.37</v>
      </c>
      <c r="DC82">
        <f t="shared" si="9"/>
        <v>0</v>
      </c>
      <c r="DD82" t="s">
        <v>3</v>
      </c>
      <c r="DE82" t="s">
        <v>3</v>
      </c>
      <c r="DF82">
        <f t="shared" si="10"/>
        <v>7905.83</v>
      </c>
      <c r="DG82">
        <f t="shared" si="11"/>
        <v>0</v>
      </c>
      <c r="DH82">
        <f t="shared" si="12"/>
        <v>0</v>
      </c>
      <c r="DI82">
        <f t="shared" si="13"/>
        <v>0</v>
      </c>
      <c r="DJ82">
        <f>DF82</f>
        <v>7905.83</v>
      </c>
      <c r="DK82">
        <v>0</v>
      </c>
      <c r="DL82" t="s">
        <v>3</v>
      </c>
      <c r="DM82">
        <v>0</v>
      </c>
      <c r="DN82" t="s">
        <v>3</v>
      </c>
      <c r="DO82">
        <v>0</v>
      </c>
    </row>
    <row r="83" spans="1:119" x14ac:dyDescent="0.2">
      <c r="A83">
        <f>ROW(Source!A185)</f>
        <v>185</v>
      </c>
      <c r="B83">
        <v>1423013546</v>
      </c>
      <c r="C83">
        <v>1423015990</v>
      </c>
      <c r="D83">
        <v>1306222152</v>
      </c>
      <c r="E83">
        <v>37</v>
      </c>
      <c r="F83">
        <v>1</v>
      </c>
      <c r="G83">
        <v>37</v>
      </c>
      <c r="H83">
        <v>1</v>
      </c>
      <c r="I83" t="s">
        <v>426</v>
      </c>
      <c r="J83" t="s">
        <v>3</v>
      </c>
      <c r="K83" t="s">
        <v>427</v>
      </c>
      <c r="L83">
        <v>1191</v>
      </c>
      <c r="N83">
        <v>1013</v>
      </c>
      <c r="O83" t="s">
        <v>428</v>
      </c>
      <c r="P83" t="s">
        <v>428</v>
      </c>
      <c r="Q83">
        <v>1</v>
      </c>
      <c r="W83">
        <v>0</v>
      </c>
      <c r="X83">
        <v>476480486</v>
      </c>
      <c r="Y83">
        <f t="shared" si="7"/>
        <v>17.34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-2</v>
      </c>
      <c r="AN83">
        <v>0</v>
      </c>
      <c r="AO83">
        <v>1</v>
      </c>
      <c r="AP83">
        <v>1</v>
      </c>
      <c r="AQ83">
        <v>0</v>
      </c>
      <c r="AR83">
        <v>0</v>
      </c>
      <c r="AS83" t="s">
        <v>3</v>
      </c>
      <c r="AT83">
        <v>17.34</v>
      </c>
      <c r="AU83" t="s">
        <v>3</v>
      </c>
      <c r="AV83">
        <v>1</v>
      </c>
      <c r="AW83">
        <v>2</v>
      </c>
      <c r="AX83">
        <v>1423015995</v>
      </c>
      <c r="AY83">
        <v>1</v>
      </c>
      <c r="AZ83">
        <v>0</v>
      </c>
      <c r="BA83">
        <v>83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CX83">
        <f>ROUND(Y83*Source!I185,9)</f>
        <v>138.72</v>
      </c>
      <c r="CY83">
        <f>AD83</f>
        <v>0</v>
      </c>
      <c r="CZ83">
        <f>AH83</f>
        <v>0</v>
      </c>
      <c r="DA83">
        <f>AL83</f>
        <v>1</v>
      </c>
      <c r="DB83">
        <f t="shared" si="8"/>
        <v>0</v>
      </c>
      <c r="DC83">
        <f t="shared" si="9"/>
        <v>0</v>
      </c>
      <c r="DD83" t="s">
        <v>3</v>
      </c>
      <c r="DE83" t="s">
        <v>3</v>
      </c>
      <c r="DF83">
        <f t="shared" si="10"/>
        <v>0</v>
      </c>
      <c r="DG83">
        <f t="shared" si="11"/>
        <v>0</v>
      </c>
      <c r="DH83">
        <f t="shared" si="12"/>
        <v>0</v>
      </c>
      <c r="DI83">
        <f t="shared" si="13"/>
        <v>0</v>
      </c>
      <c r="DJ83">
        <f>DI83</f>
        <v>0</v>
      </c>
      <c r="DK83">
        <v>0</v>
      </c>
      <c r="DL83" t="s">
        <v>3</v>
      </c>
      <c r="DM83">
        <v>0</v>
      </c>
      <c r="DN83" t="s">
        <v>3</v>
      </c>
      <c r="DO83">
        <v>0</v>
      </c>
    </row>
    <row r="84" spans="1:119" x14ac:dyDescent="0.2">
      <c r="A84">
        <f>ROW(Source!A185)</f>
        <v>185</v>
      </c>
      <c r="B84">
        <v>1423013546</v>
      </c>
      <c r="C84">
        <v>1423015990</v>
      </c>
      <c r="D84">
        <v>1306226006</v>
      </c>
      <c r="E84">
        <v>1</v>
      </c>
      <c r="F84">
        <v>1</v>
      </c>
      <c r="G84">
        <v>37</v>
      </c>
      <c r="H84">
        <v>3</v>
      </c>
      <c r="I84" t="s">
        <v>429</v>
      </c>
      <c r="J84" t="s">
        <v>430</v>
      </c>
      <c r="K84" t="s">
        <v>431</v>
      </c>
      <c r="L84">
        <v>1346</v>
      </c>
      <c r="N84">
        <v>1009</v>
      </c>
      <c r="O84" t="s">
        <v>432</v>
      </c>
      <c r="P84" t="s">
        <v>432</v>
      </c>
      <c r="Q84">
        <v>1</v>
      </c>
      <c r="W84">
        <v>0</v>
      </c>
      <c r="X84">
        <v>-1577570829</v>
      </c>
      <c r="Y84">
        <f t="shared" si="7"/>
        <v>0.2</v>
      </c>
      <c r="AA84">
        <v>23.91</v>
      </c>
      <c r="AB84">
        <v>0</v>
      </c>
      <c r="AC84">
        <v>0</v>
      </c>
      <c r="AD84">
        <v>0</v>
      </c>
      <c r="AE84">
        <v>23.91</v>
      </c>
      <c r="AF84">
        <v>0</v>
      </c>
      <c r="AG84">
        <v>0</v>
      </c>
      <c r="AH84">
        <v>0</v>
      </c>
      <c r="AI84">
        <v>1</v>
      </c>
      <c r="AJ84">
        <v>1</v>
      </c>
      <c r="AK84">
        <v>1</v>
      </c>
      <c r="AL84">
        <v>1</v>
      </c>
      <c r="AM84">
        <v>-2</v>
      </c>
      <c r="AN84">
        <v>0</v>
      </c>
      <c r="AO84">
        <v>1</v>
      </c>
      <c r="AP84">
        <v>1</v>
      </c>
      <c r="AQ84">
        <v>0</v>
      </c>
      <c r="AR84">
        <v>0</v>
      </c>
      <c r="AS84" t="s">
        <v>3</v>
      </c>
      <c r="AT84">
        <v>0.2</v>
      </c>
      <c r="AU84" t="s">
        <v>3</v>
      </c>
      <c r="AV84">
        <v>0</v>
      </c>
      <c r="AW84">
        <v>2</v>
      </c>
      <c r="AX84">
        <v>1423015996</v>
      </c>
      <c r="AY84">
        <v>1</v>
      </c>
      <c r="AZ84">
        <v>0</v>
      </c>
      <c r="BA84">
        <v>84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CX84">
        <f>ROUND(Y84*Source!I185,9)</f>
        <v>1.6</v>
      </c>
      <c r="CY84">
        <f>AA84</f>
        <v>23.91</v>
      </c>
      <c r="CZ84">
        <f>AE84</f>
        <v>23.91</v>
      </c>
      <c r="DA84">
        <f>AI84</f>
        <v>1</v>
      </c>
      <c r="DB84">
        <f t="shared" si="8"/>
        <v>4.78</v>
      </c>
      <c r="DC84">
        <f t="shared" si="9"/>
        <v>0</v>
      </c>
      <c r="DD84" t="s">
        <v>3</v>
      </c>
      <c r="DE84" t="s">
        <v>3</v>
      </c>
      <c r="DF84">
        <f t="shared" si="10"/>
        <v>38.26</v>
      </c>
      <c r="DG84">
        <f t="shared" si="11"/>
        <v>0</v>
      </c>
      <c r="DH84">
        <f t="shared" si="12"/>
        <v>0</v>
      </c>
      <c r="DI84">
        <f t="shared" si="13"/>
        <v>0</v>
      </c>
      <c r="DJ84">
        <f>DF84</f>
        <v>38.26</v>
      </c>
      <c r="DK84">
        <v>0</v>
      </c>
      <c r="DL84" t="s">
        <v>3</v>
      </c>
      <c r="DM84">
        <v>0</v>
      </c>
      <c r="DN84" t="s">
        <v>3</v>
      </c>
      <c r="DO84">
        <v>0</v>
      </c>
    </row>
    <row r="85" spans="1:119" x14ac:dyDescent="0.2">
      <c r="A85">
        <f>ROW(Source!A185)</f>
        <v>185</v>
      </c>
      <c r="B85">
        <v>1423013546</v>
      </c>
      <c r="C85">
        <v>1423015990</v>
      </c>
      <c r="D85">
        <v>1306224450</v>
      </c>
      <c r="E85">
        <v>1</v>
      </c>
      <c r="F85">
        <v>1</v>
      </c>
      <c r="G85">
        <v>37</v>
      </c>
      <c r="H85">
        <v>3</v>
      </c>
      <c r="I85" t="s">
        <v>433</v>
      </c>
      <c r="J85" t="s">
        <v>434</v>
      </c>
      <c r="K85" t="s">
        <v>435</v>
      </c>
      <c r="L85">
        <v>1348</v>
      </c>
      <c r="N85">
        <v>1009</v>
      </c>
      <c r="O85" t="s">
        <v>436</v>
      </c>
      <c r="P85" t="s">
        <v>436</v>
      </c>
      <c r="Q85">
        <v>1000</v>
      </c>
      <c r="W85">
        <v>0</v>
      </c>
      <c r="X85">
        <v>793099210</v>
      </c>
      <c r="Y85">
        <f t="shared" si="7"/>
        <v>1.4999999999999999E-4</v>
      </c>
      <c r="AA85">
        <v>113114.09</v>
      </c>
      <c r="AB85">
        <v>0</v>
      </c>
      <c r="AC85">
        <v>0</v>
      </c>
      <c r="AD85">
        <v>0</v>
      </c>
      <c r="AE85">
        <v>113114.09</v>
      </c>
      <c r="AF85">
        <v>0</v>
      </c>
      <c r="AG85">
        <v>0</v>
      </c>
      <c r="AH85">
        <v>0</v>
      </c>
      <c r="AI85">
        <v>1</v>
      </c>
      <c r="AJ85">
        <v>1</v>
      </c>
      <c r="AK85">
        <v>1</v>
      </c>
      <c r="AL85">
        <v>1</v>
      </c>
      <c r="AM85">
        <v>-2</v>
      </c>
      <c r="AN85">
        <v>0</v>
      </c>
      <c r="AO85">
        <v>1</v>
      </c>
      <c r="AP85">
        <v>1</v>
      </c>
      <c r="AQ85">
        <v>0</v>
      </c>
      <c r="AR85">
        <v>0</v>
      </c>
      <c r="AS85" t="s">
        <v>3</v>
      </c>
      <c r="AT85">
        <v>1.4999999999999999E-4</v>
      </c>
      <c r="AU85" t="s">
        <v>3</v>
      </c>
      <c r="AV85">
        <v>0</v>
      </c>
      <c r="AW85">
        <v>2</v>
      </c>
      <c r="AX85">
        <v>1423015997</v>
      </c>
      <c r="AY85">
        <v>1</v>
      </c>
      <c r="AZ85">
        <v>0</v>
      </c>
      <c r="BA85">
        <v>85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CX85">
        <f>ROUND(Y85*Source!I185,9)</f>
        <v>1.1999999999999999E-3</v>
      </c>
      <c r="CY85">
        <f>AA85</f>
        <v>113114.09</v>
      </c>
      <c r="CZ85">
        <f>AE85</f>
        <v>113114.09</v>
      </c>
      <c r="DA85">
        <f>AI85</f>
        <v>1</v>
      </c>
      <c r="DB85">
        <f t="shared" si="8"/>
        <v>16.97</v>
      </c>
      <c r="DC85">
        <f t="shared" si="9"/>
        <v>0</v>
      </c>
      <c r="DD85" t="s">
        <v>3</v>
      </c>
      <c r="DE85" t="s">
        <v>3</v>
      </c>
      <c r="DF85">
        <f t="shared" si="10"/>
        <v>135.74</v>
      </c>
      <c r="DG85">
        <f t="shared" si="11"/>
        <v>0</v>
      </c>
      <c r="DH85">
        <f t="shared" si="12"/>
        <v>0</v>
      </c>
      <c r="DI85">
        <f t="shared" si="13"/>
        <v>0</v>
      </c>
      <c r="DJ85">
        <f>DF85</f>
        <v>135.74</v>
      </c>
      <c r="DK85">
        <v>0</v>
      </c>
      <c r="DL85" t="s">
        <v>3</v>
      </c>
      <c r="DM85">
        <v>0</v>
      </c>
      <c r="DN85" t="s">
        <v>3</v>
      </c>
      <c r="DO85">
        <v>0</v>
      </c>
    </row>
    <row r="86" spans="1:119" x14ac:dyDescent="0.2">
      <c r="A86">
        <f>ROW(Source!A185)</f>
        <v>185</v>
      </c>
      <c r="B86">
        <v>1423013546</v>
      </c>
      <c r="C86">
        <v>1423015990</v>
      </c>
      <c r="D86">
        <v>1306234773</v>
      </c>
      <c r="E86">
        <v>1</v>
      </c>
      <c r="F86">
        <v>1</v>
      </c>
      <c r="G86">
        <v>37</v>
      </c>
      <c r="H86">
        <v>3</v>
      </c>
      <c r="I86" t="s">
        <v>437</v>
      </c>
      <c r="J86" t="s">
        <v>438</v>
      </c>
      <c r="K86" t="s">
        <v>439</v>
      </c>
      <c r="L86">
        <v>1355</v>
      </c>
      <c r="N86">
        <v>16987630</v>
      </c>
      <c r="O86" t="s">
        <v>440</v>
      </c>
      <c r="P86" t="s">
        <v>440</v>
      </c>
      <c r="Q86">
        <v>100</v>
      </c>
      <c r="W86">
        <v>0</v>
      </c>
      <c r="X86">
        <v>285242770</v>
      </c>
      <c r="Y86">
        <f t="shared" si="7"/>
        <v>0.5</v>
      </c>
      <c r="AA86">
        <v>194.92</v>
      </c>
      <c r="AB86">
        <v>0</v>
      </c>
      <c r="AC86">
        <v>0</v>
      </c>
      <c r="AD86">
        <v>0</v>
      </c>
      <c r="AE86">
        <v>194.92</v>
      </c>
      <c r="AF86">
        <v>0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-2</v>
      </c>
      <c r="AN86">
        <v>0</v>
      </c>
      <c r="AO86">
        <v>1</v>
      </c>
      <c r="AP86">
        <v>1</v>
      </c>
      <c r="AQ86">
        <v>0</v>
      </c>
      <c r="AR86">
        <v>0</v>
      </c>
      <c r="AS86" t="s">
        <v>3</v>
      </c>
      <c r="AT86">
        <v>0.5</v>
      </c>
      <c r="AU86" t="s">
        <v>3</v>
      </c>
      <c r="AV86">
        <v>0</v>
      </c>
      <c r="AW86">
        <v>2</v>
      </c>
      <c r="AX86">
        <v>1423015998</v>
      </c>
      <c r="AY86">
        <v>1</v>
      </c>
      <c r="AZ86">
        <v>0</v>
      </c>
      <c r="BA86">
        <v>86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X86">
        <f>ROUND(Y86*Source!I185,9)</f>
        <v>4</v>
      </c>
      <c r="CY86">
        <f>AA86</f>
        <v>194.92</v>
      </c>
      <c r="CZ86">
        <f>AE86</f>
        <v>194.92</v>
      </c>
      <c r="DA86">
        <f>AI86</f>
        <v>1</v>
      </c>
      <c r="DB86">
        <f t="shared" si="8"/>
        <v>97.46</v>
      </c>
      <c r="DC86">
        <f t="shared" si="9"/>
        <v>0</v>
      </c>
      <c r="DD86" t="s">
        <v>3</v>
      </c>
      <c r="DE86" t="s">
        <v>3</v>
      </c>
      <c r="DF86">
        <f t="shared" si="10"/>
        <v>779.68</v>
      </c>
      <c r="DG86">
        <f t="shared" si="11"/>
        <v>0</v>
      </c>
      <c r="DH86">
        <f t="shared" si="12"/>
        <v>0</v>
      </c>
      <c r="DI86">
        <f t="shared" si="13"/>
        <v>0</v>
      </c>
      <c r="DJ86">
        <f>DF86</f>
        <v>779.68</v>
      </c>
      <c r="DK86">
        <v>0</v>
      </c>
      <c r="DL86" t="s">
        <v>3</v>
      </c>
      <c r="DM86">
        <v>0</v>
      </c>
      <c r="DN86" t="s">
        <v>3</v>
      </c>
      <c r="DO86">
        <v>0</v>
      </c>
    </row>
    <row r="87" spans="1:119" x14ac:dyDescent="0.2">
      <c r="A87">
        <f>ROW(Source!A186)</f>
        <v>186</v>
      </c>
      <c r="B87">
        <v>1423013546</v>
      </c>
      <c r="C87">
        <v>1423015999</v>
      </c>
      <c r="D87">
        <v>1306222152</v>
      </c>
      <c r="E87">
        <v>37</v>
      </c>
      <c r="F87">
        <v>1</v>
      </c>
      <c r="G87">
        <v>37</v>
      </c>
      <c r="H87">
        <v>1</v>
      </c>
      <c r="I87" t="s">
        <v>426</v>
      </c>
      <c r="J87" t="s">
        <v>3</v>
      </c>
      <c r="K87" t="s">
        <v>427</v>
      </c>
      <c r="L87">
        <v>1191</v>
      </c>
      <c r="N87">
        <v>1013</v>
      </c>
      <c r="O87" t="s">
        <v>428</v>
      </c>
      <c r="P87" t="s">
        <v>428</v>
      </c>
      <c r="Q87">
        <v>1</v>
      </c>
      <c r="W87">
        <v>0</v>
      </c>
      <c r="X87">
        <v>476480486</v>
      </c>
      <c r="Y87">
        <f t="shared" si="7"/>
        <v>1.17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1</v>
      </c>
      <c r="AP87">
        <v>1</v>
      </c>
      <c r="AQ87">
        <v>0</v>
      </c>
      <c r="AR87">
        <v>0</v>
      </c>
      <c r="AS87" t="s">
        <v>3</v>
      </c>
      <c r="AT87">
        <v>1.17</v>
      </c>
      <c r="AU87" t="s">
        <v>3</v>
      </c>
      <c r="AV87">
        <v>1</v>
      </c>
      <c r="AW87">
        <v>2</v>
      </c>
      <c r="AX87">
        <v>1423016001</v>
      </c>
      <c r="AY87">
        <v>1</v>
      </c>
      <c r="AZ87">
        <v>0</v>
      </c>
      <c r="BA87">
        <v>87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CX87">
        <f>ROUND(Y87*Source!I186,9)</f>
        <v>360.36</v>
      </c>
      <c r="CY87">
        <f>AD87</f>
        <v>0</v>
      </c>
      <c r="CZ87">
        <f>AH87</f>
        <v>0</v>
      </c>
      <c r="DA87">
        <f>AL87</f>
        <v>1</v>
      </c>
      <c r="DB87">
        <f t="shared" si="8"/>
        <v>0</v>
      </c>
      <c r="DC87">
        <f t="shared" si="9"/>
        <v>0</v>
      </c>
      <c r="DD87" t="s">
        <v>3</v>
      </c>
      <c r="DE87" t="s">
        <v>3</v>
      </c>
      <c r="DF87">
        <f t="shared" si="10"/>
        <v>0</v>
      </c>
      <c r="DG87">
        <f t="shared" si="11"/>
        <v>0</v>
      </c>
      <c r="DH87">
        <f t="shared" si="12"/>
        <v>0</v>
      </c>
      <c r="DI87">
        <f t="shared" si="13"/>
        <v>0</v>
      </c>
      <c r="DJ87">
        <f>DI87</f>
        <v>0</v>
      </c>
      <c r="DK87">
        <v>0</v>
      </c>
      <c r="DL87" t="s">
        <v>3</v>
      </c>
      <c r="DM87">
        <v>0</v>
      </c>
      <c r="DN87" t="s">
        <v>3</v>
      </c>
      <c r="DO87">
        <v>0</v>
      </c>
    </row>
    <row r="88" spans="1:119" x14ac:dyDescent="0.2">
      <c r="A88">
        <f>ROW(Source!A189)</f>
        <v>189</v>
      </c>
      <c r="B88">
        <v>1423013546</v>
      </c>
      <c r="C88">
        <v>1423016004</v>
      </c>
      <c r="D88">
        <v>1306222152</v>
      </c>
      <c r="E88">
        <v>37</v>
      </c>
      <c r="F88">
        <v>1</v>
      </c>
      <c r="G88">
        <v>37</v>
      </c>
      <c r="H88">
        <v>1</v>
      </c>
      <c r="I88" t="s">
        <v>426</v>
      </c>
      <c r="J88" t="s">
        <v>3</v>
      </c>
      <c r="K88" t="s">
        <v>427</v>
      </c>
      <c r="L88">
        <v>1191</v>
      </c>
      <c r="N88">
        <v>1013</v>
      </c>
      <c r="O88" t="s">
        <v>428</v>
      </c>
      <c r="P88" t="s">
        <v>428</v>
      </c>
      <c r="Q88">
        <v>1</v>
      </c>
      <c r="W88">
        <v>0</v>
      </c>
      <c r="X88">
        <v>476480486</v>
      </c>
      <c r="Y88">
        <f t="shared" si="7"/>
        <v>10.64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1</v>
      </c>
      <c r="AP88">
        <v>1</v>
      </c>
      <c r="AQ88">
        <v>0</v>
      </c>
      <c r="AR88">
        <v>0</v>
      </c>
      <c r="AS88" t="s">
        <v>3</v>
      </c>
      <c r="AT88">
        <v>10.64</v>
      </c>
      <c r="AU88" t="s">
        <v>3</v>
      </c>
      <c r="AV88">
        <v>1</v>
      </c>
      <c r="AW88">
        <v>2</v>
      </c>
      <c r="AX88">
        <v>1423016007</v>
      </c>
      <c r="AY88">
        <v>1</v>
      </c>
      <c r="AZ88">
        <v>0</v>
      </c>
      <c r="BA88">
        <v>88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X88">
        <f>ROUND(Y88*Source!I189,9)</f>
        <v>13.75752</v>
      </c>
      <c r="CY88">
        <f>AD88</f>
        <v>0</v>
      </c>
      <c r="CZ88">
        <f>AH88</f>
        <v>0</v>
      </c>
      <c r="DA88">
        <f>AL88</f>
        <v>1</v>
      </c>
      <c r="DB88">
        <f t="shared" si="8"/>
        <v>0</v>
      </c>
      <c r="DC88">
        <f t="shared" si="9"/>
        <v>0</v>
      </c>
      <c r="DD88" t="s">
        <v>3</v>
      </c>
      <c r="DE88" t="s">
        <v>3</v>
      </c>
      <c r="DF88">
        <f t="shared" si="10"/>
        <v>0</v>
      </c>
      <c r="DG88">
        <f t="shared" si="11"/>
        <v>0</v>
      </c>
      <c r="DH88">
        <f t="shared" si="12"/>
        <v>0</v>
      </c>
      <c r="DI88">
        <f t="shared" si="13"/>
        <v>0</v>
      </c>
      <c r="DJ88">
        <f>DI88</f>
        <v>0</v>
      </c>
      <c r="DK88">
        <v>0</v>
      </c>
      <c r="DL88" t="s">
        <v>3</v>
      </c>
      <c r="DM88">
        <v>0</v>
      </c>
      <c r="DN88" t="s">
        <v>3</v>
      </c>
      <c r="DO88">
        <v>0</v>
      </c>
    </row>
    <row r="89" spans="1:119" x14ac:dyDescent="0.2">
      <c r="A89">
        <f>ROW(Source!A189)</f>
        <v>189</v>
      </c>
      <c r="B89">
        <v>1423013546</v>
      </c>
      <c r="C89">
        <v>1423016004</v>
      </c>
      <c r="D89">
        <v>1306226222</v>
      </c>
      <c r="E89">
        <v>1</v>
      </c>
      <c r="F89">
        <v>1</v>
      </c>
      <c r="G89">
        <v>37</v>
      </c>
      <c r="H89">
        <v>3</v>
      </c>
      <c r="I89" t="s">
        <v>441</v>
      </c>
      <c r="J89" t="s">
        <v>442</v>
      </c>
      <c r="K89" t="s">
        <v>443</v>
      </c>
      <c r="L89">
        <v>1339</v>
      </c>
      <c r="N89">
        <v>1007</v>
      </c>
      <c r="O89" t="s">
        <v>444</v>
      </c>
      <c r="P89" t="s">
        <v>444</v>
      </c>
      <c r="Q89">
        <v>1</v>
      </c>
      <c r="W89">
        <v>0</v>
      </c>
      <c r="X89">
        <v>-1393929784</v>
      </c>
      <c r="Y89">
        <f t="shared" si="7"/>
        <v>3.8</v>
      </c>
      <c r="AA89">
        <v>49.83</v>
      </c>
      <c r="AB89">
        <v>0</v>
      </c>
      <c r="AC89">
        <v>0</v>
      </c>
      <c r="AD89">
        <v>0</v>
      </c>
      <c r="AE89">
        <v>49.83</v>
      </c>
      <c r="AF89">
        <v>0</v>
      </c>
      <c r="AG89">
        <v>0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1</v>
      </c>
      <c r="AP89">
        <v>1</v>
      </c>
      <c r="AQ89">
        <v>0</v>
      </c>
      <c r="AR89">
        <v>0</v>
      </c>
      <c r="AS89" t="s">
        <v>3</v>
      </c>
      <c r="AT89">
        <v>3.8</v>
      </c>
      <c r="AU89" t="s">
        <v>3</v>
      </c>
      <c r="AV89">
        <v>0</v>
      </c>
      <c r="AW89">
        <v>2</v>
      </c>
      <c r="AX89">
        <v>1423016008</v>
      </c>
      <c r="AY89">
        <v>1</v>
      </c>
      <c r="AZ89">
        <v>0</v>
      </c>
      <c r="BA89">
        <v>89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CX89">
        <f>ROUND(Y89*Source!I189,9)</f>
        <v>4.9134000000000002</v>
      </c>
      <c r="CY89">
        <f>AA89</f>
        <v>49.83</v>
      </c>
      <c r="CZ89">
        <f>AE89</f>
        <v>49.83</v>
      </c>
      <c r="DA89">
        <f>AI89</f>
        <v>1</v>
      </c>
      <c r="DB89">
        <f t="shared" si="8"/>
        <v>189.35</v>
      </c>
      <c r="DC89">
        <f t="shared" si="9"/>
        <v>0</v>
      </c>
      <c r="DD89" t="s">
        <v>3</v>
      </c>
      <c r="DE89" t="s">
        <v>3</v>
      </c>
      <c r="DF89">
        <f t="shared" si="10"/>
        <v>244.83</v>
      </c>
      <c r="DG89">
        <f t="shared" si="11"/>
        <v>0</v>
      </c>
      <c r="DH89">
        <f t="shared" si="12"/>
        <v>0</v>
      </c>
      <c r="DI89">
        <f t="shared" si="13"/>
        <v>0</v>
      </c>
      <c r="DJ89">
        <f>DF89</f>
        <v>244.83</v>
      </c>
      <c r="DK89">
        <v>0</v>
      </c>
      <c r="DL89" t="s">
        <v>3</v>
      </c>
      <c r="DM89">
        <v>0</v>
      </c>
      <c r="DN89" t="s">
        <v>3</v>
      </c>
      <c r="DO89">
        <v>0</v>
      </c>
    </row>
    <row r="90" spans="1:119" x14ac:dyDescent="0.2">
      <c r="A90">
        <f>ROW(Source!A190)</f>
        <v>190</v>
      </c>
      <c r="B90">
        <v>1423013546</v>
      </c>
      <c r="C90">
        <v>1423016009</v>
      </c>
      <c r="D90">
        <v>1306222152</v>
      </c>
      <c r="E90">
        <v>37</v>
      </c>
      <c r="F90">
        <v>1</v>
      </c>
      <c r="G90">
        <v>37</v>
      </c>
      <c r="H90">
        <v>1</v>
      </c>
      <c r="I90" t="s">
        <v>426</v>
      </c>
      <c r="J90" t="s">
        <v>3</v>
      </c>
      <c r="K90" t="s">
        <v>427</v>
      </c>
      <c r="L90">
        <v>1191</v>
      </c>
      <c r="N90">
        <v>1013</v>
      </c>
      <c r="O90" t="s">
        <v>428</v>
      </c>
      <c r="P90" t="s">
        <v>428</v>
      </c>
      <c r="Q90">
        <v>1</v>
      </c>
      <c r="W90">
        <v>0</v>
      </c>
      <c r="X90">
        <v>476480486</v>
      </c>
      <c r="Y90">
        <f t="shared" si="7"/>
        <v>3.44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1</v>
      </c>
      <c r="AP90">
        <v>1</v>
      </c>
      <c r="AQ90">
        <v>0</v>
      </c>
      <c r="AR90">
        <v>0</v>
      </c>
      <c r="AS90" t="s">
        <v>3</v>
      </c>
      <c r="AT90">
        <v>3.44</v>
      </c>
      <c r="AU90" t="s">
        <v>3</v>
      </c>
      <c r="AV90">
        <v>1</v>
      </c>
      <c r="AW90">
        <v>2</v>
      </c>
      <c r="AX90">
        <v>1423016013</v>
      </c>
      <c r="AY90">
        <v>1</v>
      </c>
      <c r="AZ90">
        <v>0</v>
      </c>
      <c r="BA90">
        <v>90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CX90">
        <f>ROUND(Y90*Source!I190,9)</f>
        <v>4.4479199999999999</v>
      </c>
      <c r="CY90">
        <f>AD90</f>
        <v>0</v>
      </c>
      <c r="CZ90">
        <f>AH90</f>
        <v>0</v>
      </c>
      <c r="DA90">
        <f>AL90</f>
        <v>1</v>
      </c>
      <c r="DB90">
        <f t="shared" si="8"/>
        <v>0</v>
      </c>
      <c r="DC90">
        <f t="shared" si="9"/>
        <v>0</v>
      </c>
      <c r="DD90" t="s">
        <v>3</v>
      </c>
      <c r="DE90" t="s">
        <v>3</v>
      </c>
      <c r="DF90">
        <f t="shared" si="10"/>
        <v>0</v>
      </c>
      <c r="DG90">
        <f t="shared" si="11"/>
        <v>0</v>
      </c>
      <c r="DH90">
        <f t="shared" si="12"/>
        <v>0</v>
      </c>
      <c r="DI90">
        <f t="shared" si="13"/>
        <v>0</v>
      </c>
      <c r="DJ90">
        <f>DI90</f>
        <v>0</v>
      </c>
      <c r="DK90">
        <v>0</v>
      </c>
      <c r="DL90" t="s">
        <v>3</v>
      </c>
      <c r="DM90">
        <v>0</v>
      </c>
      <c r="DN90" t="s">
        <v>3</v>
      </c>
      <c r="DO90">
        <v>0</v>
      </c>
    </row>
    <row r="91" spans="1:119" x14ac:dyDescent="0.2">
      <c r="A91">
        <f>ROW(Source!A190)</f>
        <v>190</v>
      </c>
      <c r="B91">
        <v>1423013546</v>
      </c>
      <c r="C91">
        <v>1423016009</v>
      </c>
      <c r="D91">
        <v>1306223534</v>
      </c>
      <c r="E91">
        <v>1</v>
      </c>
      <c r="F91">
        <v>1</v>
      </c>
      <c r="G91">
        <v>37</v>
      </c>
      <c r="H91">
        <v>2</v>
      </c>
      <c r="I91" t="s">
        <v>452</v>
      </c>
      <c r="J91" t="s">
        <v>453</v>
      </c>
      <c r="K91" t="s">
        <v>454</v>
      </c>
      <c r="L91">
        <v>1368</v>
      </c>
      <c r="N91">
        <v>1011</v>
      </c>
      <c r="O91" t="s">
        <v>448</v>
      </c>
      <c r="P91" t="s">
        <v>448</v>
      </c>
      <c r="Q91">
        <v>1</v>
      </c>
      <c r="W91">
        <v>0</v>
      </c>
      <c r="X91">
        <v>1579982636</v>
      </c>
      <c r="Y91">
        <f t="shared" si="7"/>
        <v>1.31</v>
      </c>
      <c r="AA91">
        <v>0</v>
      </c>
      <c r="AB91">
        <v>12.38</v>
      </c>
      <c r="AC91">
        <v>0.06</v>
      </c>
      <c r="AD91">
        <v>0</v>
      </c>
      <c r="AE91">
        <v>0</v>
      </c>
      <c r="AF91">
        <v>12.38</v>
      </c>
      <c r="AG91">
        <v>0.06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1</v>
      </c>
      <c r="AP91">
        <v>1</v>
      </c>
      <c r="AQ91">
        <v>0</v>
      </c>
      <c r="AR91">
        <v>0</v>
      </c>
      <c r="AS91" t="s">
        <v>3</v>
      </c>
      <c r="AT91">
        <v>1.31</v>
      </c>
      <c r="AU91" t="s">
        <v>3</v>
      </c>
      <c r="AV91">
        <v>0</v>
      </c>
      <c r="AW91">
        <v>2</v>
      </c>
      <c r="AX91">
        <v>1423016014</v>
      </c>
      <c r="AY91">
        <v>1</v>
      </c>
      <c r="AZ91">
        <v>0</v>
      </c>
      <c r="BA91">
        <v>91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CX91">
        <f>ROUND(Y91*Source!I190,9)</f>
        <v>1.6938299999999999</v>
      </c>
      <c r="CY91">
        <f>AB91</f>
        <v>12.38</v>
      </c>
      <c r="CZ91">
        <f>AF91</f>
        <v>12.38</v>
      </c>
      <c r="DA91">
        <f>AJ91</f>
        <v>1</v>
      </c>
      <c r="DB91">
        <f t="shared" si="8"/>
        <v>16.22</v>
      </c>
      <c r="DC91">
        <f t="shared" si="9"/>
        <v>0.08</v>
      </c>
      <c r="DD91" t="s">
        <v>3</v>
      </c>
      <c r="DE91" t="s">
        <v>3</v>
      </c>
      <c r="DF91">
        <f t="shared" si="10"/>
        <v>0</v>
      </c>
      <c r="DG91">
        <f t="shared" si="11"/>
        <v>20.97</v>
      </c>
      <c r="DH91">
        <f t="shared" si="12"/>
        <v>0.1</v>
      </c>
      <c r="DI91">
        <f t="shared" si="13"/>
        <v>0</v>
      </c>
      <c r="DJ91">
        <f>DG91</f>
        <v>20.97</v>
      </c>
      <c r="DK91">
        <v>0</v>
      </c>
      <c r="DL91" t="s">
        <v>3</v>
      </c>
      <c r="DM91">
        <v>0</v>
      </c>
      <c r="DN91" t="s">
        <v>3</v>
      </c>
      <c r="DO91">
        <v>0</v>
      </c>
    </row>
    <row r="92" spans="1:119" x14ac:dyDescent="0.2">
      <c r="A92">
        <f>ROW(Source!A190)</f>
        <v>190</v>
      </c>
      <c r="B92">
        <v>1423013546</v>
      </c>
      <c r="C92">
        <v>1423016009</v>
      </c>
      <c r="D92">
        <v>1306226222</v>
      </c>
      <c r="E92">
        <v>1</v>
      </c>
      <c r="F92">
        <v>1</v>
      </c>
      <c r="G92">
        <v>37</v>
      </c>
      <c r="H92">
        <v>3</v>
      </c>
      <c r="I92" t="s">
        <v>441</v>
      </c>
      <c r="J92" t="s">
        <v>442</v>
      </c>
      <c r="K92" t="s">
        <v>443</v>
      </c>
      <c r="L92">
        <v>1339</v>
      </c>
      <c r="N92">
        <v>1007</v>
      </c>
      <c r="O92" t="s">
        <v>444</v>
      </c>
      <c r="P92" t="s">
        <v>444</v>
      </c>
      <c r="Q92">
        <v>1</v>
      </c>
      <c r="W92">
        <v>0</v>
      </c>
      <c r="X92">
        <v>-1393929784</v>
      </c>
      <c r="Y92">
        <f t="shared" si="7"/>
        <v>3.7</v>
      </c>
      <c r="AA92">
        <v>49.83</v>
      </c>
      <c r="AB92">
        <v>0</v>
      </c>
      <c r="AC92">
        <v>0</v>
      </c>
      <c r="AD92">
        <v>0</v>
      </c>
      <c r="AE92">
        <v>49.83</v>
      </c>
      <c r="AF92">
        <v>0</v>
      </c>
      <c r="AG92">
        <v>0</v>
      </c>
      <c r="AH92">
        <v>0</v>
      </c>
      <c r="AI92">
        <v>1</v>
      </c>
      <c r="AJ92">
        <v>1</v>
      </c>
      <c r="AK92">
        <v>1</v>
      </c>
      <c r="AL92">
        <v>1</v>
      </c>
      <c r="AM92">
        <v>-2</v>
      </c>
      <c r="AN92">
        <v>0</v>
      </c>
      <c r="AO92">
        <v>1</v>
      </c>
      <c r="AP92">
        <v>1</v>
      </c>
      <c r="AQ92">
        <v>0</v>
      </c>
      <c r="AR92">
        <v>0</v>
      </c>
      <c r="AS92" t="s">
        <v>3</v>
      </c>
      <c r="AT92">
        <v>3.7</v>
      </c>
      <c r="AU92" t="s">
        <v>3</v>
      </c>
      <c r="AV92">
        <v>0</v>
      </c>
      <c r="AW92">
        <v>2</v>
      </c>
      <c r="AX92">
        <v>1423016015</v>
      </c>
      <c r="AY92">
        <v>1</v>
      </c>
      <c r="AZ92">
        <v>0</v>
      </c>
      <c r="BA92">
        <v>92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X92">
        <f>ROUND(Y92*Source!I190,9)</f>
        <v>4.7840999999999996</v>
      </c>
      <c r="CY92">
        <f>AA92</f>
        <v>49.83</v>
      </c>
      <c r="CZ92">
        <f>AE92</f>
        <v>49.83</v>
      </c>
      <c r="DA92">
        <f>AI92</f>
        <v>1</v>
      </c>
      <c r="DB92">
        <f t="shared" si="8"/>
        <v>184.37</v>
      </c>
      <c r="DC92">
        <f t="shared" si="9"/>
        <v>0</v>
      </c>
      <c r="DD92" t="s">
        <v>3</v>
      </c>
      <c r="DE92" t="s">
        <v>3</v>
      </c>
      <c r="DF92">
        <f t="shared" si="10"/>
        <v>238.39</v>
      </c>
      <c r="DG92">
        <f t="shared" si="11"/>
        <v>0</v>
      </c>
      <c r="DH92">
        <f t="shared" si="12"/>
        <v>0</v>
      </c>
      <c r="DI92">
        <f t="shared" si="13"/>
        <v>0</v>
      </c>
      <c r="DJ92">
        <f>DF92</f>
        <v>238.39</v>
      </c>
      <c r="DK92">
        <v>0</v>
      </c>
      <c r="DL92" t="s">
        <v>3</v>
      </c>
      <c r="DM92">
        <v>0</v>
      </c>
      <c r="DN92" t="s">
        <v>3</v>
      </c>
      <c r="DO92">
        <v>0</v>
      </c>
    </row>
    <row r="93" spans="1:119" x14ac:dyDescent="0.2">
      <c r="A93">
        <f>ROW(Source!A192)</f>
        <v>192</v>
      </c>
      <c r="B93">
        <v>1423013546</v>
      </c>
      <c r="C93">
        <v>1423016017</v>
      </c>
      <c r="D93">
        <v>1306222152</v>
      </c>
      <c r="E93">
        <v>37</v>
      </c>
      <c r="F93">
        <v>1</v>
      </c>
      <c r="G93">
        <v>37</v>
      </c>
      <c r="H93">
        <v>1</v>
      </c>
      <c r="I93" t="s">
        <v>426</v>
      </c>
      <c r="J93" t="s">
        <v>3</v>
      </c>
      <c r="K93" t="s">
        <v>427</v>
      </c>
      <c r="L93">
        <v>1191</v>
      </c>
      <c r="N93">
        <v>1013</v>
      </c>
      <c r="O93" t="s">
        <v>428</v>
      </c>
      <c r="P93" t="s">
        <v>428</v>
      </c>
      <c r="Q93">
        <v>1</v>
      </c>
      <c r="W93">
        <v>0</v>
      </c>
      <c r="X93">
        <v>476480486</v>
      </c>
      <c r="Y93">
        <f t="shared" si="7"/>
        <v>10.64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1</v>
      </c>
      <c r="AJ93">
        <v>1</v>
      </c>
      <c r="AK93">
        <v>1</v>
      </c>
      <c r="AL93">
        <v>1</v>
      </c>
      <c r="AM93">
        <v>-2</v>
      </c>
      <c r="AN93">
        <v>0</v>
      </c>
      <c r="AO93">
        <v>1</v>
      </c>
      <c r="AP93">
        <v>1</v>
      </c>
      <c r="AQ93">
        <v>0</v>
      </c>
      <c r="AR93">
        <v>0</v>
      </c>
      <c r="AS93" t="s">
        <v>3</v>
      </c>
      <c r="AT93">
        <v>10.64</v>
      </c>
      <c r="AU93" t="s">
        <v>3</v>
      </c>
      <c r="AV93">
        <v>1</v>
      </c>
      <c r="AW93">
        <v>2</v>
      </c>
      <c r="AX93">
        <v>1423016020</v>
      </c>
      <c r="AY93">
        <v>1</v>
      </c>
      <c r="AZ93">
        <v>0</v>
      </c>
      <c r="BA93">
        <v>93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X93">
        <f>ROUND(Y93*Source!I192,9)</f>
        <v>17.119759999999999</v>
      </c>
      <c r="CY93">
        <f>AD93</f>
        <v>0</v>
      </c>
      <c r="CZ93">
        <f>AH93</f>
        <v>0</v>
      </c>
      <c r="DA93">
        <f>AL93</f>
        <v>1</v>
      </c>
      <c r="DB93">
        <f t="shared" si="8"/>
        <v>0</v>
      </c>
      <c r="DC93">
        <f t="shared" si="9"/>
        <v>0</v>
      </c>
      <c r="DD93" t="s">
        <v>3</v>
      </c>
      <c r="DE93" t="s">
        <v>3</v>
      </c>
      <c r="DF93">
        <f t="shared" si="10"/>
        <v>0</v>
      </c>
      <c r="DG93">
        <f t="shared" si="11"/>
        <v>0</v>
      </c>
      <c r="DH93">
        <f t="shared" si="12"/>
        <v>0</v>
      </c>
      <c r="DI93">
        <f t="shared" si="13"/>
        <v>0</v>
      </c>
      <c r="DJ93">
        <f>DI93</f>
        <v>0</v>
      </c>
      <c r="DK93">
        <v>0</v>
      </c>
      <c r="DL93" t="s">
        <v>3</v>
      </c>
      <c r="DM93">
        <v>0</v>
      </c>
      <c r="DN93" t="s">
        <v>3</v>
      </c>
      <c r="DO93">
        <v>0</v>
      </c>
    </row>
    <row r="94" spans="1:119" x14ac:dyDescent="0.2">
      <c r="A94">
        <f>ROW(Source!A192)</f>
        <v>192</v>
      </c>
      <c r="B94">
        <v>1423013546</v>
      </c>
      <c r="C94">
        <v>1423016017</v>
      </c>
      <c r="D94">
        <v>1306226222</v>
      </c>
      <c r="E94">
        <v>1</v>
      </c>
      <c r="F94">
        <v>1</v>
      </c>
      <c r="G94">
        <v>37</v>
      </c>
      <c r="H94">
        <v>3</v>
      </c>
      <c r="I94" t="s">
        <v>441</v>
      </c>
      <c r="J94" t="s">
        <v>442</v>
      </c>
      <c r="K94" t="s">
        <v>443</v>
      </c>
      <c r="L94">
        <v>1339</v>
      </c>
      <c r="N94">
        <v>1007</v>
      </c>
      <c r="O94" t="s">
        <v>444</v>
      </c>
      <c r="P94" t="s">
        <v>444</v>
      </c>
      <c r="Q94">
        <v>1</v>
      </c>
      <c r="W94">
        <v>0</v>
      </c>
      <c r="X94">
        <v>-1393929784</v>
      </c>
      <c r="Y94">
        <f t="shared" si="7"/>
        <v>3.8</v>
      </c>
      <c r="AA94">
        <v>49.83</v>
      </c>
      <c r="AB94">
        <v>0</v>
      </c>
      <c r="AC94">
        <v>0</v>
      </c>
      <c r="AD94">
        <v>0</v>
      </c>
      <c r="AE94">
        <v>49.83</v>
      </c>
      <c r="AF94">
        <v>0</v>
      </c>
      <c r="AG94">
        <v>0</v>
      </c>
      <c r="AH94">
        <v>0</v>
      </c>
      <c r="AI94">
        <v>1</v>
      </c>
      <c r="AJ94">
        <v>1</v>
      </c>
      <c r="AK94">
        <v>1</v>
      </c>
      <c r="AL94">
        <v>1</v>
      </c>
      <c r="AM94">
        <v>-2</v>
      </c>
      <c r="AN94">
        <v>0</v>
      </c>
      <c r="AO94">
        <v>1</v>
      </c>
      <c r="AP94">
        <v>1</v>
      </c>
      <c r="AQ94">
        <v>0</v>
      </c>
      <c r="AR94">
        <v>0</v>
      </c>
      <c r="AS94" t="s">
        <v>3</v>
      </c>
      <c r="AT94">
        <v>3.8</v>
      </c>
      <c r="AU94" t="s">
        <v>3</v>
      </c>
      <c r="AV94">
        <v>0</v>
      </c>
      <c r="AW94">
        <v>2</v>
      </c>
      <c r="AX94">
        <v>1423016021</v>
      </c>
      <c r="AY94">
        <v>1</v>
      </c>
      <c r="AZ94">
        <v>0</v>
      </c>
      <c r="BA94">
        <v>94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X94">
        <f>ROUND(Y94*Source!I192,9)</f>
        <v>6.1142000000000003</v>
      </c>
      <c r="CY94">
        <f>AA94</f>
        <v>49.83</v>
      </c>
      <c r="CZ94">
        <f>AE94</f>
        <v>49.83</v>
      </c>
      <c r="DA94">
        <f>AI94</f>
        <v>1</v>
      </c>
      <c r="DB94">
        <f t="shared" si="8"/>
        <v>189.35</v>
      </c>
      <c r="DC94">
        <f t="shared" si="9"/>
        <v>0</v>
      </c>
      <c r="DD94" t="s">
        <v>3</v>
      </c>
      <c r="DE94" t="s">
        <v>3</v>
      </c>
      <c r="DF94">
        <f t="shared" si="10"/>
        <v>304.67</v>
      </c>
      <c r="DG94">
        <f t="shared" si="11"/>
        <v>0</v>
      </c>
      <c r="DH94">
        <f t="shared" si="12"/>
        <v>0</v>
      </c>
      <c r="DI94">
        <f t="shared" si="13"/>
        <v>0</v>
      </c>
      <c r="DJ94">
        <f>DF94</f>
        <v>304.67</v>
      </c>
      <c r="DK94">
        <v>0</v>
      </c>
      <c r="DL94" t="s">
        <v>3</v>
      </c>
      <c r="DM94">
        <v>0</v>
      </c>
      <c r="DN94" t="s">
        <v>3</v>
      </c>
      <c r="DO94">
        <v>0</v>
      </c>
    </row>
    <row r="95" spans="1:119" x14ac:dyDescent="0.2">
      <c r="A95">
        <f>ROW(Source!A193)</f>
        <v>193</v>
      </c>
      <c r="B95">
        <v>1423013546</v>
      </c>
      <c r="C95">
        <v>1423016022</v>
      </c>
      <c r="D95">
        <v>1306222152</v>
      </c>
      <c r="E95">
        <v>37</v>
      </c>
      <c r="F95">
        <v>1</v>
      </c>
      <c r="G95">
        <v>37</v>
      </c>
      <c r="H95">
        <v>1</v>
      </c>
      <c r="I95" t="s">
        <v>426</v>
      </c>
      <c r="J95" t="s">
        <v>3</v>
      </c>
      <c r="K95" t="s">
        <v>427</v>
      </c>
      <c r="L95">
        <v>1191</v>
      </c>
      <c r="N95">
        <v>1013</v>
      </c>
      <c r="O95" t="s">
        <v>428</v>
      </c>
      <c r="P95" t="s">
        <v>428</v>
      </c>
      <c r="Q95">
        <v>1</v>
      </c>
      <c r="W95">
        <v>0</v>
      </c>
      <c r="X95">
        <v>476480486</v>
      </c>
      <c r="Y95">
        <f t="shared" si="7"/>
        <v>3.44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1</v>
      </c>
      <c r="AJ95">
        <v>1</v>
      </c>
      <c r="AK95">
        <v>1</v>
      </c>
      <c r="AL95">
        <v>1</v>
      </c>
      <c r="AM95">
        <v>-2</v>
      </c>
      <c r="AN95">
        <v>0</v>
      </c>
      <c r="AO95">
        <v>1</v>
      </c>
      <c r="AP95">
        <v>1</v>
      </c>
      <c r="AQ95">
        <v>0</v>
      </c>
      <c r="AR95">
        <v>0</v>
      </c>
      <c r="AS95" t="s">
        <v>3</v>
      </c>
      <c r="AT95">
        <v>3.44</v>
      </c>
      <c r="AU95" t="s">
        <v>3</v>
      </c>
      <c r="AV95">
        <v>1</v>
      </c>
      <c r="AW95">
        <v>2</v>
      </c>
      <c r="AX95">
        <v>1423016026</v>
      </c>
      <c r="AY95">
        <v>1</v>
      </c>
      <c r="AZ95">
        <v>0</v>
      </c>
      <c r="BA95">
        <v>95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X95">
        <f>ROUND(Y95*Source!I193,9)</f>
        <v>5.5349599999999999</v>
      </c>
      <c r="CY95">
        <f>AD95</f>
        <v>0</v>
      </c>
      <c r="CZ95">
        <f>AH95</f>
        <v>0</v>
      </c>
      <c r="DA95">
        <f>AL95</f>
        <v>1</v>
      </c>
      <c r="DB95">
        <f t="shared" si="8"/>
        <v>0</v>
      </c>
      <c r="DC95">
        <f t="shared" si="9"/>
        <v>0</v>
      </c>
      <c r="DD95" t="s">
        <v>3</v>
      </c>
      <c r="DE95" t="s">
        <v>3</v>
      </c>
      <c r="DF95">
        <f t="shared" si="10"/>
        <v>0</v>
      </c>
      <c r="DG95">
        <f t="shared" si="11"/>
        <v>0</v>
      </c>
      <c r="DH95">
        <f t="shared" si="12"/>
        <v>0</v>
      </c>
      <c r="DI95">
        <f t="shared" si="13"/>
        <v>0</v>
      </c>
      <c r="DJ95">
        <f>DI95</f>
        <v>0</v>
      </c>
      <c r="DK95">
        <v>0</v>
      </c>
      <c r="DL95" t="s">
        <v>3</v>
      </c>
      <c r="DM95">
        <v>0</v>
      </c>
      <c r="DN95" t="s">
        <v>3</v>
      </c>
      <c r="DO95">
        <v>0</v>
      </c>
    </row>
    <row r="96" spans="1:119" x14ac:dyDescent="0.2">
      <c r="A96">
        <f>ROW(Source!A193)</f>
        <v>193</v>
      </c>
      <c r="B96">
        <v>1423013546</v>
      </c>
      <c r="C96">
        <v>1423016022</v>
      </c>
      <c r="D96">
        <v>1306223534</v>
      </c>
      <c r="E96">
        <v>1</v>
      </c>
      <c r="F96">
        <v>1</v>
      </c>
      <c r="G96">
        <v>37</v>
      </c>
      <c r="H96">
        <v>2</v>
      </c>
      <c r="I96" t="s">
        <v>452</v>
      </c>
      <c r="J96" t="s">
        <v>453</v>
      </c>
      <c r="K96" t="s">
        <v>454</v>
      </c>
      <c r="L96">
        <v>1368</v>
      </c>
      <c r="N96">
        <v>1011</v>
      </c>
      <c r="O96" t="s">
        <v>448</v>
      </c>
      <c r="P96" t="s">
        <v>448</v>
      </c>
      <c r="Q96">
        <v>1</v>
      </c>
      <c r="W96">
        <v>0</v>
      </c>
      <c r="X96">
        <v>1579982636</v>
      </c>
      <c r="Y96">
        <f t="shared" si="7"/>
        <v>1.31</v>
      </c>
      <c r="AA96">
        <v>0</v>
      </c>
      <c r="AB96">
        <v>12.38</v>
      </c>
      <c r="AC96">
        <v>0.06</v>
      </c>
      <c r="AD96">
        <v>0</v>
      </c>
      <c r="AE96">
        <v>0</v>
      </c>
      <c r="AF96">
        <v>12.38</v>
      </c>
      <c r="AG96">
        <v>0.06</v>
      </c>
      <c r="AH96">
        <v>0</v>
      </c>
      <c r="AI96">
        <v>1</v>
      </c>
      <c r="AJ96">
        <v>1</v>
      </c>
      <c r="AK96">
        <v>1</v>
      </c>
      <c r="AL96">
        <v>1</v>
      </c>
      <c r="AM96">
        <v>-2</v>
      </c>
      <c r="AN96">
        <v>0</v>
      </c>
      <c r="AO96">
        <v>1</v>
      </c>
      <c r="AP96">
        <v>1</v>
      </c>
      <c r="AQ96">
        <v>0</v>
      </c>
      <c r="AR96">
        <v>0</v>
      </c>
      <c r="AS96" t="s">
        <v>3</v>
      </c>
      <c r="AT96">
        <v>1.31</v>
      </c>
      <c r="AU96" t="s">
        <v>3</v>
      </c>
      <c r="AV96">
        <v>0</v>
      </c>
      <c r="AW96">
        <v>2</v>
      </c>
      <c r="AX96">
        <v>1423016027</v>
      </c>
      <c r="AY96">
        <v>1</v>
      </c>
      <c r="AZ96">
        <v>0</v>
      </c>
      <c r="BA96">
        <v>96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X96">
        <f>ROUND(Y96*Source!I193,9)</f>
        <v>2.1077900000000001</v>
      </c>
      <c r="CY96">
        <f>AB96</f>
        <v>12.38</v>
      </c>
      <c r="CZ96">
        <f>AF96</f>
        <v>12.38</v>
      </c>
      <c r="DA96">
        <f>AJ96</f>
        <v>1</v>
      </c>
      <c r="DB96">
        <f t="shared" si="8"/>
        <v>16.22</v>
      </c>
      <c r="DC96">
        <f t="shared" si="9"/>
        <v>0.08</v>
      </c>
      <c r="DD96" t="s">
        <v>3</v>
      </c>
      <c r="DE96" t="s">
        <v>3</v>
      </c>
      <c r="DF96">
        <f t="shared" si="10"/>
        <v>0</v>
      </c>
      <c r="DG96">
        <f t="shared" si="11"/>
        <v>26.09</v>
      </c>
      <c r="DH96">
        <f t="shared" si="12"/>
        <v>0.13</v>
      </c>
      <c r="DI96">
        <f t="shared" si="13"/>
        <v>0</v>
      </c>
      <c r="DJ96">
        <f>DG96</f>
        <v>26.09</v>
      </c>
      <c r="DK96">
        <v>0</v>
      </c>
      <c r="DL96" t="s">
        <v>3</v>
      </c>
      <c r="DM96">
        <v>0</v>
      </c>
      <c r="DN96" t="s">
        <v>3</v>
      </c>
      <c r="DO96">
        <v>0</v>
      </c>
    </row>
    <row r="97" spans="1:119" x14ac:dyDescent="0.2">
      <c r="A97">
        <f>ROW(Source!A193)</f>
        <v>193</v>
      </c>
      <c r="B97">
        <v>1423013546</v>
      </c>
      <c r="C97">
        <v>1423016022</v>
      </c>
      <c r="D97">
        <v>1306226222</v>
      </c>
      <c r="E97">
        <v>1</v>
      </c>
      <c r="F97">
        <v>1</v>
      </c>
      <c r="G97">
        <v>37</v>
      </c>
      <c r="H97">
        <v>3</v>
      </c>
      <c r="I97" t="s">
        <v>441</v>
      </c>
      <c r="J97" t="s">
        <v>442</v>
      </c>
      <c r="K97" t="s">
        <v>443</v>
      </c>
      <c r="L97">
        <v>1339</v>
      </c>
      <c r="N97">
        <v>1007</v>
      </c>
      <c r="O97" t="s">
        <v>444</v>
      </c>
      <c r="P97" t="s">
        <v>444</v>
      </c>
      <c r="Q97">
        <v>1</v>
      </c>
      <c r="W97">
        <v>0</v>
      </c>
      <c r="X97">
        <v>-1393929784</v>
      </c>
      <c r="Y97">
        <f t="shared" si="7"/>
        <v>3.7</v>
      </c>
      <c r="AA97">
        <v>49.83</v>
      </c>
      <c r="AB97">
        <v>0</v>
      </c>
      <c r="AC97">
        <v>0</v>
      </c>
      <c r="AD97">
        <v>0</v>
      </c>
      <c r="AE97">
        <v>49.83</v>
      </c>
      <c r="AF97">
        <v>0</v>
      </c>
      <c r="AG97">
        <v>0</v>
      </c>
      <c r="AH97">
        <v>0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1</v>
      </c>
      <c r="AP97">
        <v>1</v>
      </c>
      <c r="AQ97">
        <v>0</v>
      </c>
      <c r="AR97">
        <v>0</v>
      </c>
      <c r="AS97" t="s">
        <v>3</v>
      </c>
      <c r="AT97">
        <v>3.7</v>
      </c>
      <c r="AU97" t="s">
        <v>3</v>
      </c>
      <c r="AV97">
        <v>0</v>
      </c>
      <c r="AW97">
        <v>2</v>
      </c>
      <c r="AX97">
        <v>1423016028</v>
      </c>
      <c r="AY97">
        <v>1</v>
      </c>
      <c r="AZ97">
        <v>0</v>
      </c>
      <c r="BA97">
        <v>97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CX97">
        <f>ROUND(Y97*Source!I193,9)</f>
        <v>5.9532999999999996</v>
      </c>
      <c r="CY97">
        <f>AA97</f>
        <v>49.83</v>
      </c>
      <c r="CZ97">
        <f>AE97</f>
        <v>49.83</v>
      </c>
      <c r="DA97">
        <f>AI97</f>
        <v>1</v>
      </c>
      <c r="DB97">
        <f t="shared" si="8"/>
        <v>184.37</v>
      </c>
      <c r="DC97">
        <f t="shared" si="9"/>
        <v>0</v>
      </c>
      <c r="DD97" t="s">
        <v>3</v>
      </c>
      <c r="DE97" t="s">
        <v>3</v>
      </c>
      <c r="DF97">
        <f t="shared" si="10"/>
        <v>296.64999999999998</v>
      </c>
      <c r="DG97">
        <f t="shared" si="11"/>
        <v>0</v>
      </c>
      <c r="DH97">
        <f t="shared" si="12"/>
        <v>0</v>
      </c>
      <c r="DI97">
        <f t="shared" si="13"/>
        <v>0</v>
      </c>
      <c r="DJ97">
        <f>DF97</f>
        <v>296.64999999999998</v>
      </c>
      <c r="DK97">
        <v>0</v>
      </c>
      <c r="DL97" t="s">
        <v>3</v>
      </c>
      <c r="DM97">
        <v>0</v>
      </c>
      <c r="DN97" t="s">
        <v>3</v>
      </c>
      <c r="DO97">
        <v>0</v>
      </c>
    </row>
    <row r="98" spans="1:119" x14ac:dyDescent="0.2">
      <c r="A98">
        <f>ROW(Source!A195)</f>
        <v>195</v>
      </c>
      <c r="B98">
        <v>1423013546</v>
      </c>
      <c r="C98">
        <v>1423016030</v>
      </c>
      <c r="D98">
        <v>1306222152</v>
      </c>
      <c r="E98">
        <v>37</v>
      </c>
      <c r="F98">
        <v>1</v>
      </c>
      <c r="G98">
        <v>37</v>
      </c>
      <c r="H98">
        <v>1</v>
      </c>
      <c r="I98" t="s">
        <v>426</v>
      </c>
      <c r="J98" t="s">
        <v>3</v>
      </c>
      <c r="K98" t="s">
        <v>427</v>
      </c>
      <c r="L98">
        <v>1191</v>
      </c>
      <c r="N98">
        <v>1013</v>
      </c>
      <c r="O98" t="s">
        <v>428</v>
      </c>
      <c r="P98" t="s">
        <v>428</v>
      </c>
      <c r="Q98">
        <v>1</v>
      </c>
      <c r="W98">
        <v>0</v>
      </c>
      <c r="X98">
        <v>476480486</v>
      </c>
      <c r="Y98">
        <f t="shared" si="7"/>
        <v>10.64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1</v>
      </c>
      <c r="AP98">
        <v>1</v>
      </c>
      <c r="AQ98">
        <v>0</v>
      </c>
      <c r="AR98">
        <v>0</v>
      </c>
      <c r="AS98" t="s">
        <v>3</v>
      </c>
      <c r="AT98">
        <v>10.64</v>
      </c>
      <c r="AU98" t="s">
        <v>3</v>
      </c>
      <c r="AV98">
        <v>1</v>
      </c>
      <c r="AW98">
        <v>2</v>
      </c>
      <c r="AX98">
        <v>1423016033</v>
      </c>
      <c r="AY98">
        <v>1</v>
      </c>
      <c r="AZ98">
        <v>0</v>
      </c>
      <c r="BA98">
        <v>98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X98">
        <f>ROUND(Y98*Source!I195,9)</f>
        <v>17.119759999999999</v>
      </c>
      <c r="CY98">
        <f>AD98</f>
        <v>0</v>
      </c>
      <c r="CZ98">
        <f>AH98</f>
        <v>0</v>
      </c>
      <c r="DA98">
        <f>AL98</f>
        <v>1</v>
      </c>
      <c r="DB98">
        <f t="shared" si="8"/>
        <v>0</v>
      </c>
      <c r="DC98">
        <f t="shared" si="9"/>
        <v>0</v>
      </c>
      <c r="DD98" t="s">
        <v>3</v>
      </c>
      <c r="DE98" t="s">
        <v>3</v>
      </c>
      <c r="DF98">
        <f t="shared" si="10"/>
        <v>0</v>
      </c>
      <c r="DG98">
        <f t="shared" si="11"/>
        <v>0</v>
      </c>
      <c r="DH98">
        <f t="shared" si="12"/>
        <v>0</v>
      </c>
      <c r="DI98">
        <f t="shared" si="13"/>
        <v>0</v>
      </c>
      <c r="DJ98">
        <f>DI98</f>
        <v>0</v>
      </c>
      <c r="DK98">
        <v>0</v>
      </c>
      <c r="DL98" t="s">
        <v>3</v>
      </c>
      <c r="DM98">
        <v>0</v>
      </c>
      <c r="DN98" t="s">
        <v>3</v>
      </c>
      <c r="DO98">
        <v>0</v>
      </c>
    </row>
    <row r="99" spans="1:119" x14ac:dyDescent="0.2">
      <c r="A99">
        <f>ROW(Source!A195)</f>
        <v>195</v>
      </c>
      <c r="B99">
        <v>1423013546</v>
      </c>
      <c r="C99">
        <v>1423016030</v>
      </c>
      <c r="D99">
        <v>1306226222</v>
      </c>
      <c r="E99">
        <v>1</v>
      </c>
      <c r="F99">
        <v>1</v>
      </c>
      <c r="G99">
        <v>37</v>
      </c>
      <c r="H99">
        <v>3</v>
      </c>
      <c r="I99" t="s">
        <v>441</v>
      </c>
      <c r="J99" t="s">
        <v>442</v>
      </c>
      <c r="K99" t="s">
        <v>443</v>
      </c>
      <c r="L99">
        <v>1339</v>
      </c>
      <c r="N99">
        <v>1007</v>
      </c>
      <c r="O99" t="s">
        <v>444</v>
      </c>
      <c r="P99" t="s">
        <v>444</v>
      </c>
      <c r="Q99">
        <v>1</v>
      </c>
      <c r="W99">
        <v>0</v>
      </c>
      <c r="X99">
        <v>-1393929784</v>
      </c>
      <c r="Y99">
        <f t="shared" si="7"/>
        <v>3.8</v>
      </c>
      <c r="AA99">
        <v>49.83</v>
      </c>
      <c r="AB99">
        <v>0</v>
      </c>
      <c r="AC99">
        <v>0</v>
      </c>
      <c r="AD99">
        <v>0</v>
      </c>
      <c r="AE99">
        <v>49.83</v>
      </c>
      <c r="AF99">
        <v>0</v>
      </c>
      <c r="AG99">
        <v>0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1</v>
      </c>
      <c r="AP99">
        <v>1</v>
      </c>
      <c r="AQ99">
        <v>0</v>
      </c>
      <c r="AR99">
        <v>0</v>
      </c>
      <c r="AS99" t="s">
        <v>3</v>
      </c>
      <c r="AT99">
        <v>3.8</v>
      </c>
      <c r="AU99" t="s">
        <v>3</v>
      </c>
      <c r="AV99">
        <v>0</v>
      </c>
      <c r="AW99">
        <v>2</v>
      </c>
      <c r="AX99">
        <v>1423016034</v>
      </c>
      <c r="AY99">
        <v>1</v>
      </c>
      <c r="AZ99">
        <v>0</v>
      </c>
      <c r="BA99">
        <v>99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CX99">
        <f>ROUND(Y99*Source!I195,9)</f>
        <v>6.1142000000000003</v>
      </c>
      <c r="CY99">
        <f>AA99</f>
        <v>49.83</v>
      </c>
      <c r="CZ99">
        <f>AE99</f>
        <v>49.83</v>
      </c>
      <c r="DA99">
        <f>AI99</f>
        <v>1</v>
      </c>
      <c r="DB99">
        <f t="shared" si="8"/>
        <v>189.35</v>
      </c>
      <c r="DC99">
        <f t="shared" si="9"/>
        <v>0</v>
      </c>
      <c r="DD99" t="s">
        <v>3</v>
      </c>
      <c r="DE99" t="s">
        <v>3</v>
      </c>
      <c r="DF99">
        <f t="shared" si="10"/>
        <v>304.67</v>
      </c>
      <c r="DG99">
        <f t="shared" si="11"/>
        <v>0</v>
      </c>
      <c r="DH99">
        <f t="shared" si="12"/>
        <v>0</v>
      </c>
      <c r="DI99">
        <f t="shared" si="13"/>
        <v>0</v>
      </c>
      <c r="DJ99">
        <f>DF99</f>
        <v>304.67</v>
      </c>
      <c r="DK99">
        <v>0</v>
      </c>
      <c r="DL99" t="s">
        <v>3</v>
      </c>
      <c r="DM99">
        <v>0</v>
      </c>
      <c r="DN99" t="s">
        <v>3</v>
      </c>
      <c r="DO99">
        <v>0</v>
      </c>
    </row>
    <row r="100" spans="1:119" x14ac:dyDescent="0.2">
      <c r="A100">
        <f>ROW(Source!A196)</f>
        <v>196</v>
      </c>
      <c r="B100">
        <v>1423013546</v>
      </c>
      <c r="C100">
        <v>1423016035</v>
      </c>
      <c r="D100">
        <v>1306222152</v>
      </c>
      <c r="E100">
        <v>37</v>
      </c>
      <c r="F100">
        <v>1</v>
      </c>
      <c r="G100">
        <v>37</v>
      </c>
      <c r="H100">
        <v>1</v>
      </c>
      <c r="I100" t="s">
        <v>426</v>
      </c>
      <c r="J100" t="s">
        <v>3</v>
      </c>
      <c r="K100" t="s">
        <v>427</v>
      </c>
      <c r="L100">
        <v>1191</v>
      </c>
      <c r="N100">
        <v>1013</v>
      </c>
      <c r="O100" t="s">
        <v>428</v>
      </c>
      <c r="P100" t="s">
        <v>428</v>
      </c>
      <c r="Q100">
        <v>1</v>
      </c>
      <c r="W100">
        <v>0</v>
      </c>
      <c r="X100">
        <v>476480486</v>
      </c>
      <c r="Y100">
        <f t="shared" si="7"/>
        <v>3.44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-2</v>
      </c>
      <c r="AN100">
        <v>0</v>
      </c>
      <c r="AO100">
        <v>1</v>
      </c>
      <c r="AP100">
        <v>1</v>
      </c>
      <c r="AQ100">
        <v>0</v>
      </c>
      <c r="AR100">
        <v>0</v>
      </c>
      <c r="AS100" t="s">
        <v>3</v>
      </c>
      <c r="AT100">
        <v>3.44</v>
      </c>
      <c r="AU100" t="s">
        <v>3</v>
      </c>
      <c r="AV100">
        <v>1</v>
      </c>
      <c r="AW100">
        <v>2</v>
      </c>
      <c r="AX100">
        <v>1423016039</v>
      </c>
      <c r="AY100">
        <v>1</v>
      </c>
      <c r="AZ100">
        <v>0</v>
      </c>
      <c r="BA100">
        <v>100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CX100">
        <f>ROUND(Y100*Source!I196,9)</f>
        <v>5.5349599999999999</v>
      </c>
      <c r="CY100">
        <f>AD100</f>
        <v>0</v>
      </c>
      <c r="CZ100">
        <f>AH100</f>
        <v>0</v>
      </c>
      <c r="DA100">
        <f>AL100</f>
        <v>1</v>
      </c>
      <c r="DB100">
        <f t="shared" si="8"/>
        <v>0</v>
      </c>
      <c r="DC100">
        <f t="shared" si="9"/>
        <v>0</v>
      </c>
      <c r="DD100" t="s">
        <v>3</v>
      </c>
      <c r="DE100" t="s">
        <v>3</v>
      </c>
      <c r="DF100">
        <f t="shared" si="10"/>
        <v>0</v>
      </c>
      <c r="DG100">
        <f t="shared" si="11"/>
        <v>0</v>
      </c>
      <c r="DH100">
        <f t="shared" si="12"/>
        <v>0</v>
      </c>
      <c r="DI100">
        <f t="shared" si="13"/>
        <v>0</v>
      </c>
      <c r="DJ100">
        <f>DI100</f>
        <v>0</v>
      </c>
      <c r="DK100">
        <v>0</v>
      </c>
      <c r="DL100" t="s">
        <v>3</v>
      </c>
      <c r="DM100">
        <v>0</v>
      </c>
      <c r="DN100" t="s">
        <v>3</v>
      </c>
      <c r="DO100">
        <v>0</v>
      </c>
    </row>
    <row r="101" spans="1:119" x14ac:dyDescent="0.2">
      <c r="A101">
        <f>ROW(Source!A196)</f>
        <v>196</v>
      </c>
      <c r="B101">
        <v>1423013546</v>
      </c>
      <c r="C101">
        <v>1423016035</v>
      </c>
      <c r="D101">
        <v>1306223534</v>
      </c>
      <c r="E101">
        <v>1</v>
      </c>
      <c r="F101">
        <v>1</v>
      </c>
      <c r="G101">
        <v>37</v>
      </c>
      <c r="H101">
        <v>2</v>
      </c>
      <c r="I101" t="s">
        <v>452</v>
      </c>
      <c r="J101" t="s">
        <v>453</v>
      </c>
      <c r="K101" t="s">
        <v>454</v>
      </c>
      <c r="L101">
        <v>1368</v>
      </c>
      <c r="N101">
        <v>1011</v>
      </c>
      <c r="O101" t="s">
        <v>448</v>
      </c>
      <c r="P101" t="s">
        <v>448</v>
      </c>
      <c r="Q101">
        <v>1</v>
      </c>
      <c r="W101">
        <v>0</v>
      </c>
      <c r="X101">
        <v>1579982636</v>
      </c>
      <c r="Y101">
        <f t="shared" si="7"/>
        <v>1.31</v>
      </c>
      <c r="AA101">
        <v>0</v>
      </c>
      <c r="AB101">
        <v>12.38</v>
      </c>
      <c r="AC101">
        <v>0.06</v>
      </c>
      <c r="AD101">
        <v>0</v>
      </c>
      <c r="AE101">
        <v>0</v>
      </c>
      <c r="AF101">
        <v>12.38</v>
      </c>
      <c r="AG101">
        <v>0.06</v>
      </c>
      <c r="AH101">
        <v>0</v>
      </c>
      <c r="AI101">
        <v>1</v>
      </c>
      <c r="AJ101">
        <v>1</v>
      </c>
      <c r="AK101">
        <v>1</v>
      </c>
      <c r="AL101">
        <v>1</v>
      </c>
      <c r="AM101">
        <v>-2</v>
      </c>
      <c r="AN101">
        <v>0</v>
      </c>
      <c r="AO101">
        <v>1</v>
      </c>
      <c r="AP101">
        <v>1</v>
      </c>
      <c r="AQ101">
        <v>0</v>
      </c>
      <c r="AR101">
        <v>0</v>
      </c>
      <c r="AS101" t="s">
        <v>3</v>
      </c>
      <c r="AT101">
        <v>1.31</v>
      </c>
      <c r="AU101" t="s">
        <v>3</v>
      </c>
      <c r="AV101">
        <v>0</v>
      </c>
      <c r="AW101">
        <v>2</v>
      </c>
      <c r="AX101">
        <v>1423016040</v>
      </c>
      <c r="AY101">
        <v>1</v>
      </c>
      <c r="AZ101">
        <v>0</v>
      </c>
      <c r="BA101">
        <v>101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CX101">
        <f>ROUND(Y101*Source!I196,9)</f>
        <v>2.1077900000000001</v>
      </c>
      <c r="CY101">
        <f>AB101</f>
        <v>12.38</v>
      </c>
      <c r="CZ101">
        <f>AF101</f>
        <v>12.38</v>
      </c>
      <c r="DA101">
        <f>AJ101</f>
        <v>1</v>
      </c>
      <c r="DB101">
        <f t="shared" si="8"/>
        <v>16.22</v>
      </c>
      <c r="DC101">
        <f t="shared" si="9"/>
        <v>0.08</v>
      </c>
      <c r="DD101" t="s">
        <v>3</v>
      </c>
      <c r="DE101" t="s">
        <v>3</v>
      </c>
      <c r="DF101">
        <f t="shared" si="10"/>
        <v>0</v>
      </c>
      <c r="DG101">
        <f t="shared" si="11"/>
        <v>26.09</v>
      </c>
      <c r="DH101">
        <f t="shared" si="12"/>
        <v>0.13</v>
      </c>
      <c r="DI101">
        <f t="shared" si="13"/>
        <v>0</v>
      </c>
      <c r="DJ101">
        <f>DG101</f>
        <v>26.09</v>
      </c>
      <c r="DK101">
        <v>0</v>
      </c>
      <c r="DL101" t="s">
        <v>3</v>
      </c>
      <c r="DM101">
        <v>0</v>
      </c>
      <c r="DN101" t="s">
        <v>3</v>
      </c>
      <c r="DO101">
        <v>0</v>
      </c>
    </row>
    <row r="102" spans="1:119" x14ac:dyDescent="0.2">
      <c r="A102">
        <f>ROW(Source!A196)</f>
        <v>196</v>
      </c>
      <c r="B102">
        <v>1423013546</v>
      </c>
      <c r="C102">
        <v>1423016035</v>
      </c>
      <c r="D102">
        <v>1306226222</v>
      </c>
      <c r="E102">
        <v>1</v>
      </c>
      <c r="F102">
        <v>1</v>
      </c>
      <c r="G102">
        <v>37</v>
      </c>
      <c r="H102">
        <v>3</v>
      </c>
      <c r="I102" t="s">
        <v>441</v>
      </c>
      <c r="J102" t="s">
        <v>442</v>
      </c>
      <c r="K102" t="s">
        <v>443</v>
      </c>
      <c r="L102">
        <v>1339</v>
      </c>
      <c r="N102">
        <v>1007</v>
      </c>
      <c r="O102" t="s">
        <v>444</v>
      </c>
      <c r="P102" t="s">
        <v>444</v>
      </c>
      <c r="Q102">
        <v>1</v>
      </c>
      <c r="W102">
        <v>0</v>
      </c>
      <c r="X102">
        <v>-1393929784</v>
      </c>
      <c r="Y102">
        <f t="shared" si="7"/>
        <v>3.7</v>
      </c>
      <c r="AA102">
        <v>49.83</v>
      </c>
      <c r="AB102">
        <v>0</v>
      </c>
      <c r="AC102">
        <v>0</v>
      </c>
      <c r="AD102">
        <v>0</v>
      </c>
      <c r="AE102">
        <v>49.83</v>
      </c>
      <c r="AF102">
        <v>0</v>
      </c>
      <c r="AG102">
        <v>0</v>
      </c>
      <c r="AH102">
        <v>0</v>
      </c>
      <c r="AI102">
        <v>1</v>
      </c>
      <c r="AJ102">
        <v>1</v>
      </c>
      <c r="AK102">
        <v>1</v>
      </c>
      <c r="AL102">
        <v>1</v>
      </c>
      <c r="AM102">
        <v>-2</v>
      </c>
      <c r="AN102">
        <v>0</v>
      </c>
      <c r="AO102">
        <v>1</v>
      </c>
      <c r="AP102">
        <v>1</v>
      </c>
      <c r="AQ102">
        <v>0</v>
      </c>
      <c r="AR102">
        <v>0</v>
      </c>
      <c r="AS102" t="s">
        <v>3</v>
      </c>
      <c r="AT102">
        <v>3.7</v>
      </c>
      <c r="AU102" t="s">
        <v>3</v>
      </c>
      <c r="AV102">
        <v>0</v>
      </c>
      <c r="AW102">
        <v>2</v>
      </c>
      <c r="AX102">
        <v>1423016041</v>
      </c>
      <c r="AY102">
        <v>1</v>
      </c>
      <c r="AZ102">
        <v>0</v>
      </c>
      <c r="BA102">
        <v>102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CX102">
        <f>ROUND(Y102*Source!I196,9)</f>
        <v>5.9532999999999996</v>
      </c>
      <c r="CY102">
        <f>AA102</f>
        <v>49.83</v>
      </c>
      <c r="CZ102">
        <f>AE102</f>
        <v>49.83</v>
      </c>
      <c r="DA102">
        <f>AI102</f>
        <v>1</v>
      </c>
      <c r="DB102">
        <f t="shared" si="8"/>
        <v>184.37</v>
      </c>
      <c r="DC102">
        <f t="shared" si="9"/>
        <v>0</v>
      </c>
      <c r="DD102" t="s">
        <v>3</v>
      </c>
      <c r="DE102" t="s">
        <v>3</v>
      </c>
      <c r="DF102">
        <f t="shared" si="10"/>
        <v>296.64999999999998</v>
      </c>
      <c r="DG102">
        <f t="shared" si="11"/>
        <v>0</v>
      </c>
      <c r="DH102">
        <f t="shared" si="12"/>
        <v>0</v>
      </c>
      <c r="DI102">
        <f t="shared" si="13"/>
        <v>0</v>
      </c>
      <c r="DJ102">
        <f>DF102</f>
        <v>296.64999999999998</v>
      </c>
      <c r="DK102">
        <v>0</v>
      </c>
      <c r="DL102" t="s">
        <v>3</v>
      </c>
      <c r="DM102">
        <v>0</v>
      </c>
      <c r="DN102" t="s">
        <v>3</v>
      </c>
      <c r="DO102">
        <v>0</v>
      </c>
    </row>
    <row r="103" spans="1:119" x14ac:dyDescent="0.2">
      <c r="A103">
        <f>ROW(Source!A198)</f>
        <v>198</v>
      </c>
      <c r="B103">
        <v>1423013546</v>
      </c>
      <c r="C103">
        <v>1423016043</v>
      </c>
      <c r="D103">
        <v>1306222152</v>
      </c>
      <c r="E103">
        <v>37</v>
      </c>
      <c r="F103">
        <v>1</v>
      </c>
      <c r="G103">
        <v>37</v>
      </c>
      <c r="H103">
        <v>1</v>
      </c>
      <c r="I103" t="s">
        <v>426</v>
      </c>
      <c r="J103" t="s">
        <v>3</v>
      </c>
      <c r="K103" t="s">
        <v>427</v>
      </c>
      <c r="L103">
        <v>1191</v>
      </c>
      <c r="N103">
        <v>1013</v>
      </c>
      <c r="O103" t="s">
        <v>428</v>
      </c>
      <c r="P103" t="s">
        <v>428</v>
      </c>
      <c r="Q103">
        <v>1</v>
      </c>
      <c r="W103">
        <v>0</v>
      </c>
      <c r="X103">
        <v>476480486</v>
      </c>
      <c r="Y103">
        <f t="shared" si="7"/>
        <v>10.64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1</v>
      </c>
      <c r="AJ103">
        <v>1</v>
      </c>
      <c r="AK103">
        <v>1</v>
      </c>
      <c r="AL103">
        <v>1</v>
      </c>
      <c r="AM103">
        <v>-2</v>
      </c>
      <c r="AN103">
        <v>0</v>
      </c>
      <c r="AO103">
        <v>1</v>
      </c>
      <c r="AP103">
        <v>1</v>
      </c>
      <c r="AQ103">
        <v>0</v>
      </c>
      <c r="AR103">
        <v>0</v>
      </c>
      <c r="AS103" t="s">
        <v>3</v>
      </c>
      <c r="AT103">
        <v>10.64</v>
      </c>
      <c r="AU103" t="s">
        <v>3</v>
      </c>
      <c r="AV103">
        <v>1</v>
      </c>
      <c r="AW103">
        <v>2</v>
      </c>
      <c r="AX103">
        <v>1423016046</v>
      </c>
      <c r="AY103">
        <v>1</v>
      </c>
      <c r="AZ103">
        <v>0</v>
      </c>
      <c r="BA103">
        <v>103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CX103">
        <f>ROUND(Y103*Source!I198,9)</f>
        <v>15.96</v>
      </c>
      <c r="CY103">
        <f>AD103</f>
        <v>0</v>
      </c>
      <c r="CZ103">
        <f>AH103</f>
        <v>0</v>
      </c>
      <c r="DA103">
        <f>AL103</f>
        <v>1</v>
      </c>
      <c r="DB103">
        <f t="shared" si="8"/>
        <v>0</v>
      </c>
      <c r="DC103">
        <f t="shared" si="9"/>
        <v>0</v>
      </c>
      <c r="DD103" t="s">
        <v>3</v>
      </c>
      <c r="DE103" t="s">
        <v>3</v>
      </c>
      <c r="DF103">
        <f t="shared" si="10"/>
        <v>0</v>
      </c>
      <c r="DG103">
        <f t="shared" si="11"/>
        <v>0</v>
      </c>
      <c r="DH103">
        <f t="shared" si="12"/>
        <v>0</v>
      </c>
      <c r="DI103">
        <f t="shared" si="13"/>
        <v>0</v>
      </c>
      <c r="DJ103">
        <f>DI103</f>
        <v>0</v>
      </c>
      <c r="DK103">
        <v>0</v>
      </c>
      <c r="DL103" t="s">
        <v>3</v>
      </c>
      <c r="DM103">
        <v>0</v>
      </c>
      <c r="DN103" t="s">
        <v>3</v>
      </c>
      <c r="DO103">
        <v>0</v>
      </c>
    </row>
    <row r="104" spans="1:119" x14ac:dyDescent="0.2">
      <c r="A104">
        <f>ROW(Source!A198)</f>
        <v>198</v>
      </c>
      <c r="B104">
        <v>1423013546</v>
      </c>
      <c r="C104">
        <v>1423016043</v>
      </c>
      <c r="D104">
        <v>1306226222</v>
      </c>
      <c r="E104">
        <v>1</v>
      </c>
      <c r="F104">
        <v>1</v>
      </c>
      <c r="G104">
        <v>37</v>
      </c>
      <c r="H104">
        <v>3</v>
      </c>
      <c r="I104" t="s">
        <v>441</v>
      </c>
      <c r="J104" t="s">
        <v>442</v>
      </c>
      <c r="K104" t="s">
        <v>443</v>
      </c>
      <c r="L104">
        <v>1339</v>
      </c>
      <c r="N104">
        <v>1007</v>
      </c>
      <c r="O104" t="s">
        <v>444</v>
      </c>
      <c r="P104" t="s">
        <v>444</v>
      </c>
      <c r="Q104">
        <v>1</v>
      </c>
      <c r="W104">
        <v>0</v>
      </c>
      <c r="X104">
        <v>-1393929784</v>
      </c>
      <c r="Y104">
        <f t="shared" si="7"/>
        <v>3.8</v>
      </c>
      <c r="AA104">
        <v>49.83</v>
      </c>
      <c r="AB104">
        <v>0</v>
      </c>
      <c r="AC104">
        <v>0</v>
      </c>
      <c r="AD104">
        <v>0</v>
      </c>
      <c r="AE104">
        <v>49.83</v>
      </c>
      <c r="AF104">
        <v>0</v>
      </c>
      <c r="AG104">
        <v>0</v>
      </c>
      <c r="AH104">
        <v>0</v>
      </c>
      <c r="AI104">
        <v>1</v>
      </c>
      <c r="AJ104">
        <v>1</v>
      </c>
      <c r="AK104">
        <v>1</v>
      </c>
      <c r="AL104">
        <v>1</v>
      </c>
      <c r="AM104">
        <v>-2</v>
      </c>
      <c r="AN104">
        <v>0</v>
      </c>
      <c r="AO104">
        <v>1</v>
      </c>
      <c r="AP104">
        <v>1</v>
      </c>
      <c r="AQ104">
        <v>0</v>
      </c>
      <c r="AR104">
        <v>0</v>
      </c>
      <c r="AS104" t="s">
        <v>3</v>
      </c>
      <c r="AT104">
        <v>3.8</v>
      </c>
      <c r="AU104" t="s">
        <v>3</v>
      </c>
      <c r="AV104">
        <v>0</v>
      </c>
      <c r="AW104">
        <v>2</v>
      </c>
      <c r="AX104">
        <v>1423016047</v>
      </c>
      <c r="AY104">
        <v>1</v>
      </c>
      <c r="AZ104">
        <v>0</v>
      </c>
      <c r="BA104">
        <v>104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CX104">
        <f>ROUND(Y104*Source!I198,9)</f>
        <v>5.7</v>
      </c>
      <c r="CY104">
        <f>AA104</f>
        <v>49.83</v>
      </c>
      <c r="CZ104">
        <f>AE104</f>
        <v>49.83</v>
      </c>
      <c r="DA104">
        <f>AI104</f>
        <v>1</v>
      </c>
      <c r="DB104">
        <f t="shared" si="8"/>
        <v>189.35</v>
      </c>
      <c r="DC104">
        <f t="shared" si="9"/>
        <v>0</v>
      </c>
      <c r="DD104" t="s">
        <v>3</v>
      </c>
      <c r="DE104" t="s">
        <v>3</v>
      </c>
      <c r="DF104">
        <f t="shared" si="10"/>
        <v>284.02999999999997</v>
      </c>
      <c r="DG104">
        <f t="shared" si="11"/>
        <v>0</v>
      </c>
      <c r="DH104">
        <f t="shared" si="12"/>
        <v>0</v>
      </c>
      <c r="DI104">
        <f t="shared" si="13"/>
        <v>0</v>
      </c>
      <c r="DJ104">
        <f>DF104</f>
        <v>284.02999999999997</v>
      </c>
      <c r="DK104">
        <v>0</v>
      </c>
      <c r="DL104" t="s">
        <v>3</v>
      </c>
      <c r="DM104">
        <v>0</v>
      </c>
      <c r="DN104" t="s">
        <v>3</v>
      </c>
      <c r="DO104">
        <v>0</v>
      </c>
    </row>
    <row r="105" spans="1:119" x14ac:dyDescent="0.2">
      <c r="A105">
        <f>ROW(Source!A199)</f>
        <v>199</v>
      </c>
      <c r="B105">
        <v>1423013546</v>
      </c>
      <c r="C105">
        <v>1423016048</v>
      </c>
      <c r="D105">
        <v>1306222152</v>
      </c>
      <c r="E105">
        <v>37</v>
      </c>
      <c r="F105">
        <v>1</v>
      </c>
      <c r="G105">
        <v>37</v>
      </c>
      <c r="H105">
        <v>1</v>
      </c>
      <c r="I105" t="s">
        <v>426</v>
      </c>
      <c r="J105" t="s">
        <v>3</v>
      </c>
      <c r="K105" t="s">
        <v>427</v>
      </c>
      <c r="L105">
        <v>1191</v>
      </c>
      <c r="N105">
        <v>1013</v>
      </c>
      <c r="O105" t="s">
        <v>428</v>
      </c>
      <c r="P105" t="s">
        <v>428</v>
      </c>
      <c r="Q105">
        <v>1</v>
      </c>
      <c r="W105">
        <v>0</v>
      </c>
      <c r="X105">
        <v>476480486</v>
      </c>
      <c r="Y105">
        <f t="shared" si="7"/>
        <v>3.44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1</v>
      </c>
      <c r="AJ105">
        <v>1</v>
      </c>
      <c r="AK105">
        <v>1</v>
      </c>
      <c r="AL105">
        <v>1</v>
      </c>
      <c r="AM105">
        <v>-2</v>
      </c>
      <c r="AN105">
        <v>0</v>
      </c>
      <c r="AO105">
        <v>1</v>
      </c>
      <c r="AP105">
        <v>1</v>
      </c>
      <c r="AQ105">
        <v>0</v>
      </c>
      <c r="AR105">
        <v>0</v>
      </c>
      <c r="AS105" t="s">
        <v>3</v>
      </c>
      <c r="AT105">
        <v>3.44</v>
      </c>
      <c r="AU105" t="s">
        <v>3</v>
      </c>
      <c r="AV105">
        <v>1</v>
      </c>
      <c r="AW105">
        <v>2</v>
      </c>
      <c r="AX105">
        <v>1423016052</v>
      </c>
      <c r="AY105">
        <v>1</v>
      </c>
      <c r="AZ105">
        <v>0</v>
      </c>
      <c r="BA105">
        <v>105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CX105">
        <f>ROUND(Y105*Source!I199,9)</f>
        <v>5.16</v>
      </c>
      <c r="CY105">
        <f>AD105</f>
        <v>0</v>
      </c>
      <c r="CZ105">
        <f>AH105</f>
        <v>0</v>
      </c>
      <c r="DA105">
        <f>AL105</f>
        <v>1</v>
      </c>
      <c r="DB105">
        <f t="shared" si="8"/>
        <v>0</v>
      </c>
      <c r="DC105">
        <f t="shared" si="9"/>
        <v>0</v>
      </c>
      <c r="DD105" t="s">
        <v>3</v>
      </c>
      <c r="DE105" t="s">
        <v>3</v>
      </c>
      <c r="DF105">
        <f t="shared" si="10"/>
        <v>0</v>
      </c>
      <c r="DG105">
        <f t="shared" si="11"/>
        <v>0</v>
      </c>
      <c r="DH105">
        <f t="shared" si="12"/>
        <v>0</v>
      </c>
      <c r="DI105">
        <f t="shared" si="13"/>
        <v>0</v>
      </c>
      <c r="DJ105">
        <f>DI105</f>
        <v>0</v>
      </c>
      <c r="DK105">
        <v>0</v>
      </c>
      <c r="DL105" t="s">
        <v>3</v>
      </c>
      <c r="DM105">
        <v>0</v>
      </c>
      <c r="DN105" t="s">
        <v>3</v>
      </c>
      <c r="DO105">
        <v>0</v>
      </c>
    </row>
    <row r="106" spans="1:119" x14ac:dyDescent="0.2">
      <c r="A106">
        <f>ROW(Source!A199)</f>
        <v>199</v>
      </c>
      <c r="B106">
        <v>1423013546</v>
      </c>
      <c r="C106">
        <v>1423016048</v>
      </c>
      <c r="D106">
        <v>1306223534</v>
      </c>
      <c r="E106">
        <v>1</v>
      </c>
      <c r="F106">
        <v>1</v>
      </c>
      <c r="G106">
        <v>37</v>
      </c>
      <c r="H106">
        <v>2</v>
      </c>
      <c r="I106" t="s">
        <v>452</v>
      </c>
      <c r="J106" t="s">
        <v>453</v>
      </c>
      <c r="K106" t="s">
        <v>454</v>
      </c>
      <c r="L106">
        <v>1368</v>
      </c>
      <c r="N106">
        <v>1011</v>
      </c>
      <c r="O106" t="s">
        <v>448</v>
      </c>
      <c r="P106" t="s">
        <v>448</v>
      </c>
      <c r="Q106">
        <v>1</v>
      </c>
      <c r="W106">
        <v>0</v>
      </c>
      <c r="X106">
        <v>1579982636</v>
      </c>
      <c r="Y106">
        <f t="shared" si="7"/>
        <v>1.31</v>
      </c>
      <c r="AA106">
        <v>0</v>
      </c>
      <c r="AB106">
        <v>12.38</v>
      </c>
      <c r="AC106">
        <v>0.06</v>
      </c>
      <c r="AD106">
        <v>0</v>
      </c>
      <c r="AE106">
        <v>0</v>
      </c>
      <c r="AF106">
        <v>12.38</v>
      </c>
      <c r="AG106">
        <v>0.06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-2</v>
      </c>
      <c r="AN106">
        <v>0</v>
      </c>
      <c r="AO106">
        <v>1</v>
      </c>
      <c r="AP106">
        <v>1</v>
      </c>
      <c r="AQ106">
        <v>0</v>
      </c>
      <c r="AR106">
        <v>0</v>
      </c>
      <c r="AS106" t="s">
        <v>3</v>
      </c>
      <c r="AT106">
        <v>1.31</v>
      </c>
      <c r="AU106" t="s">
        <v>3</v>
      </c>
      <c r="AV106">
        <v>0</v>
      </c>
      <c r="AW106">
        <v>2</v>
      </c>
      <c r="AX106">
        <v>1423016053</v>
      </c>
      <c r="AY106">
        <v>1</v>
      </c>
      <c r="AZ106">
        <v>0</v>
      </c>
      <c r="BA106">
        <v>106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X106">
        <f>ROUND(Y106*Source!I199,9)</f>
        <v>1.9650000000000001</v>
      </c>
      <c r="CY106">
        <f>AB106</f>
        <v>12.38</v>
      </c>
      <c r="CZ106">
        <f>AF106</f>
        <v>12.38</v>
      </c>
      <c r="DA106">
        <f>AJ106</f>
        <v>1</v>
      </c>
      <c r="DB106">
        <f t="shared" si="8"/>
        <v>16.22</v>
      </c>
      <c r="DC106">
        <f t="shared" si="9"/>
        <v>0.08</v>
      </c>
      <c r="DD106" t="s">
        <v>3</v>
      </c>
      <c r="DE106" t="s">
        <v>3</v>
      </c>
      <c r="DF106">
        <f t="shared" si="10"/>
        <v>0</v>
      </c>
      <c r="DG106">
        <f t="shared" si="11"/>
        <v>24.33</v>
      </c>
      <c r="DH106">
        <f t="shared" si="12"/>
        <v>0.12</v>
      </c>
      <c r="DI106">
        <f t="shared" si="13"/>
        <v>0</v>
      </c>
      <c r="DJ106">
        <f>DG106</f>
        <v>24.33</v>
      </c>
      <c r="DK106">
        <v>0</v>
      </c>
      <c r="DL106" t="s">
        <v>3</v>
      </c>
      <c r="DM106">
        <v>0</v>
      </c>
      <c r="DN106" t="s">
        <v>3</v>
      </c>
      <c r="DO106">
        <v>0</v>
      </c>
    </row>
    <row r="107" spans="1:119" x14ac:dyDescent="0.2">
      <c r="A107">
        <f>ROW(Source!A199)</f>
        <v>199</v>
      </c>
      <c r="B107">
        <v>1423013546</v>
      </c>
      <c r="C107">
        <v>1423016048</v>
      </c>
      <c r="D107">
        <v>1306226222</v>
      </c>
      <c r="E107">
        <v>1</v>
      </c>
      <c r="F107">
        <v>1</v>
      </c>
      <c r="G107">
        <v>37</v>
      </c>
      <c r="H107">
        <v>3</v>
      </c>
      <c r="I107" t="s">
        <v>441</v>
      </c>
      <c r="J107" t="s">
        <v>442</v>
      </c>
      <c r="K107" t="s">
        <v>443</v>
      </c>
      <c r="L107">
        <v>1339</v>
      </c>
      <c r="N107">
        <v>1007</v>
      </c>
      <c r="O107" t="s">
        <v>444</v>
      </c>
      <c r="P107" t="s">
        <v>444</v>
      </c>
      <c r="Q107">
        <v>1</v>
      </c>
      <c r="W107">
        <v>0</v>
      </c>
      <c r="X107">
        <v>-1393929784</v>
      </c>
      <c r="Y107">
        <f t="shared" si="7"/>
        <v>3.7</v>
      </c>
      <c r="AA107">
        <v>49.83</v>
      </c>
      <c r="AB107">
        <v>0</v>
      </c>
      <c r="AC107">
        <v>0</v>
      </c>
      <c r="AD107">
        <v>0</v>
      </c>
      <c r="AE107">
        <v>49.83</v>
      </c>
      <c r="AF107">
        <v>0</v>
      </c>
      <c r="AG107">
        <v>0</v>
      </c>
      <c r="AH107">
        <v>0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1</v>
      </c>
      <c r="AP107">
        <v>1</v>
      </c>
      <c r="AQ107">
        <v>0</v>
      </c>
      <c r="AR107">
        <v>0</v>
      </c>
      <c r="AS107" t="s">
        <v>3</v>
      </c>
      <c r="AT107">
        <v>3.7</v>
      </c>
      <c r="AU107" t="s">
        <v>3</v>
      </c>
      <c r="AV107">
        <v>0</v>
      </c>
      <c r="AW107">
        <v>2</v>
      </c>
      <c r="AX107">
        <v>1423016054</v>
      </c>
      <c r="AY107">
        <v>1</v>
      </c>
      <c r="AZ107">
        <v>0</v>
      </c>
      <c r="BA107">
        <v>107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CX107">
        <f>ROUND(Y107*Source!I199,9)</f>
        <v>5.55</v>
      </c>
      <c r="CY107">
        <f>AA107</f>
        <v>49.83</v>
      </c>
      <c r="CZ107">
        <f>AE107</f>
        <v>49.83</v>
      </c>
      <c r="DA107">
        <f>AI107</f>
        <v>1</v>
      </c>
      <c r="DB107">
        <f t="shared" si="8"/>
        <v>184.37</v>
      </c>
      <c r="DC107">
        <f t="shared" si="9"/>
        <v>0</v>
      </c>
      <c r="DD107" t="s">
        <v>3</v>
      </c>
      <c r="DE107" t="s">
        <v>3</v>
      </c>
      <c r="DF107">
        <f t="shared" si="10"/>
        <v>276.56</v>
      </c>
      <c r="DG107">
        <f t="shared" si="11"/>
        <v>0</v>
      </c>
      <c r="DH107">
        <f t="shared" si="12"/>
        <v>0</v>
      </c>
      <c r="DI107">
        <f t="shared" si="13"/>
        <v>0</v>
      </c>
      <c r="DJ107">
        <f>DF107</f>
        <v>276.56</v>
      </c>
      <c r="DK107">
        <v>0</v>
      </c>
      <c r="DL107" t="s">
        <v>3</v>
      </c>
      <c r="DM107">
        <v>0</v>
      </c>
      <c r="DN107" t="s">
        <v>3</v>
      </c>
      <c r="DO107">
        <v>0</v>
      </c>
    </row>
    <row r="108" spans="1:119" x14ac:dyDescent="0.2">
      <c r="A108">
        <f>ROW(Source!A236)</f>
        <v>236</v>
      </c>
      <c r="B108">
        <v>1423013546</v>
      </c>
      <c r="C108">
        <v>1423016056</v>
      </c>
      <c r="D108">
        <v>1306222152</v>
      </c>
      <c r="E108">
        <v>37</v>
      </c>
      <c r="F108">
        <v>1</v>
      </c>
      <c r="G108">
        <v>37</v>
      </c>
      <c r="H108">
        <v>1</v>
      </c>
      <c r="I108" t="s">
        <v>426</v>
      </c>
      <c r="J108" t="s">
        <v>3</v>
      </c>
      <c r="K108" t="s">
        <v>427</v>
      </c>
      <c r="L108">
        <v>1191</v>
      </c>
      <c r="N108">
        <v>1013</v>
      </c>
      <c r="O108" t="s">
        <v>428</v>
      </c>
      <c r="P108" t="s">
        <v>428</v>
      </c>
      <c r="Q108">
        <v>1</v>
      </c>
      <c r="W108">
        <v>0</v>
      </c>
      <c r="X108">
        <v>476480486</v>
      </c>
      <c r="Y108">
        <f t="shared" si="7"/>
        <v>0.57999999999999996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1</v>
      </c>
      <c r="AP108">
        <v>1</v>
      </c>
      <c r="AQ108">
        <v>0</v>
      </c>
      <c r="AR108">
        <v>0</v>
      </c>
      <c r="AS108" t="s">
        <v>3</v>
      </c>
      <c r="AT108">
        <v>0.57999999999999996</v>
      </c>
      <c r="AU108" t="s">
        <v>3</v>
      </c>
      <c r="AV108">
        <v>1</v>
      </c>
      <c r="AW108">
        <v>2</v>
      </c>
      <c r="AX108">
        <v>1423016060</v>
      </c>
      <c r="AY108">
        <v>1</v>
      </c>
      <c r="AZ108">
        <v>0</v>
      </c>
      <c r="BA108">
        <v>108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X108">
        <f>ROUND(Y108*Source!I236,9)</f>
        <v>17.399999999999999</v>
      </c>
      <c r="CY108">
        <f>AD108</f>
        <v>0</v>
      </c>
      <c r="CZ108">
        <f>AH108</f>
        <v>0</v>
      </c>
      <c r="DA108">
        <f>AL108</f>
        <v>1</v>
      </c>
      <c r="DB108">
        <f t="shared" si="8"/>
        <v>0</v>
      </c>
      <c r="DC108">
        <f t="shared" si="9"/>
        <v>0</v>
      </c>
      <c r="DD108" t="s">
        <v>3</v>
      </c>
      <c r="DE108" t="s">
        <v>3</v>
      </c>
      <c r="DF108">
        <f t="shared" si="10"/>
        <v>0</v>
      </c>
      <c r="DG108">
        <f t="shared" si="11"/>
        <v>0</v>
      </c>
      <c r="DH108">
        <f t="shared" si="12"/>
        <v>0</v>
      </c>
      <c r="DI108">
        <f t="shared" si="13"/>
        <v>0</v>
      </c>
      <c r="DJ108">
        <f>DI108</f>
        <v>0</v>
      </c>
      <c r="DK108">
        <v>0</v>
      </c>
      <c r="DL108" t="s">
        <v>3</v>
      </c>
      <c r="DM108">
        <v>0</v>
      </c>
      <c r="DN108" t="s">
        <v>3</v>
      </c>
      <c r="DO108">
        <v>0</v>
      </c>
    </row>
    <row r="109" spans="1:119" x14ac:dyDescent="0.2">
      <c r="A109">
        <f>ROW(Source!A236)</f>
        <v>236</v>
      </c>
      <c r="B109">
        <v>1423013546</v>
      </c>
      <c r="C109">
        <v>1423016056</v>
      </c>
      <c r="D109">
        <v>1306223657</v>
      </c>
      <c r="E109">
        <v>1</v>
      </c>
      <c r="F109">
        <v>1</v>
      </c>
      <c r="G109">
        <v>37</v>
      </c>
      <c r="H109">
        <v>2</v>
      </c>
      <c r="I109" t="s">
        <v>445</v>
      </c>
      <c r="J109" t="s">
        <v>446</v>
      </c>
      <c r="K109" t="s">
        <v>447</v>
      </c>
      <c r="L109">
        <v>1368</v>
      </c>
      <c r="N109">
        <v>1011</v>
      </c>
      <c r="O109" t="s">
        <v>448</v>
      </c>
      <c r="P109" t="s">
        <v>448</v>
      </c>
      <c r="Q109">
        <v>1</v>
      </c>
      <c r="W109">
        <v>0</v>
      </c>
      <c r="X109">
        <v>-1993593656</v>
      </c>
      <c r="Y109">
        <f t="shared" si="7"/>
        <v>4.2500000000000003E-2</v>
      </c>
      <c r="AA109">
        <v>0</v>
      </c>
      <c r="AB109">
        <v>55.98</v>
      </c>
      <c r="AC109">
        <v>0.26</v>
      </c>
      <c r="AD109">
        <v>0</v>
      </c>
      <c r="AE109">
        <v>0</v>
      </c>
      <c r="AF109">
        <v>55.98</v>
      </c>
      <c r="AG109">
        <v>0.26</v>
      </c>
      <c r="AH109">
        <v>0</v>
      </c>
      <c r="AI109">
        <v>1</v>
      </c>
      <c r="AJ109">
        <v>1</v>
      </c>
      <c r="AK109">
        <v>1</v>
      </c>
      <c r="AL109">
        <v>1</v>
      </c>
      <c r="AM109">
        <v>-2</v>
      </c>
      <c r="AN109">
        <v>0</v>
      </c>
      <c r="AO109">
        <v>1</v>
      </c>
      <c r="AP109">
        <v>1</v>
      </c>
      <c r="AQ109">
        <v>0</v>
      </c>
      <c r="AR109">
        <v>0</v>
      </c>
      <c r="AS109" t="s">
        <v>3</v>
      </c>
      <c r="AT109">
        <v>4.2500000000000003E-2</v>
      </c>
      <c r="AU109" t="s">
        <v>3</v>
      </c>
      <c r="AV109">
        <v>0</v>
      </c>
      <c r="AW109">
        <v>2</v>
      </c>
      <c r="AX109">
        <v>1423016061</v>
      </c>
      <c r="AY109">
        <v>1</v>
      </c>
      <c r="AZ109">
        <v>0</v>
      </c>
      <c r="BA109">
        <v>109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CX109">
        <f>ROUND(Y109*Source!I236,9)</f>
        <v>1.2749999999999999</v>
      </c>
      <c r="CY109">
        <f>AB109</f>
        <v>55.98</v>
      </c>
      <c r="CZ109">
        <f>AF109</f>
        <v>55.98</v>
      </c>
      <c r="DA109">
        <f>AJ109</f>
        <v>1</v>
      </c>
      <c r="DB109">
        <f t="shared" si="8"/>
        <v>2.38</v>
      </c>
      <c r="DC109">
        <f t="shared" si="9"/>
        <v>0.01</v>
      </c>
      <c r="DD109" t="s">
        <v>3</v>
      </c>
      <c r="DE109" t="s">
        <v>3</v>
      </c>
      <c r="DF109">
        <f t="shared" si="10"/>
        <v>0</v>
      </c>
      <c r="DG109">
        <f t="shared" si="11"/>
        <v>71.37</v>
      </c>
      <c r="DH109">
        <f t="shared" si="12"/>
        <v>0.33</v>
      </c>
      <c r="DI109">
        <f t="shared" si="13"/>
        <v>0</v>
      </c>
      <c r="DJ109">
        <f>DG109</f>
        <v>71.37</v>
      </c>
      <c r="DK109">
        <v>0</v>
      </c>
      <c r="DL109" t="s">
        <v>3</v>
      </c>
      <c r="DM109">
        <v>0</v>
      </c>
      <c r="DN109" t="s">
        <v>3</v>
      </c>
      <c r="DO109">
        <v>0</v>
      </c>
    </row>
    <row r="110" spans="1:119" x14ac:dyDescent="0.2">
      <c r="A110">
        <f>ROW(Source!A236)</f>
        <v>236</v>
      </c>
      <c r="B110">
        <v>1423013546</v>
      </c>
      <c r="C110">
        <v>1423016056</v>
      </c>
      <c r="D110">
        <v>1306226006</v>
      </c>
      <c r="E110">
        <v>1</v>
      </c>
      <c r="F110">
        <v>1</v>
      </c>
      <c r="G110">
        <v>37</v>
      </c>
      <c r="H110">
        <v>3</v>
      </c>
      <c r="I110" t="s">
        <v>429</v>
      </c>
      <c r="J110" t="s">
        <v>430</v>
      </c>
      <c r="K110" t="s">
        <v>431</v>
      </c>
      <c r="L110">
        <v>1346</v>
      </c>
      <c r="N110">
        <v>1009</v>
      </c>
      <c r="O110" t="s">
        <v>432</v>
      </c>
      <c r="P110" t="s">
        <v>432</v>
      </c>
      <c r="Q110">
        <v>1</v>
      </c>
      <c r="W110">
        <v>0</v>
      </c>
      <c r="X110">
        <v>-1577570829</v>
      </c>
      <c r="Y110">
        <f t="shared" si="7"/>
        <v>1.4999999999999999E-2</v>
      </c>
      <c r="AA110">
        <v>23.91</v>
      </c>
      <c r="AB110">
        <v>0</v>
      </c>
      <c r="AC110">
        <v>0</v>
      </c>
      <c r="AD110">
        <v>0</v>
      </c>
      <c r="AE110">
        <v>23.91</v>
      </c>
      <c r="AF110">
        <v>0</v>
      </c>
      <c r="AG110">
        <v>0</v>
      </c>
      <c r="AH110">
        <v>0</v>
      </c>
      <c r="AI110">
        <v>1</v>
      </c>
      <c r="AJ110">
        <v>1</v>
      </c>
      <c r="AK110">
        <v>1</v>
      </c>
      <c r="AL110">
        <v>1</v>
      </c>
      <c r="AM110">
        <v>-2</v>
      </c>
      <c r="AN110">
        <v>0</v>
      </c>
      <c r="AO110">
        <v>1</v>
      </c>
      <c r="AP110">
        <v>1</v>
      </c>
      <c r="AQ110">
        <v>0</v>
      </c>
      <c r="AR110">
        <v>0</v>
      </c>
      <c r="AS110" t="s">
        <v>3</v>
      </c>
      <c r="AT110">
        <v>1.4999999999999999E-2</v>
      </c>
      <c r="AU110" t="s">
        <v>3</v>
      </c>
      <c r="AV110">
        <v>0</v>
      </c>
      <c r="AW110">
        <v>2</v>
      </c>
      <c r="AX110">
        <v>1423016062</v>
      </c>
      <c r="AY110">
        <v>1</v>
      </c>
      <c r="AZ110">
        <v>0</v>
      </c>
      <c r="BA110">
        <v>110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CX110">
        <f>ROUND(Y110*Source!I236,9)</f>
        <v>0.45</v>
      </c>
      <c r="CY110">
        <f>AA110</f>
        <v>23.91</v>
      </c>
      <c r="CZ110">
        <f>AE110</f>
        <v>23.91</v>
      </c>
      <c r="DA110">
        <f>AI110</f>
        <v>1</v>
      </c>
      <c r="DB110">
        <f t="shared" si="8"/>
        <v>0.36</v>
      </c>
      <c r="DC110">
        <f t="shared" si="9"/>
        <v>0</v>
      </c>
      <c r="DD110" t="s">
        <v>3</v>
      </c>
      <c r="DE110" t="s">
        <v>3</v>
      </c>
      <c r="DF110">
        <f t="shared" si="10"/>
        <v>10.76</v>
      </c>
      <c r="DG110">
        <f t="shared" si="11"/>
        <v>0</v>
      </c>
      <c r="DH110">
        <f t="shared" si="12"/>
        <v>0</v>
      </c>
      <c r="DI110">
        <f t="shared" si="13"/>
        <v>0</v>
      </c>
      <c r="DJ110">
        <f>DF110</f>
        <v>10.76</v>
      </c>
      <c r="DK110">
        <v>0</v>
      </c>
      <c r="DL110" t="s">
        <v>3</v>
      </c>
      <c r="DM110">
        <v>0</v>
      </c>
      <c r="DN110" t="s">
        <v>3</v>
      </c>
      <c r="DO110">
        <v>0</v>
      </c>
    </row>
    <row r="111" spans="1:119" x14ac:dyDescent="0.2">
      <c r="A111">
        <f>ROW(Source!A237)</f>
        <v>237</v>
      </c>
      <c r="B111">
        <v>1423013546</v>
      </c>
      <c r="C111">
        <v>1423016063</v>
      </c>
      <c r="D111">
        <v>1306222152</v>
      </c>
      <c r="E111">
        <v>37</v>
      </c>
      <c r="F111">
        <v>1</v>
      </c>
      <c r="G111">
        <v>37</v>
      </c>
      <c r="H111">
        <v>1</v>
      </c>
      <c r="I111" t="s">
        <v>426</v>
      </c>
      <c r="J111" t="s">
        <v>3</v>
      </c>
      <c r="K111" t="s">
        <v>427</v>
      </c>
      <c r="L111">
        <v>1191</v>
      </c>
      <c r="N111">
        <v>1013</v>
      </c>
      <c r="O111" t="s">
        <v>428</v>
      </c>
      <c r="P111" t="s">
        <v>428</v>
      </c>
      <c r="Q111">
        <v>1</v>
      </c>
      <c r="W111">
        <v>0</v>
      </c>
      <c r="X111">
        <v>476480486</v>
      </c>
      <c r="Y111">
        <f t="shared" si="7"/>
        <v>0.9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1</v>
      </c>
      <c r="AJ111">
        <v>1</v>
      </c>
      <c r="AK111">
        <v>1</v>
      </c>
      <c r="AL111">
        <v>1</v>
      </c>
      <c r="AM111">
        <v>-2</v>
      </c>
      <c r="AN111">
        <v>0</v>
      </c>
      <c r="AO111">
        <v>1</v>
      </c>
      <c r="AP111">
        <v>1</v>
      </c>
      <c r="AQ111">
        <v>0</v>
      </c>
      <c r="AR111">
        <v>0</v>
      </c>
      <c r="AS111" t="s">
        <v>3</v>
      </c>
      <c r="AT111">
        <v>0.9</v>
      </c>
      <c r="AU111" t="s">
        <v>3</v>
      </c>
      <c r="AV111">
        <v>1</v>
      </c>
      <c r="AW111">
        <v>2</v>
      </c>
      <c r="AX111">
        <v>1423016067</v>
      </c>
      <c r="AY111">
        <v>1</v>
      </c>
      <c r="AZ111">
        <v>0</v>
      </c>
      <c r="BA111">
        <v>111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CX111">
        <f>ROUND(Y111*Source!I237,9)</f>
        <v>8.1</v>
      </c>
      <c r="CY111">
        <f>AD111</f>
        <v>0</v>
      </c>
      <c r="CZ111">
        <f>AH111</f>
        <v>0</v>
      </c>
      <c r="DA111">
        <f>AL111</f>
        <v>1</v>
      </c>
      <c r="DB111">
        <f t="shared" si="8"/>
        <v>0</v>
      </c>
      <c r="DC111">
        <f t="shared" si="9"/>
        <v>0</v>
      </c>
      <c r="DD111" t="s">
        <v>3</v>
      </c>
      <c r="DE111" t="s">
        <v>3</v>
      </c>
      <c r="DF111">
        <f t="shared" si="10"/>
        <v>0</v>
      </c>
      <c r="DG111">
        <f t="shared" si="11"/>
        <v>0</v>
      </c>
      <c r="DH111">
        <f t="shared" si="12"/>
        <v>0</v>
      </c>
      <c r="DI111">
        <f t="shared" si="13"/>
        <v>0</v>
      </c>
      <c r="DJ111">
        <f>DI111</f>
        <v>0</v>
      </c>
      <c r="DK111">
        <v>0</v>
      </c>
      <c r="DL111" t="s">
        <v>3</v>
      </c>
      <c r="DM111">
        <v>0</v>
      </c>
      <c r="DN111" t="s">
        <v>3</v>
      </c>
      <c r="DO111">
        <v>0</v>
      </c>
    </row>
    <row r="112" spans="1:119" x14ac:dyDescent="0.2">
      <c r="A112">
        <f>ROW(Source!A237)</f>
        <v>237</v>
      </c>
      <c r="B112">
        <v>1423013546</v>
      </c>
      <c r="C112">
        <v>1423016063</v>
      </c>
      <c r="D112">
        <v>1306223657</v>
      </c>
      <c r="E112">
        <v>1</v>
      </c>
      <c r="F112">
        <v>1</v>
      </c>
      <c r="G112">
        <v>37</v>
      </c>
      <c r="H112">
        <v>2</v>
      </c>
      <c r="I112" t="s">
        <v>445</v>
      </c>
      <c r="J112" t="s">
        <v>446</v>
      </c>
      <c r="K112" t="s">
        <v>447</v>
      </c>
      <c r="L112">
        <v>1368</v>
      </c>
      <c r="N112">
        <v>1011</v>
      </c>
      <c r="O112" t="s">
        <v>448</v>
      </c>
      <c r="P112" t="s">
        <v>448</v>
      </c>
      <c r="Q112">
        <v>1</v>
      </c>
      <c r="W112">
        <v>0</v>
      </c>
      <c r="X112">
        <v>-1993593656</v>
      </c>
      <c r="Y112">
        <f t="shared" si="7"/>
        <v>8.5000000000000006E-2</v>
      </c>
      <c r="AA112">
        <v>0</v>
      </c>
      <c r="AB112">
        <v>55.98</v>
      </c>
      <c r="AC112">
        <v>0.26</v>
      </c>
      <c r="AD112">
        <v>0</v>
      </c>
      <c r="AE112">
        <v>0</v>
      </c>
      <c r="AF112">
        <v>55.98</v>
      </c>
      <c r="AG112">
        <v>0.26</v>
      </c>
      <c r="AH112">
        <v>0</v>
      </c>
      <c r="AI112">
        <v>1</v>
      </c>
      <c r="AJ112">
        <v>1</v>
      </c>
      <c r="AK112">
        <v>1</v>
      </c>
      <c r="AL112">
        <v>1</v>
      </c>
      <c r="AM112">
        <v>-2</v>
      </c>
      <c r="AN112">
        <v>0</v>
      </c>
      <c r="AO112">
        <v>1</v>
      </c>
      <c r="AP112">
        <v>1</v>
      </c>
      <c r="AQ112">
        <v>0</v>
      </c>
      <c r="AR112">
        <v>0</v>
      </c>
      <c r="AS112" t="s">
        <v>3</v>
      </c>
      <c r="AT112">
        <v>8.5000000000000006E-2</v>
      </c>
      <c r="AU112" t="s">
        <v>3</v>
      </c>
      <c r="AV112">
        <v>0</v>
      </c>
      <c r="AW112">
        <v>2</v>
      </c>
      <c r="AX112">
        <v>1423016068</v>
      </c>
      <c r="AY112">
        <v>1</v>
      </c>
      <c r="AZ112">
        <v>0</v>
      </c>
      <c r="BA112">
        <v>112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X112">
        <f>ROUND(Y112*Source!I237,9)</f>
        <v>0.76500000000000001</v>
      </c>
      <c r="CY112">
        <f>AB112</f>
        <v>55.98</v>
      </c>
      <c r="CZ112">
        <f>AF112</f>
        <v>55.98</v>
      </c>
      <c r="DA112">
        <f>AJ112</f>
        <v>1</v>
      </c>
      <c r="DB112">
        <f t="shared" si="8"/>
        <v>4.76</v>
      </c>
      <c r="DC112">
        <f t="shared" si="9"/>
        <v>0.02</v>
      </c>
      <c r="DD112" t="s">
        <v>3</v>
      </c>
      <c r="DE112" t="s">
        <v>3</v>
      </c>
      <c r="DF112">
        <f t="shared" si="10"/>
        <v>0</v>
      </c>
      <c r="DG112">
        <f t="shared" si="11"/>
        <v>42.82</v>
      </c>
      <c r="DH112">
        <f t="shared" si="12"/>
        <v>0.2</v>
      </c>
      <c r="DI112">
        <f t="shared" si="13"/>
        <v>0</v>
      </c>
      <c r="DJ112">
        <f>DG112</f>
        <v>42.82</v>
      </c>
      <c r="DK112">
        <v>0</v>
      </c>
      <c r="DL112" t="s">
        <v>3</v>
      </c>
      <c r="DM112">
        <v>0</v>
      </c>
      <c r="DN112" t="s">
        <v>3</v>
      </c>
      <c r="DO112">
        <v>0</v>
      </c>
    </row>
    <row r="113" spans="1:119" x14ac:dyDescent="0.2">
      <c r="A113">
        <f>ROW(Source!A237)</f>
        <v>237</v>
      </c>
      <c r="B113">
        <v>1423013546</v>
      </c>
      <c r="C113">
        <v>1423016063</v>
      </c>
      <c r="D113">
        <v>1306226006</v>
      </c>
      <c r="E113">
        <v>1</v>
      </c>
      <c r="F113">
        <v>1</v>
      </c>
      <c r="G113">
        <v>37</v>
      </c>
      <c r="H113">
        <v>3</v>
      </c>
      <c r="I113" t="s">
        <v>429</v>
      </c>
      <c r="J113" t="s">
        <v>430</v>
      </c>
      <c r="K113" t="s">
        <v>431</v>
      </c>
      <c r="L113">
        <v>1346</v>
      </c>
      <c r="N113">
        <v>1009</v>
      </c>
      <c r="O113" t="s">
        <v>432</v>
      </c>
      <c r="P113" t="s">
        <v>432</v>
      </c>
      <c r="Q113">
        <v>1</v>
      </c>
      <c r="W113">
        <v>0</v>
      </c>
      <c r="X113">
        <v>-1577570829</v>
      </c>
      <c r="Y113">
        <f t="shared" si="7"/>
        <v>0.03</v>
      </c>
      <c r="AA113">
        <v>23.91</v>
      </c>
      <c r="AB113">
        <v>0</v>
      </c>
      <c r="AC113">
        <v>0</v>
      </c>
      <c r="AD113">
        <v>0</v>
      </c>
      <c r="AE113">
        <v>23.91</v>
      </c>
      <c r="AF113">
        <v>0</v>
      </c>
      <c r="AG113">
        <v>0</v>
      </c>
      <c r="AH113">
        <v>0</v>
      </c>
      <c r="AI113">
        <v>1</v>
      </c>
      <c r="AJ113">
        <v>1</v>
      </c>
      <c r="AK113">
        <v>1</v>
      </c>
      <c r="AL113">
        <v>1</v>
      </c>
      <c r="AM113">
        <v>-2</v>
      </c>
      <c r="AN113">
        <v>0</v>
      </c>
      <c r="AO113">
        <v>1</v>
      </c>
      <c r="AP113">
        <v>1</v>
      </c>
      <c r="AQ113">
        <v>0</v>
      </c>
      <c r="AR113">
        <v>0</v>
      </c>
      <c r="AS113" t="s">
        <v>3</v>
      </c>
      <c r="AT113">
        <v>0.03</v>
      </c>
      <c r="AU113" t="s">
        <v>3</v>
      </c>
      <c r="AV113">
        <v>0</v>
      </c>
      <c r="AW113">
        <v>2</v>
      </c>
      <c r="AX113">
        <v>1423016069</v>
      </c>
      <c r="AY113">
        <v>1</v>
      </c>
      <c r="AZ113">
        <v>0</v>
      </c>
      <c r="BA113">
        <v>113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X113">
        <f>ROUND(Y113*Source!I237,9)</f>
        <v>0.27</v>
      </c>
      <c r="CY113">
        <f>AA113</f>
        <v>23.91</v>
      </c>
      <c r="CZ113">
        <f>AE113</f>
        <v>23.91</v>
      </c>
      <c r="DA113">
        <f>AI113</f>
        <v>1</v>
      </c>
      <c r="DB113">
        <f t="shared" si="8"/>
        <v>0.72</v>
      </c>
      <c r="DC113">
        <f t="shared" si="9"/>
        <v>0</v>
      </c>
      <c r="DD113" t="s">
        <v>3</v>
      </c>
      <c r="DE113" t="s">
        <v>3</v>
      </c>
      <c r="DF113">
        <f t="shared" si="10"/>
        <v>6.46</v>
      </c>
      <c r="DG113">
        <f t="shared" si="11"/>
        <v>0</v>
      </c>
      <c r="DH113">
        <f t="shared" si="12"/>
        <v>0</v>
      </c>
      <c r="DI113">
        <f t="shared" si="13"/>
        <v>0</v>
      </c>
      <c r="DJ113">
        <f>DF113</f>
        <v>6.46</v>
      </c>
      <c r="DK113">
        <v>0</v>
      </c>
      <c r="DL113" t="s">
        <v>3</v>
      </c>
      <c r="DM113">
        <v>0</v>
      </c>
      <c r="DN113" t="s">
        <v>3</v>
      </c>
      <c r="DO113">
        <v>0</v>
      </c>
    </row>
    <row r="114" spans="1:119" x14ac:dyDescent="0.2">
      <c r="A114">
        <f>ROW(Source!A238)</f>
        <v>238</v>
      </c>
      <c r="B114">
        <v>1423013546</v>
      </c>
      <c r="C114">
        <v>1423016070</v>
      </c>
      <c r="D114">
        <v>1306222152</v>
      </c>
      <c r="E114">
        <v>37</v>
      </c>
      <c r="F114">
        <v>1</v>
      </c>
      <c r="G114">
        <v>37</v>
      </c>
      <c r="H114">
        <v>1</v>
      </c>
      <c r="I114" t="s">
        <v>426</v>
      </c>
      <c r="J114" t="s">
        <v>3</v>
      </c>
      <c r="K114" t="s">
        <v>427</v>
      </c>
      <c r="L114">
        <v>1191</v>
      </c>
      <c r="N114">
        <v>1013</v>
      </c>
      <c r="O114" t="s">
        <v>428</v>
      </c>
      <c r="P114" t="s">
        <v>428</v>
      </c>
      <c r="Q114">
        <v>1</v>
      </c>
      <c r="W114">
        <v>0</v>
      </c>
      <c r="X114">
        <v>476480486</v>
      </c>
      <c r="Y114">
        <f t="shared" si="7"/>
        <v>1.84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1</v>
      </c>
      <c r="AJ114">
        <v>1</v>
      </c>
      <c r="AK114">
        <v>1</v>
      </c>
      <c r="AL114">
        <v>1</v>
      </c>
      <c r="AM114">
        <v>-2</v>
      </c>
      <c r="AN114">
        <v>0</v>
      </c>
      <c r="AO114">
        <v>1</v>
      </c>
      <c r="AP114">
        <v>1</v>
      </c>
      <c r="AQ114">
        <v>0</v>
      </c>
      <c r="AR114">
        <v>0</v>
      </c>
      <c r="AS114" t="s">
        <v>3</v>
      </c>
      <c r="AT114">
        <v>1.84</v>
      </c>
      <c r="AU114" t="s">
        <v>3</v>
      </c>
      <c r="AV114">
        <v>1</v>
      </c>
      <c r="AW114">
        <v>2</v>
      </c>
      <c r="AX114">
        <v>1423016074</v>
      </c>
      <c r="AY114">
        <v>1</v>
      </c>
      <c r="AZ114">
        <v>0</v>
      </c>
      <c r="BA114">
        <v>114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X114">
        <f>ROUND(Y114*Source!I238,9)</f>
        <v>6.6239999999999997</v>
      </c>
      <c r="CY114">
        <f>AD114</f>
        <v>0</v>
      </c>
      <c r="CZ114">
        <f>AH114</f>
        <v>0</v>
      </c>
      <c r="DA114">
        <f>AL114</f>
        <v>1</v>
      </c>
      <c r="DB114">
        <f t="shared" si="8"/>
        <v>0</v>
      </c>
      <c r="DC114">
        <f t="shared" si="9"/>
        <v>0</v>
      </c>
      <c r="DD114" t="s">
        <v>3</v>
      </c>
      <c r="DE114" t="s">
        <v>3</v>
      </c>
      <c r="DF114">
        <f t="shared" si="10"/>
        <v>0</v>
      </c>
      <c r="DG114">
        <f t="shared" si="11"/>
        <v>0</v>
      </c>
      <c r="DH114">
        <f t="shared" si="12"/>
        <v>0</v>
      </c>
      <c r="DI114">
        <f t="shared" si="13"/>
        <v>0</v>
      </c>
      <c r="DJ114">
        <f>DI114</f>
        <v>0</v>
      </c>
      <c r="DK114">
        <v>0</v>
      </c>
      <c r="DL114" t="s">
        <v>3</v>
      </c>
      <c r="DM114">
        <v>0</v>
      </c>
      <c r="DN114" t="s">
        <v>3</v>
      </c>
      <c r="DO114">
        <v>0</v>
      </c>
    </row>
    <row r="115" spans="1:119" x14ac:dyDescent="0.2">
      <c r="A115">
        <f>ROW(Source!A238)</f>
        <v>238</v>
      </c>
      <c r="B115">
        <v>1423013546</v>
      </c>
      <c r="C115">
        <v>1423016070</v>
      </c>
      <c r="D115">
        <v>1306223657</v>
      </c>
      <c r="E115">
        <v>1</v>
      </c>
      <c r="F115">
        <v>1</v>
      </c>
      <c r="G115">
        <v>37</v>
      </c>
      <c r="H115">
        <v>2</v>
      </c>
      <c r="I115" t="s">
        <v>445</v>
      </c>
      <c r="J115" t="s">
        <v>446</v>
      </c>
      <c r="K115" t="s">
        <v>447</v>
      </c>
      <c r="L115">
        <v>1368</v>
      </c>
      <c r="N115">
        <v>1011</v>
      </c>
      <c r="O115" t="s">
        <v>448</v>
      </c>
      <c r="P115" t="s">
        <v>448</v>
      </c>
      <c r="Q115">
        <v>1</v>
      </c>
      <c r="W115">
        <v>0</v>
      </c>
      <c r="X115">
        <v>-1993593656</v>
      </c>
      <c r="Y115">
        <f t="shared" si="7"/>
        <v>6.88E-2</v>
      </c>
      <c r="AA115">
        <v>0</v>
      </c>
      <c r="AB115">
        <v>55.98</v>
      </c>
      <c r="AC115">
        <v>0.26</v>
      </c>
      <c r="AD115">
        <v>0</v>
      </c>
      <c r="AE115">
        <v>0</v>
      </c>
      <c r="AF115">
        <v>55.98</v>
      </c>
      <c r="AG115">
        <v>0.26</v>
      </c>
      <c r="AH115">
        <v>0</v>
      </c>
      <c r="AI115">
        <v>1</v>
      </c>
      <c r="AJ115">
        <v>1</v>
      </c>
      <c r="AK115">
        <v>1</v>
      </c>
      <c r="AL115">
        <v>1</v>
      </c>
      <c r="AM115">
        <v>-2</v>
      </c>
      <c r="AN115">
        <v>0</v>
      </c>
      <c r="AO115">
        <v>1</v>
      </c>
      <c r="AP115">
        <v>1</v>
      </c>
      <c r="AQ115">
        <v>0</v>
      </c>
      <c r="AR115">
        <v>0</v>
      </c>
      <c r="AS115" t="s">
        <v>3</v>
      </c>
      <c r="AT115">
        <v>6.88E-2</v>
      </c>
      <c r="AU115" t="s">
        <v>3</v>
      </c>
      <c r="AV115">
        <v>0</v>
      </c>
      <c r="AW115">
        <v>2</v>
      </c>
      <c r="AX115">
        <v>1423016075</v>
      </c>
      <c r="AY115">
        <v>1</v>
      </c>
      <c r="AZ115">
        <v>0</v>
      </c>
      <c r="BA115">
        <v>115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X115">
        <f>ROUND(Y115*Source!I238,9)</f>
        <v>0.24768000000000001</v>
      </c>
      <c r="CY115">
        <f>AB115</f>
        <v>55.98</v>
      </c>
      <c r="CZ115">
        <f>AF115</f>
        <v>55.98</v>
      </c>
      <c r="DA115">
        <f>AJ115</f>
        <v>1</v>
      </c>
      <c r="DB115">
        <f t="shared" si="8"/>
        <v>3.85</v>
      </c>
      <c r="DC115">
        <f t="shared" si="9"/>
        <v>0.02</v>
      </c>
      <c r="DD115" t="s">
        <v>3</v>
      </c>
      <c r="DE115" t="s">
        <v>3</v>
      </c>
      <c r="DF115">
        <f t="shared" si="10"/>
        <v>0</v>
      </c>
      <c r="DG115">
        <f t="shared" si="11"/>
        <v>13.87</v>
      </c>
      <c r="DH115">
        <f t="shared" si="12"/>
        <v>0.06</v>
      </c>
      <c r="DI115">
        <f t="shared" si="13"/>
        <v>0</v>
      </c>
      <c r="DJ115">
        <f>DG115</f>
        <v>13.87</v>
      </c>
      <c r="DK115">
        <v>0</v>
      </c>
      <c r="DL115" t="s">
        <v>3</v>
      </c>
      <c r="DM115">
        <v>0</v>
      </c>
      <c r="DN115" t="s">
        <v>3</v>
      </c>
      <c r="DO115">
        <v>0</v>
      </c>
    </row>
    <row r="116" spans="1:119" x14ac:dyDescent="0.2">
      <c r="A116">
        <f>ROW(Source!A238)</f>
        <v>238</v>
      </c>
      <c r="B116">
        <v>1423013546</v>
      </c>
      <c r="C116">
        <v>1423016070</v>
      </c>
      <c r="D116">
        <v>1306226006</v>
      </c>
      <c r="E116">
        <v>1</v>
      </c>
      <c r="F116">
        <v>1</v>
      </c>
      <c r="G116">
        <v>37</v>
      </c>
      <c r="H116">
        <v>3</v>
      </c>
      <c r="I116" t="s">
        <v>429</v>
      </c>
      <c r="J116" t="s">
        <v>430</v>
      </c>
      <c r="K116" t="s">
        <v>431</v>
      </c>
      <c r="L116">
        <v>1346</v>
      </c>
      <c r="N116">
        <v>1009</v>
      </c>
      <c r="O116" t="s">
        <v>432</v>
      </c>
      <c r="P116" t="s">
        <v>432</v>
      </c>
      <c r="Q116">
        <v>1</v>
      </c>
      <c r="W116">
        <v>0</v>
      </c>
      <c r="X116">
        <v>-1577570829</v>
      </c>
      <c r="Y116">
        <f t="shared" si="7"/>
        <v>5.2999999999999999E-2</v>
      </c>
      <c r="AA116">
        <v>23.91</v>
      </c>
      <c r="AB116">
        <v>0</v>
      </c>
      <c r="AC116">
        <v>0</v>
      </c>
      <c r="AD116">
        <v>0</v>
      </c>
      <c r="AE116">
        <v>23.91</v>
      </c>
      <c r="AF116">
        <v>0</v>
      </c>
      <c r="AG116">
        <v>0</v>
      </c>
      <c r="AH116">
        <v>0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1</v>
      </c>
      <c r="AP116">
        <v>1</v>
      </c>
      <c r="AQ116">
        <v>0</v>
      </c>
      <c r="AR116">
        <v>0</v>
      </c>
      <c r="AS116" t="s">
        <v>3</v>
      </c>
      <c r="AT116">
        <v>5.2999999999999999E-2</v>
      </c>
      <c r="AU116" t="s">
        <v>3</v>
      </c>
      <c r="AV116">
        <v>0</v>
      </c>
      <c r="AW116">
        <v>2</v>
      </c>
      <c r="AX116">
        <v>1423016076</v>
      </c>
      <c r="AY116">
        <v>1</v>
      </c>
      <c r="AZ116">
        <v>0</v>
      </c>
      <c r="BA116">
        <v>116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CX116">
        <f>ROUND(Y116*Source!I238,9)</f>
        <v>0.1908</v>
      </c>
      <c r="CY116">
        <f>AA116</f>
        <v>23.91</v>
      </c>
      <c r="CZ116">
        <f>AE116</f>
        <v>23.91</v>
      </c>
      <c r="DA116">
        <f>AI116</f>
        <v>1</v>
      </c>
      <c r="DB116">
        <f t="shared" si="8"/>
        <v>1.27</v>
      </c>
      <c r="DC116">
        <f t="shared" si="9"/>
        <v>0</v>
      </c>
      <c r="DD116" t="s">
        <v>3</v>
      </c>
      <c r="DE116" t="s">
        <v>3</v>
      </c>
      <c r="DF116">
        <f t="shared" si="10"/>
        <v>4.5599999999999996</v>
      </c>
      <c r="DG116">
        <f t="shared" si="11"/>
        <v>0</v>
      </c>
      <c r="DH116">
        <f t="shared" si="12"/>
        <v>0</v>
      </c>
      <c r="DI116">
        <f t="shared" si="13"/>
        <v>0</v>
      </c>
      <c r="DJ116">
        <f>DF116</f>
        <v>4.5599999999999996</v>
      </c>
      <c r="DK116">
        <v>0</v>
      </c>
      <c r="DL116" t="s">
        <v>3</v>
      </c>
      <c r="DM116">
        <v>0</v>
      </c>
      <c r="DN116" t="s">
        <v>3</v>
      </c>
      <c r="DO116">
        <v>0</v>
      </c>
    </row>
    <row r="117" spans="1:119" x14ac:dyDescent="0.2">
      <c r="A117">
        <f>ROW(Source!A239)</f>
        <v>239</v>
      </c>
      <c r="B117">
        <v>1423013546</v>
      </c>
      <c r="C117">
        <v>1423016077</v>
      </c>
      <c r="D117">
        <v>1306222152</v>
      </c>
      <c r="E117">
        <v>37</v>
      </c>
      <c r="F117">
        <v>1</v>
      </c>
      <c r="G117">
        <v>37</v>
      </c>
      <c r="H117">
        <v>1</v>
      </c>
      <c r="I117" t="s">
        <v>426</v>
      </c>
      <c r="J117" t="s">
        <v>3</v>
      </c>
      <c r="K117" t="s">
        <v>427</v>
      </c>
      <c r="L117">
        <v>1191</v>
      </c>
      <c r="N117">
        <v>1013</v>
      </c>
      <c r="O117" t="s">
        <v>428</v>
      </c>
      <c r="P117" t="s">
        <v>428</v>
      </c>
      <c r="Q117">
        <v>1</v>
      </c>
      <c r="W117">
        <v>0</v>
      </c>
      <c r="X117">
        <v>476480486</v>
      </c>
      <c r="Y117">
        <f t="shared" si="7"/>
        <v>1.84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1</v>
      </c>
      <c r="AP117">
        <v>1</v>
      </c>
      <c r="AQ117">
        <v>0</v>
      </c>
      <c r="AR117">
        <v>0</v>
      </c>
      <c r="AS117" t="s">
        <v>3</v>
      </c>
      <c r="AT117">
        <v>1.84</v>
      </c>
      <c r="AU117" t="s">
        <v>3</v>
      </c>
      <c r="AV117">
        <v>1</v>
      </c>
      <c r="AW117">
        <v>2</v>
      </c>
      <c r="AX117">
        <v>1423016081</v>
      </c>
      <c r="AY117">
        <v>1</v>
      </c>
      <c r="AZ117">
        <v>0</v>
      </c>
      <c r="BA117">
        <v>117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X117">
        <f>ROUND(Y117*Source!I239,9)</f>
        <v>8.2799999999999994</v>
      </c>
      <c r="CY117">
        <f>AD117</f>
        <v>0</v>
      </c>
      <c r="CZ117">
        <f>AH117</f>
        <v>0</v>
      </c>
      <c r="DA117">
        <f>AL117</f>
        <v>1</v>
      </c>
      <c r="DB117">
        <f t="shared" si="8"/>
        <v>0</v>
      </c>
      <c r="DC117">
        <f t="shared" si="9"/>
        <v>0</v>
      </c>
      <c r="DD117" t="s">
        <v>3</v>
      </c>
      <c r="DE117" t="s">
        <v>3</v>
      </c>
      <c r="DF117">
        <f t="shared" si="10"/>
        <v>0</v>
      </c>
      <c r="DG117">
        <f t="shared" si="11"/>
        <v>0</v>
      </c>
      <c r="DH117">
        <f t="shared" si="12"/>
        <v>0</v>
      </c>
      <c r="DI117">
        <f t="shared" si="13"/>
        <v>0</v>
      </c>
      <c r="DJ117">
        <f>DI117</f>
        <v>0</v>
      </c>
      <c r="DK117">
        <v>0</v>
      </c>
      <c r="DL117" t="s">
        <v>3</v>
      </c>
      <c r="DM117">
        <v>0</v>
      </c>
      <c r="DN117" t="s">
        <v>3</v>
      </c>
      <c r="DO117">
        <v>0</v>
      </c>
    </row>
    <row r="118" spans="1:119" x14ac:dyDescent="0.2">
      <c r="A118">
        <f>ROW(Source!A239)</f>
        <v>239</v>
      </c>
      <c r="B118">
        <v>1423013546</v>
      </c>
      <c r="C118">
        <v>1423016077</v>
      </c>
      <c r="D118">
        <v>1306223657</v>
      </c>
      <c r="E118">
        <v>1</v>
      </c>
      <c r="F118">
        <v>1</v>
      </c>
      <c r="G118">
        <v>37</v>
      </c>
      <c r="H118">
        <v>2</v>
      </c>
      <c r="I118" t="s">
        <v>445</v>
      </c>
      <c r="J118" t="s">
        <v>446</v>
      </c>
      <c r="K118" t="s">
        <v>447</v>
      </c>
      <c r="L118">
        <v>1368</v>
      </c>
      <c r="N118">
        <v>1011</v>
      </c>
      <c r="O118" t="s">
        <v>448</v>
      </c>
      <c r="P118" t="s">
        <v>448</v>
      </c>
      <c r="Q118">
        <v>1</v>
      </c>
      <c r="W118">
        <v>0</v>
      </c>
      <c r="X118">
        <v>-1993593656</v>
      </c>
      <c r="Y118">
        <f t="shared" si="7"/>
        <v>6.88E-2</v>
      </c>
      <c r="AA118">
        <v>0</v>
      </c>
      <c r="AB118">
        <v>55.98</v>
      </c>
      <c r="AC118">
        <v>0.26</v>
      </c>
      <c r="AD118">
        <v>0</v>
      </c>
      <c r="AE118">
        <v>0</v>
      </c>
      <c r="AF118">
        <v>55.98</v>
      </c>
      <c r="AG118">
        <v>0.26</v>
      </c>
      <c r="AH118">
        <v>0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1</v>
      </c>
      <c r="AP118">
        <v>1</v>
      </c>
      <c r="AQ118">
        <v>0</v>
      </c>
      <c r="AR118">
        <v>0</v>
      </c>
      <c r="AS118" t="s">
        <v>3</v>
      </c>
      <c r="AT118">
        <v>6.88E-2</v>
      </c>
      <c r="AU118" t="s">
        <v>3</v>
      </c>
      <c r="AV118">
        <v>0</v>
      </c>
      <c r="AW118">
        <v>2</v>
      </c>
      <c r="AX118">
        <v>1423016082</v>
      </c>
      <c r="AY118">
        <v>1</v>
      </c>
      <c r="AZ118">
        <v>0</v>
      </c>
      <c r="BA118">
        <v>118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CX118">
        <f>ROUND(Y118*Source!I239,9)</f>
        <v>0.30959999999999999</v>
      </c>
      <c r="CY118">
        <f>AB118</f>
        <v>55.98</v>
      </c>
      <c r="CZ118">
        <f>AF118</f>
        <v>55.98</v>
      </c>
      <c r="DA118">
        <f>AJ118</f>
        <v>1</v>
      </c>
      <c r="DB118">
        <f t="shared" si="8"/>
        <v>3.85</v>
      </c>
      <c r="DC118">
        <f t="shared" si="9"/>
        <v>0.02</v>
      </c>
      <c r="DD118" t="s">
        <v>3</v>
      </c>
      <c r="DE118" t="s">
        <v>3</v>
      </c>
      <c r="DF118">
        <f t="shared" si="10"/>
        <v>0</v>
      </c>
      <c r="DG118">
        <f t="shared" si="11"/>
        <v>17.329999999999998</v>
      </c>
      <c r="DH118">
        <f t="shared" si="12"/>
        <v>0.08</v>
      </c>
      <c r="DI118">
        <f t="shared" si="13"/>
        <v>0</v>
      </c>
      <c r="DJ118">
        <f>DG118</f>
        <v>17.329999999999998</v>
      </c>
      <c r="DK118">
        <v>0</v>
      </c>
      <c r="DL118" t="s">
        <v>3</v>
      </c>
      <c r="DM118">
        <v>0</v>
      </c>
      <c r="DN118" t="s">
        <v>3</v>
      </c>
      <c r="DO118">
        <v>0</v>
      </c>
    </row>
    <row r="119" spans="1:119" x14ac:dyDescent="0.2">
      <c r="A119">
        <f>ROW(Source!A239)</f>
        <v>239</v>
      </c>
      <c r="B119">
        <v>1423013546</v>
      </c>
      <c r="C119">
        <v>1423016077</v>
      </c>
      <c r="D119">
        <v>1306226006</v>
      </c>
      <c r="E119">
        <v>1</v>
      </c>
      <c r="F119">
        <v>1</v>
      </c>
      <c r="G119">
        <v>37</v>
      </c>
      <c r="H119">
        <v>3</v>
      </c>
      <c r="I119" t="s">
        <v>429</v>
      </c>
      <c r="J119" t="s">
        <v>430</v>
      </c>
      <c r="K119" t="s">
        <v>431</v>
      </c>
      <c r="L119">
        <v>1346</v>
      </c>
      <c r="N119">
        <v>1009</v>
      </c>
      <c r="O119" t="s">
        <v>432</v>
      </c>
      <c r="P119" t="s">
        <v>432</v>
      </c>
      <c r="Q119">
        <v>1</v>
      </c>
      <c r="W119">
        <v>0</v>
      </c>
      <c r="X119">
        <v>-1577570829</v>
      </c>
      <c r="Y119">
        <f t="shared" si="7"/>
        <v>5.2999999999999999E-2</v>
      </c>
      <c r="AA119">
        <v>23.91</v>
      </c>
      <c r="AB119">
        <v>0</v>
      </c>
      <c r="AC119">
        <v>0</v>
      </c>
      <c r="AD119">
        <v>0</v>
      </c>
      <c r="AE119">
        <v>23.91</v>
      </c>
      <c r="AF119">
        <v>0</v>
      </c>
      <c r="AG119">
        <v>0</v>
      </c>
      <c r="AH119">
        <v>0</v>
      </c>
      <c r="AI119">
        <v>1</v>
      </c>
      <c r="AJ119">
        <v>1</v>
      </c>
      <c r="AK119">
        <v>1</v>
      </c>
      <c r="AL119">
        <v>1</v>
      </c>
      <c r="AM119">
        <v>-2</v>
      </c>
      <c r="AN119">
        <v>0</v>
      </c>
      <c r="AO119">
        <v>1</v>
      </c>
      <c r="AP119">
        <v>1</v>
      </c>
      <c r="AQ119">
        <v>0</v>
      </c>
      <c r="AR119">
        <v>0</v>
      </c>
      <c r="AS119" t="s">
        <v>3</v>
      </c>
      <c r="AT119">
        <v>5.2999999999999999E-2</v>
      </c>
      <c r="AU119" t="s">
        <v>3</v>
      </c>
      <c r="AV119">
        <v>0</v>
      </c>
      <c r="AW119">
        <v>2</v>
      </c>
      <c r="AX119">
        <v>1423016083</v>
      </c>
      <c r="AY119">
        <v>1</v>
      </c>
      <c r="AZ119">
        <v>0</v>
      </c>
      <c r="BA119">
        <v>119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CX119">
        <f>ROUND(Y119*Source!I239,9)</f>
        <v>0.23849999999999999</v>
      </c>
      <c r="CY119">
        <f>AA119</f>
        <v>23.91</v>
      </c>
      <c r="CZ119">
        <f>AE119</f>
        <v>23.91</v>
      </c>
      <c r="DA119">
        <f>AI119</f>
        <v>1</v>
      </c>
      <c r="DB119">
        <f t="shared" si="8"/>
        <v>1.27</v>
      </c>
      <c r="DC119">
        <f t="shared" si="9"/>
        <v>0</v>
      </c>
      <c r="DD119" t="s">
        <v>3</v>
      </c>
      <c r="DE119" t="s">
        <v>3</v>
      </c>
      <c r="DF119">
        <f t="shared" si="10"/>
        <v>5.7</v>
      </c>
      <c r="DG119">
        <f t="shared" si="11"/>
        <v>0</v>
      </c>
      <c r="DH119">
        <f t="shared" si="12"/>
        <v>0</v>
      </c>
      <c r="DI119">
        <f t="shared" si="13"/>
        <v>0</v>
      </c>
      <c r="DJ119">
        <f>DF119</f>
        <v>5.7</v>
      </c>
      <c r="DK119">
        <v>0</v>
      </c>
      <c r="DL119" t="s">
        <v>3</v>
      </c>
      <c r="DM119">
        <v>0</v>
      </c>
      <c r="DN119" t="s">
        <v>3</v>
      </c>
      <c r="DO119">
        <v>0</v>
      </c>
    </row>
    <row r="120" spans="1:119" x14ac:dyDescent="0.2">
      <c r="A120">
        <f>ROW(Source!A240)</f>
        <v>240</v>
      </c>
      <c r="B120">
        <v>1423013546</v>
      </c>
      <c r="C120">
        <v>1423016084</v>
      </c>
      <c r="D120">
        <v>1306222152</v>
      </c>
      <c r="E120">
        <v>37</v>
      </c>
      <c r="F120">
        <v>1</v>
      </c>
      <c r="G120">
        <v>37</v>
      </c>
      <c r="H120">
        <v>1</v>
      </c>
      <c r="I120" t="s">
        <v>426</v>
      </c>
      <c r="J120" t="s">
        <v>3</v>
      </c>
      <c r="K120" t="s">
        <v>427</v>
      </c>
      <c r="L120">
        <v>1191</v>
      </c>
      <c r="N120">
        <v>1013</v>
      </c>
      <c r="O120" t="s">
        <v>428</v>
      </c>
      <c r="P120" t="s">
        <v>428</v>
      </c>
      <c r="Q120">
        <v>1</v>
      </c>
      <c r="W120">
        <v>0</v>
      </c>
      <c r="X120">
        <v>476480486</v>
      </c>
      <c r="Y120">
        <f t="shared" si="7"/>
        <v>1.52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1</v>
      </c>
      <c r="AJ120">
        <v>1</v>
      </c>
      <c r="AK120">
        <v>1</v>
      </c>
      <c r="AL120">
        <v>1</v>
      </c>
      <c r="AM120">
        <v>-2</v>
      </c>
      <c r="AN120">
        <v>0</v>
      </c>
      <c r="AO120">
        <v>1</v>
      </c>
      <c r="AP120">
        <v>1</v>
      </c>
      <c r="AQ120">
        <v>0</v>
      </c>
      <c r="AR120">
        <v>0</v>
      </c>
      <c r="AS120" t="s">
        <v>3</v>
      </c>
      <c r="AT120">
        <v>1.52</v>
      </c>
      <c r="AU120" t="s">
        <v>3</v>
      </c>
      <c r="AV120">
        <v>1</v>
      </c>
      <c r="AW120">
        <v>2</v>
      </c>
      <c r="AX120">
        <v>1423016087</v>
      </c>
      <c r="AY120">
        <v>1</v>
      </c>
      <c r="AZ120">
        <v>0</v>
      </c>
      <c r="BA120">
        <v>120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CX120">
        <f>ROUND(Y120*Source!I240,9)</f>
        <v>4.5599999999999996</v>
      </c>
      <c r="CY120">
        <f>AD120</f>
        <v>0</v>
      </c>
      <c r="CZ120">
        <f>AH120</f>
        <v>0</v>
      </c>
      <c r="DA120">
        <f>AL120</f>
        <v>1</v>
      </c>
      <c r="DB120">
        <f t="shared" si="8"/>
        <v>0</v>
      </c>
      <c r="DC120">
        <f t="shared" si="9"/>
        <v>0</v>
      </c>
      <c r="DD120" t="s">
        <v>3</v>
      </c>
      <c r="DE120" t="s">
        <v>3</v>
      </c>
      <c r="DF120">
        <f t="shared" si="10"/>
        <v>0</v>
      </c>
      <c r="DG120">
        <f t="shared" si="11"/>
        <v>0</v>
      </c>
      <c r="DH120">
        <f t="shared" si="12"/>
        <v>0</v>
      </c>
      <c r="DI120">
        <f t="shared" si="13"/>
        <v>0</v>
      </c>
      <c r="DJ120">
        <f>DI120</f>
        <v>0</v>
      </c>
      <c r="DK120">
        <v>0</v>
      </c>
      <c r="DL120" t="s">
        <v>3</v>
      </c>
      <c r="DM120">
        <v>0</v>
      </c>
      <c r="DN120" t="s">
        <v>3</v>
      </c>
      <c r="DO120">
        <v>0</v>
      </c>
    </row>
    <row r="121" spans="1:119" x14ac:dyDescent="0.2">
      <c r="A121">
        <f>ROW(Source!A240)</f>
        <v>240</v>
      </c>
      <c r="B121">
        <v>1423013546</v>
      </c>
      <c r="C121">
        <v>1423016084</v>
      </c>
      <c r="D121">
        <v>1306226006</v>
      </c>
      <c r="E121">
        <v>1</v>
      </c>
      <c r="F121">
        <v>1</v>
      </c>
      <c r="G121">
        <v>37</v>
      </c>
      <c r="H121">
        <v>3</v>
      </c>
      <c r="I121" t="s">
        <v>429</v>
      </c>
      <c r="J121" t="s">
        <v>430</v>
      </c>
      <c r="K121" t="s">
        <v>431</v>
      </c>
      <c r="L121">
        <v>1346</v>
      </c>
      <c r="N121">
        <v>1009</v>
      </c>
      <c r="O121" t="s">
        <v>432</v>
      </c>
      <c r="P121" t="s">
        <v>432</v>
      </c>
      <c r="Q121">
        <v>1</v>
      </c>
      <c r="W121">
        <v>0</v>
      </c>
      <c r="X121">
        <v>-1577570829</v>
      </c>
      <c r="Y121">
        <f t="shared" si="7"/>
        <v>0.02</v>
      </c>
      <c r="AA121">
        <v>23.91</v>
      </c>
      <c r="AB121">
        <v>0</v>
      </c>
      <c r="AC121">
        <v>0</v>
      </c>
      <c r="AD121">
        <v>0</v>
      </c>
      <c r="AE121">
        <v>23.91</v>
      </c>
      <c r="AF121">
        <v>0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M121">
        <v>-2</v>
      </c>
      <c r="AN121">
        <v>0</v>
      </c>
      <c r="AO121">
        <v>1</v>
      </c>
      <c r="AP121">
        <v>1</v>
      </c>
      <c r="AQ121">
        <v>0</v>
      </c>
      <c r="AR121">
        <v>0</v>
      </c>
      <c r="AS121" t="s">
        <v>3</v>
      </c>
      <c r="AT121">
        <v>0.02</v>
      </c>
      <c r="AU121" t="s">
        <v>3</v>
      </c>
      <c r="AV121">
        <v>0</v>
      </c>
      <c r="AW121">
        <v>2</v>
      </c>
      <c r="AX121">
        <v>1423016088</v>
      </c>
      <c r="AY121">
        <v>1</v>
      </c>
      <c r="AZ121">
        <v>0</v>
      </c>
      <c r="BA121">
        <v>121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CX121">
        <f>ROUND(Y121*Source!I240,9)</f>
        <v>0.06</v>
      </c>
      <c r="CY121">
        <f>AA121</f>
        <v>23.91</v>
      </c>
      <c r="CZ121">
        <f>AE121</f>
        <v>23.91</v>
      </c>
      <c r="DA121">
        <f>AI121</f>
        <v>1</v>
      </c>
      <c r="DB121">
        <f t="shared" si="8"/>
        <v>0.48</v>
      </c>
      <c r="DC121">
        <f t="shared" si="9"/>
        <v>0</v>
      </c>
      <c r="DD121" t="s">
        <v>3</v>
      </c>
      <c r="DE121" t="s">
        <v>3</v>
      </c>
      <c r="DF121">
        <f t="shared" si="10"/>
        <v>1.43</v>
      </c>
      <c r="DG121">
        <f t="shared" si="11"/>
        <v>0</v>
      </c>
      <c r="DH121">
        <f t="shared" si="12"/>
        <v>0</v>
      </c>
      <c r="DI121">
        <f t="shared" si="13"/>
        <v>0</v>
      </c>
      <c r="DJ121">
        <f>DF121</f>
        <v>1.43</v>
      </c>
      <c r="DK121">
        <v>0</v>
      </c>
      <c r="DL121" t="s">
        <v>3</v>
      </c>
      <c r="DM121">
        <v>0</v>
      </c>
      <c r="DN121" t="s">
        <v>3</v>
      </c>
      <c r="DO121">
        <v>0</v>
      </c>
    </row>
    <row r="122" spans="1:119" x14ac:dyDescent="0.2">
      <c r="A122">
        <f>ROW(Source!A241)</f>
        <v>241</v>
      </c>
      <c r="B122">
        <v>1423013546</v>
      </c>
      <c r="C122">
        <v>1423016089</v>
      </c>
      <c r="D122">
        <v>1306222152</v>
      </c>
      <c r="E122">
        <v>37</v>
      </c>
      <c r="F122">
        <v>1</v>
      </c>
      <c r="G122">
        <v>37</v>
      </c>
      <c r="H122">
        <v>1</v>
      </c>
      <c r="I122" t="s">
        <v>426</v>
      </c>
      <c r="J122" t="s">
        <v>3</v>
      </c>
      <c r="K122" t="s">
        <v>427</v>
      </c>
      <c r="L122">
        <v>1191</v>
      </c>
      <c r="N122">
        <v>1013</v>
      </c>
      <c r="O122" t="s">
        <v>428</v>
      </c>
      <c r="P122" t="s">
        <v>428</v>
      </c>
      <c r="Q122">
        <v>1</v>
      </c>
      <c r="W122">
        <v>0</v>
      </c>
      <c r="X122">
        <v>476480486</v>
      </c>
      <c r="Y122">
        <f t="shared" si="7"/>
        <v>10.64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1</v>
      </c>
      <c r="AJ122">
        <v>1</v>
      </c>
      <c r="AK122">
        <v>1</v>
      </c>
      <c r="AL122">
        <v>1</v>
      </c>
      <c r="AM122">
        <v>-2</v>
      </c>
      <c r="AN122">
        <v>0</v>
      </c>
      <c r="AO122">
        <v>1</v>
      </c>
      <c r="AP122">
        <v>1</v>
      </c>
      <c r="AQ122">
        <v>0</v>
      </c>
      <c r="AR122">
        <v>0</v>
      </c>
      <c r="AS122" t="s">
        <v>3</v>
      </c>
      <c r="AT122">
        <v>10.64</v>
      </c>
      <c r="AU122" t="s">
        <v>3</v>
      </c>
      <c r="AV122">
        <v>1</v>
      </c>
      <c r="AW122">
        <v>2</v>
      </c>
      <c r="AX122">
        <v>1423016092</v>
      </c>
      <c r="AY122">
        <v>1</v>
      </c>
      <c r="AZ122">
        <v>0</v>
      </c>
      <c r="BA122">
        <v>122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CX122">
        <f>ROUND(Y122*Source!I241,9)</f>
        <v>400.596</v>
      </c>
      <c r="CY122">
        <f>AD122</f>
        <v>0</v>
      </c>
      <c r="CZ122">
        <f>AH122</f>
        <v>0</v>
      </c>
      <c r="DA122">
        <f>AL122</f>
        <v>1</v>
      </c>
      <c r="DB122">
        <f t="shared" si="8"/>
        <v>0</v>
      </c>
      <c r="DC122">
        <f t="shared" si="9"/>
        <v>0</v>
      </c>
      <c r="DD122" t="s">
        <v>3</v>
      </c>
      <c r="DE122" t="s">
        <v>3</v>
      </c>
      <c r="DF122">
        <f t="shared" si="10"/>
        <v>0</v>
      </c>
      <c r="DG122">
        <f t="shared" si="11"/>
        <v>0</v>
      </c>
      <c r="DH122">
        <f t="shared" si="12"/>
        <v>0</v>
      </c>
      <c r="DI122">
        <f t="shared" si="13"/>
        <v>0</v>
      </c>
      <c r="DJ122">
        <f>DI122</f>
        <v>0</v>
      </c>
      <c r="DK122">
        <v>0</v>
      </c>
      <c r="DL122" t="s">
        <v>3</v>
      </c>
      <c r="DM122">
        <v>0</v>
      </c>
      <c r="DN122" t="s">
        <v>3</v>
      </c>
      <c r="DO122">
        <v>0</v>
      </c>
    </row>
    <row r="123" spans="1:119" x14ac:dyDescent="0.2">
      <c r="A123">
        <f>ROW(Source!A241)</f>
        <v>241</v>
      </c>
      <c r="B123">
        <v>1423013546</v>
      </c>
      <c r="C123">
        <v>1423016089</v>
      </c>
      <c r="D123">
        <v>1306226222</v>
      </c>
      <c r="E123">
        <v>1</v>
      </c>
      <c r="F123">
        <v>1</v>
      </c>
      <c r="G123">
        <v>37</v>
      </c>
      <c r="H123">
        <v>3</v>
      </c>
      <c r="I123" t="s">
        <v>441</v>
      </c>
      <c r="J123" t="s">
        <v>442</v>
      </c>
      <c r="K123" t="s">
        <v>443</v>
      </c>
      <c r="L123">
        <v>1339</v>
      </c>
      <c r="N123">
        <v>1007</v>
      </c>
      <c r="O123" t="s">
        <v>444</v>
      </c>
      <c r="P123" t="s">
        <v>444</v>
      </c>
      <c r="Q123">
        <v>1</v>
      </c>
      <c r="W123">
        <v>0</v>
      </c>
      <c r="X123">
        <v>-1393929784</v>
      </c>
      <c r="Y123">
        <f t="shared" si="7"/>
        <v>1</v>
      </c>
      <c r="AA123">
        <v>49.83</v>
      </c>
      <c r="AB123">
        <v>0</v>
      </c>
      <c r="AC123">
        <v>0</v>
      </c>
      <c r="AD123">
        <v>0</v>
      </c>
      <c r="AE123">
        <v>49.83</v>
      </c>
      <c r="AF123">
        <v>0</v>
      </c>
      <c r="AG123">
        <v>0</v>
      </c>
      <c r="AH123">
        <v>0</v>
      </c>
      <c r="AI123">
        <v>1</v>
      </c>
      <c r="AJ123">
        <v>1</v>
      </c>
      <c r="AK123">
        <v>1</v>
      </c>
      <c r="AL123">
        <v>1</v>
      </c>
      <c r="AM123">
        <v>-2</v>
      </c>
      <c r="AN123">
        <v>0</v>
      </c>
      <c r="AO123">
        <v>1</v>
      </c>
      <c r="AP123">
        <v>1</v>
      </c>
      <c r="AQ123">
        <v>0</v>
      </c>
      <c r="AR123">
        <v>0</v>
      </c>
      <c r="AS123" t="s">
        <v>3</v>
      </c>
      <c r="AT123">
        <v>1</v>
      </c>
      <c r="AU123" t="s">
        <v>3</v>
      </c>
      <c r="AV123">
        <v>0</v>
      </c>
      <c r="AW123">
        <v>2</v>
      </c>
      <c r="AX123">
        <v>1423016093</v>
      </c>
      <c r="AY123">
        <v>1</v>
      </c>
      <c r="AZ123">
        <v>0</v>
      </c>
      <c r="BA123">
        <v>123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CX123">
        <f>ROUND(Y123*Source!I241,9)</f>
        <v>37.65</v>
      </c>
      <c r="CY123">
        <f>AA123</f>
        <v>49.83</v>
      </c>
      <c r="CZ123">
        <f>AE123</f>
        <v>49.83</v>
      </c>
      <c r="DA123">
        <f>AI123</f>
        <v>1</v>
      </c>
      <c r="DB123">
        <f t="shared" si="8"/>
        <v>49.83</v>
      </c>
      <c r="DC123">
        <f t="shared" si="9"/>
        <v>0</v>
      </c>
      <c r="DD123" t="s">
        <v>3</v>
      </c>
      <c r="DE123" t="s">
        <v>3</v>
      </c>
      <c r="DF123">
        <f t="shared" si="10"/>
        <v>1876.1</v>
      </c>
      <c r="DG123">
        <f t="shared" si="11"/>
        <v>0</v>
      </c>
      <c r="DH123">
        <f t="shared" si="12"/>
        <v>0</v>
      </c>
      <c r="DI123">
        <f t="shared" si="13"/>
        <v>0</v>
      </c>
      <c r="DJ123">
        <f>DF123</f>
        <v>1876.1</v>
      </c>
      <c r="DK123">
        <v>0</v>
      </c>
      <c r="DL123" t="s">
        <v>3</v>
      </c>
      <c r="DM123">
        <v>0</v>
      </c>
      <c r="DN123" t="s">
        <v>3</v>
      </c>
      <c r="DO123">
        <v>0</v>
      </c>
    </row>
    <row r="124" spans="1:119" x14ac:dyDescent="0.2">
      <c r="A124">
        <f>ROW(Source!A242)</f>
        <v>242</v>
      </c>
      <c r="B124">
        <v>1423013546</v>
      </c>
      <c r="C124">
        <v>1423016094</v>
      </c>
      <c r="D124">
        <v>1306222152</v>
      </c>
      <c r="E124">
        <v>37</v>
      </c>
      <c r="F124">
        <v>1</v>
      </c>
      <c r="G124">
        <v>37</v>
      </c>
      <c r="H124">
        <v>1</v>
      </c>
      <c r="I124" t="s">
        <v>426</v>
      </c>
      <c r="J124" t="s">
        <v>3</v>
      </c>
      <c r="K124" t="s">
        <v>427</v>
      </c>
      <c r="L124">
        <v>1191</v>
      </c>
      <c r="N124">
        <v>1013</v>
      </c>
      <c r="O124" t="s">
        <v>428</v>
      </c>
      <c r="P124" t="s">
        <v>428</v>
      </c>
      <c r="Q124">
        <v>1</v>
      </c>
      <c r="W124">
        <v>0</v>
      </c>
      <c r="X124">
        <v>476480486</v>
      </c>
      <c r="Y124">
        <f t="shared" si="7"/>
        <v>2.42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-2</v>
      </c>
      <c r="AN124">
        <v>0</v>
      </c>
      <c r="AO124">
        <v>1</v>
      </c>
      <c r="AP124">
        <v>1</v>
      </c>
      <c r="AQ124">
        <v>0</v>
      </c>
      <c r="AR124">
        <v>0</v>
      </c>
      <c r="AS124" t="s">
        <v>3</v>
      </c>
      <c r="AT124">
        <v>2.42</v>
      </c>
      <c r="AU124" t="s">
        <v>3</v>
      </c>
      <c r="AV124">
        <v>1</v>
      </c>
      <c r="AW124">
        <v>2</v>
      </c>
      <c r="AX124">
        <v>1423016098</v>
      </c>
      <c r="AY124">
        <v>1</v>
      </c>
      <c r="AZ124">
        <v>0</v>
      </c>
      <c r="BA124">
        <v>124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X124">
        <f>ROUND(Y124*Source!I242,9)</f>
        <v>91.113</v>
      </c>
      <c r="CY124">
        <f>AD124</f>
        <v>0</v>
      </c>
      <c r="CZ124">
        <f>AH124</f>
        <v>0</v>
      </c>
      <c r="DA124">
        <f>AL124</f>
        <v>1</v>
      </c>
      <c r="DB124">
        <f t="shared" si="8"/>
        <v>0</v>
      </c>
      <c r="DC124">
        <f t="shared" si="9"/>
        <v>0</v>
      </c>
      <c r="DD124" t="s">
        <v>3</v>
      </c>
      <c r="DE124" t="s">
        <v>3</v>
      </c>
      <c r="DF124">
        <f t="shared" si="10"/>
        <v>0</v>
      </c>
      <c r="DG124">
        <f t="shared" si="11"/>
        <v>0</v>
      </c>
      <c r="DH124">
        <f t="shared" si="12"/>
        <v>0</v>
      </c>
      <c r="DI124">
        <f t="shared" si="13"/>
        <v>0</v>
      </c>
      <c r="DJ124">
        <f>DI124</f>
        <v>0</v>
      </c>
      <c r="DK124">
        <v>0</v>
      </c>
      <c r="DL124" t="s">
        <v>3</v>
      </c>
      <c r="DM124">
        <v>0</v>
      </c>
      <c r="DN124" t="s">
        <v>3</v>
      </c>
      <c r="DO124">
        <v>0</v>
      </c>
    </row>
    <row r="125" spans="1:119" x14ac:dyDescent="0.2">
      <c r="A125">
        <f>ROW(Source!A242)</f>
        <v>242</v>
      </c>
      <c r="B125">
        <v>1423013546</v>
      </c>
      <c r="C125">
        <v>1423016094</v>
      </c>
      <c r="D125">
        <v>1306223534</v>
      </c>
      <c r="E125">
        <v>1</v>
      </c>
      <c r="F125">
        <v>1</v>
      </c>
      <c r="G125">
        <v>37</v>
      </c>
      <c r="H125">
        <v>2</v>
      </c>
      <c r="I125" t="s">
        <v>452</v>
      </c>
      <c r="J125" t="s">
        <v>453</v>
      </c>
      <c r="K125" t="s">
        <v>454</v>
      </c>
      <c r="L125">
        <v>1368</v>
      </c>
      <c r="N125">
        <v>1011</v>
      </c>
      <c r="O125" t="s">
        <v>448</v>
      </c>
      <c r="P125" t="s">
        <v>448</v>
      </c>
      <c r="Q125">
        <v>1</v>
      </c>
      <c r="W125">
        <v>0</v>
      </c>
      <c r="X125">
        <v>1579982636</v>
      </c>
      <c r="Y125">
        <f t="shared" si="7"/>
        <v>0.61</v>
      </c>
      <c r="AA125">
        <v>0</v>
      </c>
      <c r="AB125">
        <v>12.38</v>
      </c>
      <c r="AC125">
        <v>0.06</v>
      </c>
      <c r="AD125">
        <v>0</v>
      </c>
      <c r="AE125">
        <v>0</v>
      </c>
      <c r="AF125">
        <v>12.38</v>
      </c>
      <c r="AG125">
        <v>0.06</v>
      </c>
      <c r="AH125">
        <v>0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0</v>
      </c>
      <c r="AO125">
        <v>1</v>
      </c>
      <c r="AP125">
        <v>1</v>
      </c>
      <c r="AQ125">
        <v>0</v>
      </c>
      <c r="AR125">
        <v>0</v>
      </c>
      <c r="AS125" t="s">
        <v>3</v>
      </c>
      <c r="AT125">
        <v>0.61</v>
      </c>
      <c r="AU125" t="s">
        <v>3</v>
      </c>
      <c r="AV125">
        <v>0</v>
      </c>
      <c r="AW125">
        <v>2</v>
      </c>
      <c r="AX125">
        <v>1423016099</v>
      </c>
      <c r="AY125">
        <v>1</v>
      </c>
      <c r="AZ125">
        <v>0</v>
      </c>
      <c r="BA125">
        <v>125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CX125">
        <f>ROUND(Y125*Source!I242,9)</f>
        <v>22.9665</v>
      </c>
      <c r="CY125">
        <f>AB125</f>
        <v>12.38</v>
      </c>
      <c r="CZ125">
        <f>AF125</f>
        <v>12.38</v>
      </c>
      <c r="DA125">
        <f>AJ125</f>
        <v>1</v>
      </c>
      <c r="DB125">
        <f t="shared" si="8"/>
        <v>7.55</v>
      </c>
      <c r="DC125">
        <f t="shared" si="9"/>
        <v>0.04</v>
      </c>
      <c r="DD125" t="s">
        <v>3</v>
      </c>
      <c r="DE125" t="s">
        <v>3</v>
      </c>
      <c r="DF125">
        <f t="shared" si="10"/>
        <v>0</v>
      </c>
      <c r="DG125">
        <f t="shared" si="11"/>
        <v>284.33</v>
      </c>
      <c r="DH125">
        <f t="shared" si="12"/>
        <v>1.38</v>
      </c>
      <c r="DI125">
        <f t="shared" si="13"/>
        <v>0</v>
      </c>
      <c r="DJ125">
        <f>DG125</f>
        <v>284.33</v>
      </c>
      <c r="DK125">
        <v>0</v>
      </c>
      <c r="DL125" t="s">
        <v>3</v>
      </c>
      <c r="DM125">
        <v>0</v>
      </c>
      <c r="DN125" t="s">
        <v>3</v>
      </c>
      <c r="DO125">
        <v>0</v>
      </c>
    </row>
    <row r="126" spans="1:119" x14ac:dyDescent="0.2">
      <c r="A126">
        <f>ROW(Source!A242)</f>
        <v>242</v>
      </c>
      <c r="B126">
        <v>1423013546</v>
      </c>
      <c r="C126">
        <v>1423016094</v>
      </c>
      <c r="D126">
        <v>1306226222</v>
      </c>
      <c r="E126">
        <v>1</v>
      </c>
      <c r="F126">
        <v>1</v>
      </c>
      <c r="G126">
        <v>37</v>
      </c>
      <c r="H126">
        <v>3</v>
      </c>
      <c r="I126" t="s">
        <v>441</v>
      </c>
      <c r="J126" t="s">
        <v>442</v>
      </c>
      <c r="K126" t="s">
        <v>443</v>
      </c>
      <c r="L126">
        <v>1339</v>
      </c>
      <c r="N126">
        <v>1007</v>
      </c>
      <c r="O126" t="s">
        <v>444</v>
      </c>
      <c r="P126" t="s">
        <v>444</v>
      </c>
      <c r="Q126">
        <v>1</v>
      </c>
      <c r="W126">
        <v>0</v>
      </c>
      <c r="X126">
        <v>-1393929784</v>
      </c>
      <c r="Y126">
        <f t="shared" si="7"/>
        <v>1.03</v>
      </c>
      <c r="AA126">
        <v>49.83</v>
      </c>
      <c r="AB126">
        <v>0</v>
      </c>
      <c r="AC126">
        <v>0</v>
      </c>
      <c r="AD126">
        <v>0</v>
      </c>
      <c r="AE126">
        <v>49.83</v>
      </c>
      <c r="AF126">
        <v>0</v>
      </c>
      <c r="AG126">
        <v>0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0</v>
      </c>
      <c r="AO126">
        <v>1</v>
      </c>
      <c r="AP126">
        <v>1</v>
      </c>
      <c r="AQ126">
        <v>0</v>
      </c>
      <c r="AR126">
        <v>0</v>
      </c>
      <c r="AS126" t="s">
        <v>3</v>
      </c>
      <c r="AT126">
        <v>1.03</v>
      </c>
      <c r="AU126" t="s">
        <v>3</v>
      </c>
      <c r="AV126">
        <v>0</v>
      </c>
      <c r="AW126">
        <v>2</v>
      </c>
      <c r="AX126">
        <v>1423016100</v>
      </c>
      <c r="AY126">
        <v>1</v>
      </c>
      <c r="AZ126">
        <v>0</v>
      </c>
      <c r="BA126">
        <v>126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X126">
        <f>ROUND(Y126*Source!I242,9)</f>
        <v>38.779499999999999</v>
      </c>
      <c r="CY126">
        <f>AA126</f>
        <v>49.83</v>
      </c>
      <c r="CZ126">
        <f>AE126</f>
        <v>49.83</v>
      </c>
      <c r="DA126">
        <f>AI126</f>
        <v>1</v>
      </c>
      <c r="DB126">
        <f t="shared" si="8"/>
        <v>51.32</v>
      </c>
      <c r="DC126">
        <f t="shared" si="9"/>
        <v>0</v>
      </c>
      <c r="DD126" t="s">
        <v>3</v>
      </c>
      <c r="DE126" t="s">
        <v>3</v>
      </c>
      <c r="DF126">
        <f t="shared" si="10"/>
        <v>1932.38</v>
      </c>
      <c r="DG126">
        <f t="shared" si="11"/>
        <v>0</v>
      </c>
      <c r="DH126">
        <f t="shared" si="12"/>
        <v>0</v>
      </c>
      <c r="DI126">
        <f t="shared" si="13"/>
        <v>0</v>
      </c>
      <c r="DJ126">
        <f>DF126</f>
        <v>1932.38</v>
      </c>
      <c r="DK126">
        <v>0</v>
      </c>
      <c r="DL126" t="s">
        <v>3</v>
      </c>
      <c r="DM126">
        <v>0</v>
      </c>
      <c r="DN126" t="s">
        <v>3</v>
      </c>
      <c r="DO126">
        <v>0</v>
      </c>
    </row>
    <row r="127" spans="1:119" x14ac:dyDescent="0.2">
      <c r="A127">
        <f>ROW(Source!A244)</f>
        <v>244</v>
      </c>
      <c r="B127">
        <v>1423013546</v>
      </c>
      <c r="C127">
        <v>1423016102</v>
      </c>
      <c r="D127">
        <v>1306222152</v>
      </c>
      <c r="E127">
        <v>37</v>
      </c>
      <c r="F127">
        <v>1</v>
      </c>
      <c r="G127">
        <v>37</v>
      </c>
      <c r="H127">
        <v>1</v>
      </c>
      <c r="I127" t="s">
        <v>426</v>
      </c>
      <c r="J127" t="s">
        <v>3</v>
      </c>
      <c r="K127" t="s">
        <v>427</v>
      </c>
      <c r="L127">
        <v>1191</v>
      </c>
      <c r="N127">
        <v>1013</v>
      </c>
      <c r="O127" t="s">
        <v>428</v>
      </c>
      <c r="P127" t="s">
        <v>428</v>
      </c>
      <c r="Q127">
        <v>1</v>
      </c>
      <c r="W127">
        <v>0</v>
      </c>
      <c r="X127">
        <v>476480486</v>
      </c>
      <c r="Y127">
        <f t="shared" si="7"/>
        <v>0.57999999999999996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1</v>
      </c>
      <c r="AP127">
        <v>1</v>
      </c>
      <c r="AQ127">
        <v>0</v>
      </c>
      <c r="AR127">
        <v>0</v>
      </c>
      <c r="AS127" t="s">
        <v>3</v>
      </c>
      <c r="AT127">
        <v>0.57999999999999996</v>
      </c>
      <c r="AU127" t="s">
        <v>3</v>
      </c>
      <c r="AV127">
        <v>1</v>
      </c>
      <c r="AW127">
        <v>2</v>
      </c>
      <c r="AX127">
        <v>1423016106</v>
      </c>
      <c r="AY127">
        <v>1</v>
      </c>
      <c r="AZ127">
        <v>0</v>
      </c>
      <c r="BA127">
        <v>127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CX127">
        <f>ROUND(Y127*Source!I244,9)</f>
        <v>4.0599999999999996</v>
      </c>
      <c r="CY127">
        <f>AD127</f>
        <v>0</v>
      </c>
      <c r="CZ127">
        <f>AH127</f>
        <v>0</v>
      </c>
      <c r="DA127">
        <f>AL127</f>
        <v>1</v>
      </c>
      <c r="DB127">
        <f t="shared" si="8"/>
        <v>0</v>
      </c>
      <c r="DC127">
        <f t="shared" si="9"/>
        <v>0</v>
      </c>
      <c r="DD127" t="s">
        <v>3</v>
      </c>
      <c r="DE127" t="s">
        <v>3</v>
      </c>
      <c r="DF127">
        <f t="shared" si="10"/>
        <v>0</v>
      </c>
      <c r="DG127">
        <f t="shared" si="11"/>
        <v>0</v>
      </c>
      <c r="DH127">
        <f t="shared" si="12"/>
        <v>0</v>
      </c>
      <c r="DI127">
        <f t="shared" si="13"/>
        <v>0</v>
      </c>
      <c r="DJ127">
        <f>DI127</f>
        <v>0</v>
      </c>
      <c r="DK127">
        <v>0</v>
      </c>
      <c r="DL127" t="s">
        <v>3</v>
      </c>
      <c r="DM127">
        <v>0</v>
      </c>
      <c r="DN127" t="s">
        <v>3</v>
      </c>
      <c r="DO127">
        <v>0</v>
      </c>
    </row>
    <row r="128" spans="1:119" x14ac:dyDescent="0.2">
      <c r="A128">
        <f>ROW(Source!A244)</f>
        <v>244</v>
      </c>
      <c r="B128">
        <v>1423013546</v>
      </c>
      <c r="C128">
        <v>1423016102</v>
      </c>
      <c r="D128">
        <v>1306223657</v>
      </c>
      <c r="E128">
        <v>1</v>
      </c>
      <c r="F128">
        <v>1</v>
      </c>
      <c r="G128">
        <v>37</v>
      </c>
      <c r="H128">
        <v>2</v>
      </c>
      <c r="I128" t="s">
        <v>445</v>
      </c>
      <c r="J128" t="s">
        <v>446</v>
      </c>
      <c r="K128" t="s">
        <v>447</v>
      </c>
      <c r="L128">
        <v>1368</v>
      </c>
      <c r="N128">
        <v>1011</v>
      </c>
      <c r="O128" t="s">
        <v>448</v>
      </c>
      <c r="P128" t="s">
        <v>448</v>
      </c>
      <c r="Q128">
        <v>1</v>
      </c>
      <c r="W128">
        <v>0</v>
      </c>
      <c r="X128">
        <v>-1993593656</v>
      </c>
      <c r="Y128">
        <f t="shared" si="7"/>
        <v>4.2500000000000003E-2</v>
      </c>
      <c r="AA128">
        <v>0</v>
      </c>
      <c r="AB128">
        <v>55.98</v>
      </c>
      <c r="AC128">
        <v>0.26</v>
      </c>
      <c r="AD128">
        <v>0</v>
      </c>
      <c r="AE128">
        <v>0</v>
      </c>
      <c r="AF128">
        <v>55.98</v>
      </c>
      <c r="AG128">
        <v>0.26</v>
      </c>
      <c r="AH128">
        <v>0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1</v>
      </c>
      <c r="AP128">
        <v>1</v>
      </c>
      <c r="AQ128">
        <v>0</v>
      </c>
      <c r="AR128">
        <v>0</v>
      </c>
      <c r="AS128" t="s">
        <v>3</v>
      </c>
      <c r="AT128">
        <v>4.2500000000000003E-2</v>
      </c>
      <c r="AU128" t="s">
        <v>3</v>
      </c>
      <c r="AV128">
        <v>0</v>
      </c>
      <c r="AW128">
        <v>2</v>
      </c>
      <c r="AX128">
        <v>1423016107</v>
      </c>
      <c r="AY128">
        <v>1</v>
      </c>
      <c r="AZ128">
        <v>0</v>
      </c>
      <c r="BA128">
        <v>128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CX128">
        <f>ROUND(Y128*Source!I244,9)</f>
        <v>0.29749999999999999</v>
      </c>
      <c r="CY128">
        <f>AB128</f>
        <v>55.98</v>
      </c>
      <c r="CZ128">
        <f>AF128</f>
        <v>55.98</v>
      </c>
      <c r="DA128">
        <f>AJ128</f>
        <v>1</v>
      </c>
      <c r="DB128">
        <f t="shared" si="8"/>
        <v>2.38</v>
      </c>
      <c r="DC128">
        <f t="shared" si="9"/>
        <v>0.01</v>
      </c>
      <c r="DD128" t="s">
        <v>3</v>
      </c>
      <c r="DE128" t="s">
        <v>3</v>
      </c>
      <c r="DF128">
        <f t="shared" si="10"/>
        <v>0</v>
      </c>
      <c r="DG128">
        <f t="shared" si="11"/>
        <v>16.649999999999999</v>
      </c>
      <c r="DH128">
        <f t="shared" si="12"/>
        <v>0.08</v>
      </c>
      <c r="DI128">
        <f t="shared" si="13"/>
        <v>0</v>
      </c>
      <c r="DJ128">
        <f>DG128</f>
        <v>16.649999999999999</v>
      </c>
      <c r="DK128">
        <v>0</v>
      </c>
      <c r="DL128" t="s">
        <v>3</v>
      </c>
      <c r="DM128">
        <v>0</v>
      </c>
      <c r="DN128" t="s">
        <v>3</v>
      </c>
      <c r="DO128">
        <v>0</v>
      </c>
    </row>
    <row r="129" spans="1:119" x14ac:dyDescent="0.2">
      <c r="A129">
        <f>ROW(Source!A244)</f>
        <v>244</v>
      </c>
      <c r="B129">
        <v>1423013546</v>
      </c>
      <c r="C129">
        <v>1423016102</v>
      </c>
      <c r="D129">
        <v>1306226006</v>
      </c>
      <c r="E129">
        <v>1</v>
      </c>
      <c r="F129">
        <v>1</v>
      </c>
      <c r="G129">
        <v>37</v>
      </c>
      <c r="H129">
        <v>3</v>
      </c>
      <c r="I129" t="s">
        <v>429</v>
      </c>
      <c r="J129" t="s">
        <v>430</v>
      </c>
      <c r="K129" t="s">
        <v>431</v>
      </c>
      <c r="L129">
        <v>1346</v>
      </c>
      <c r="N129">
        <v>1009</v>
      </c>
      <c r="O129" t="s">
        <v>432</v>
      </c>
      <c r="P129" t="s">
        <v>432</v>
      </c>
      <c r="Q129">
        <v>1</v>
      </c>
      <c r="W129">
        <v>0</v>
      </c>
      <c r="X129">
        <v>-1577570829</v>
      </c>
      <c r="Y129">
        <f t="shared" ref="Y129:Y192" si="14">AT129</f>
        <v>1.4999999999999999E-2</v>
      </c>
      <c r="AA129">
        <v>23.91</v>
      </c>
      <c r="AB129">
        <v>0</v>
      </c>
      <c r="AC129">
        <v>0</v>
      </c>
      <c r="AD129">
        <v>0</v>
      </c>
      <c r="AE129">
        <v>23.91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1</v>
      </c>
      <c r="AP129">
        <v>1</v>
      </c>
      <c r="AQ129">
        <v>0</v>
      </c>
      <c r="AR129">
        <v>0</v>
      </c>
      <c r="AS129" t="s">
        <v>3</v>
      </c>
      <c r="AT129">
        <v>1.4999999999999999E-2</v>
      </c>
      <c r="AU129" t="s">
        <v>3</v>
      </c>
      <c r="AV129">
        <v>0</v>
      </c>
      <c r="AW129">
        <v>2</v>
      </c>
      <c r="AX129">
        <v>1423016108</v>
      </c>
      <c r="AY129">
        <v>1</v>
      </c>
      <c r="AZ129">
        <v>0</v>
      </c>
      <c r="BA129">
        <v>129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X129">
        <f>ROUND(Y129*Source!I244,9)</f>
        <v>0.105</v>
      </c>
      <c r="CY129">
        <f>AA129</f>
        <v>23.91</v>
      </c>
      <c r="CZ129">
        <f>AE129</f>
        <v>23.91</v>
      </c>
      <c r="DA129">
        <f>AI129</f>
        <v>1</v>
      </c>
      <c r="DB129">
        <f t="shared" ref="DB129:DB192" si="15">ROUND(ROUND(AT129*CZ129,2),6)</f>
        <v>0.36</v>
      </c>
      <c r="DC129">
        <f t="shared" ref="DC129:DC192" si="16">ROUND(ROUND(AT129*AG129,2),6)</f>
        <v>0</v>
      </c>
      <c r="DD129" t="s">
        <v>3</v>
      </c>
      <c r="DE129" t="s">
        <v>3</v>
      </c>
      <c r="DF129">
        <f t="shared" ref="DF129:DF192" si="17">ROUND(ROUND(AE129,2)*CX129,2)</f>
        <v>2.5099999999999998</v>
      </c>
      <c r="DG129">
        <f t="shared" ref="DG129:DG192" si="18">ROUND(ROUND(AF129,2)*CX129,2)</f>
        <v>0</v>
      </c>
      <c r="DH129">
        <f t="shared" ref="DH129:DH192" si="19">ROUND(ROUND(AG129,2)*CX129,2)</f>
        <v>0</v>
      </c>
      <c r="DI129">
        <f t="shared" ref="DI129:DI192" si="20">ROUND(ROUND(AH129,2)*CX129,2)</f>
        <v>0</v>
      </c>
      <c r="DJ129">
        <f>DF129</f>
        <v>2.5099999999999998</v>
      </c>
      <c r="DK129">
        <v>0</v>
      </c>
      <c r="DL129" t="s">
        <v>3</v>
      </c>
      <c r="DM129">
        <v>0</v>
      </c>
      <c r="DN129" t="s">
        <v>3</v>
      </c>
      <c r="DO129">
        <v>0</v>
      </c>
    </row>
    <row r="130" spans="1:119" x14ac:dyDescent="0.2">
      <c r="A130">
        <f>ROW(Source!A245)</f>
        <v>245</v>
      </c>
      <c r="B130">
        <v>1423013546</v>
      </c>
      <c r="C130">
        <v>1423016109</v>
      </c>
      <c r="D130">
        <v>1306222152</v>
      </c>
      <c r="E130">
        <v>37</v>
      </c>
      <c r="F130">
        <v>1</v>
      </c>
      <c r="G130">
        <v>37</v>
      </c>
      <c r="H130">
        <v>1</v>
      </c>
      <c r="I130" t="s">
        <v>426</v>
      </c>
      <c r="J130" t="s">
        <v>3</v>
      </c>
      <c r="K130" t="s">
        <v>427</v>
      </c>
      <c r="L130">
        <v>1191</v>
      </c>
      <c r="N130">
        <v>1013</v>
      </c>
      <c r="O130" t="s">
        <v>428</v>
      </c>
      <c r="P130" t="s">
        <v>428</v>
      </c>
      <c r="Q130">
        <v>1</v>
      </c>
      <c r="W130">
        <v>0</v>
      </c>
      <c r="X130">
        <v>476480486</v>
      </c>
      <c r="Y130">
        <f t="shared" si="14"/>
        <v>0.9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1</v>
      </c>
      <c r="AJ130">
        <v>1</v>
      </c>
      <c r="AK130">
        <v>1</v>
      </c>
      <c r="AL130">
        <v>1</v>
      </c>
      <c r="AM130">
        <v>-2</v>
      </c>
      <c r="AN130">
        <v>0</v>
      </c>
      <c r="AO130">
        <v>1</v>
      </c>
      <c r="AP130">
        <v>1</v>
      </c>
      <c r="AQ130">
        <v>0</v>
      </c>
      <c r="AR130">
        <v>0</v>
      </c>
      <c r="AS130" t="s">
        <v>3</v>
      </c>
      <c r="AT130">
        <v>0.9</v>
      </c>
      <c r="AU130" t="s">
        <v>3</v>
      </c>
      <c r="AV130">
        <v>1</v>
      </c>
      <c r="AW130">
        <v>2</v>
      </c>
      <c r="AX130">
        <v>1423016113</v>
      </c>
      <c r="AY130">
        <v>1</v>
      </c>
      <c r="AZ130">
        <v>0</v>
      </c>
      <c r="BA130">
        <v>130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X130">
        <f>ROUND(Y130*Source!I245,9)</f>
        <v>1.8</v>
      </c>
      <c r="CY130">
        <f>AD130</f>
        <v>0</v>
      </c>
      <c r="CZ130">
        <f>AH130</f>
        <v>0</v>
      </c>
      <c r="DA130">
        <f>AL130</f>
        <v>1</v>
      </c>
      <c r="DB130">
        <f t="shared" si="15"/>
        <v>0</v>
      </c>
      <c r="DC130">
        <f t="shared" si="16"/>
        <v>0</v>
      </c>
      <c r="DD130" t="s">
        <v>3</v>
      </c>
      <c r="DE130" t="s">
        <v>3</v>
      </c>
      <c r="DF130">
        <f t="shared" si="17"/>
        <v>0</v>
      </c>
      <c r="DG130">
        <f t="shared" si="18"/>
        <v>0</v>
      </c>
      <c r="DH130">
        <f t="shared" si="19"/>
        <v>0</v>
      </c>
      <c r="DI130">
        <f t="shared" si="20"/>
        <v>0</v>
      </c>
      <c r="DJ130">
        <f>DI130</f>
        <v>0</v>
      </c>
      <c r="DK130">
        <v>0</v>
      </c>
      <c r="DL130" t="s">
        <v>3</v>
      </c>
      <c r="DM130">
        <v>0</v>
      </c>
      <c r="DN130" t="s">
        <v>3</v>
      </c>
      <c r="DO130">
        <v>0</v>
      </c>
    </row>
    <row r="131" spans="1:119" x14ac:dyDescent="0.2">
      <c r="A131">
        <f>ROW(Source!A245)</f>
        <v>245</v>
      </c>
      <c r="B131">
        <v>1423013546</v>
      </c>
      <c r="C131">
        <v>1423016109</v>
      </c>
      <c r="D131">
        <v>1306223657</v>
      </c>
      <c r="E131">
        <v>1</v>
      </c>
      <c r="F131">
        <v>1</v>
      </c>
      <c r="G131">
        <v>37</v>
      </c>
      <c r="H131">
        <v>2</v>
      </c>
      <c r="I131" t="s">
        <v>445</v>
      </c>
      <c r="J131" t="s">
        <v>446</v>
      </c>
      <c r="K131" t="s">
        <v>447</v>
      </c>
      <c r="L131">
        <v>1368</v>
      </c>
      <c r="N131">
        <v>1011</v>
      </c>
      <c r="O131" t="s">
        <v>448</v>
      </c>
      <c r="P131" t="s">
        <v>448</v>
      </c>
      <c r="Q131">
        <v>1</v>
      </c>
      <c r="W131">
        <v>0</v>
      </c>
      <c r="X131">
        <v>-1993593656</v>
      </c>
      <c r="Y131">
        <f t="shared" si="14"/>
        <v>8.5000000000000006E-2</v>
      </c>
      <c r="AA131">
        <v>0</v>
      </c>
      <c r="AB131">
        <v>55.98</v>
      </c>
      <c r="AC131">
        <v>0.26</v>
      </c>
      <c r="AD131">
        <v>0</v>
      </c>
      <c r="AE131">
        <v>0</v>
      </c>
      <c r="AF131">
        <v>55.98</v>
      </c>
      <c r="AG131">
        <v>0.26</v>
      </c>
      <c r="AH131">
        <v>0</v>
      </c>
      <c r="AI131">
        <v>1</v>
      </c>
      <c r="AJ131">
        <v>1</v>
      </c>
      <c r="AK131">
        <v>1</v>
      </c>
      <c r="AL131">
        <v>1</v>
      </c>
      <c r="AM131">
        <v>-2</v>
      </c>
      <c r="AN131">
        <v>0</v>
      </c>
      <c r="AO131">
        <v>1</v>
      </c>
      <c r="AP131">
        <v>1</v>
      </c>
      <c r="AQ131">
        <v>0</v>
      </c>
      <c r="AR131">
        <v>0</v>
      </c>
      <c r="AS131" t="s">
        <v>3</v>
      </c>
      <c r="AT131">
        <v>8.5000000000000006E-2</v>
      </c>
      <c r="AU131" t="s">
        <v>3</v>
      </c>
      <c r="AV131">
        <v>0</v>
      </c>
      <c r="AW131">
        <v>2</v>
      </c>
      <c r="AX131">
        <v>1423016114</v>
      </c>
      <c r="AY131">
        <v>1</v>
      </c>
      <c r="AZ131">
        <v>0</v>
      </c>
      <c r="BA131">
        <v>131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X131">
        <f>ROUND(Y131*Source!I245,9)</f>
        <v>0.17</v>
      </c>
      <c r="CY131">
        <f>AB131</f>
        <v>55.98</v>
      </c>
      <c r="CZ131">
        <f>AF131</f>
        <v>55.98</v>
      </c>
      <c r="DA131">
        <f>AJ131</f>
        <v>1</v>
      </c>
      <c r="DB131">
        <f t="shared" si="15"/>
        <v>4.76</v>
      </c>
      <c r="DC131">
        <f t="shared" si="16"/>
        <v>0.02</v>
      </c>
      <c r="DD131" t="s">
        <v>3</v>
      </c>
      <c r="DE131" t="s">
        <v>3</v>
      </c>
      <c r="DF131">
        <f t="shared" si="17"/>
        <v>0</v>
      </c>
      <c r="DG131">
        <f t="shared" si="18"/>
        <v>9.52</v>
      </c>
      <c r="DH131">
        <f t="shared" si="19"/>
        <v>0.04</v>
      </c>
      <c r="DI131">
        <f t="shared" si="20"/>
        <v>0</v>
      </c>
      <c r="DJ131">
        <f>DG131</f>
        <v>9.52</v>
      </c>
      <c r="DK131">
        <v>0</v>
      </c>
      <c r="DL131" t="s">
        <v>3</v>
      </c>
      <c r="DM131">
        <v>0</v>
      </c>
      <c r="DN131" t="s">
        <v>3</v>
      </c>
      <c r="DO131">
        <v>0</v>
      </c>
    </row>
    <row r="132" spans="1:119" x14ac:dyDescent="0.2">
      <c r="A132">
        <f>ROW(Source!A245)</f>
        <v>245</v>
      </c>
      <c r="B132">
        <v>1423013546</v>
      </c>
      <c r="C132">
        <v>1423016109</v>
      </c>
      <c r="D132">
        <v>1306226006</v>
      </c>
      <c r="E132">
        <v>1</v>
      </c>
      <c r="F132">
        <v>1</v>
      </c>
      <c r="G132">
        <v>37</v>
      </c>
      <c r="H132">
        <v>3</v>
      </c>
      <c r="I132" t="s">
        <v>429</v>
      </c>
      <c r="J132" t="s">
        <v>430</v>
      </c>
      <c r="K132" t="s">
        <v>431</v>
      </c>
      <c r="L132">
        <v>1346</v>
      </c>
      <c r="N132">
        <v>1009</v>
      </c>
      <c r="O132" t="s">
        <v>432</v>
      </c>
      <c r="P132" t="s">
        <v>432</v>
      </c>
      <c r="Q132">
        <v>1</v>
      </c>
      <c r="W132">
        <v>0</v>
      </c>
      <c r="X132">
        <v>-1577570829</v>
      </c>
      <c r="Y132">
        <f t="shared" si="14"/>
        <v>0.03</v>
      </c>
      <c r="AA132">
        <v>23.91</v>
      </c>
      <c r="AB132">
        <v>0</v>
      </c>
      <c r="AC132">
        <v>0</v>
      </c>
      <c r="AD132">
        <v>0</v>
      </c>
      <c r="AE132">
        <v>23.91</v>
      </c>
      <c r="AF132">
        <v>0</v>
      </c>
      <c r="AG132">
        <v>0</v>
      </c>
      <c r="AH132">
        <v>0</v>
      </c>
      <c r="AI132">
        <v>1</v>
      </c>
      <c r="AJ132">
        <v>1</v>
      </c>
      <c r="AK132">
        <v>1</v>
      </c>
      <c r="AL132">
        <v>1</v>
      </c>
      <c r="AM132">
        <v>-2</v>
      </c>
      <c r="AN132">
        <v>0</v>
      </c>
      <c r="AO132">
        <v>1</v>
      </c>
      <c r="AP132">
        <v>1</v>
      </c>
      <c r="AQ132">
        <v>0</v>
      </c>
      <c r="AR132">
        <v>0</v>
      </c>
      <c r="AS132" t="s">
        <v>3</v>
      </c>
      <c r="AT132">
        <v>0.03</v>
      </c>
      <c r="AU132" t="s">
        <v>3</v>
      </c>
      <c r="AV132">
        <v>0</v>
      </c>
      <c r="AW132">
        <v>2</v>
      </c>
      <c r="AX132">
        <v>1423016115</v>
      </c>
      <c r="AY132">
        <v>1</v>
      </c>
      <c r="AZ132">
        <v>0</v>
      </c>
      <c r="BA132">
        <v>132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X132">
        <f>ROUND(Y132*Source!I245,9)</f>
        <v>0.06</v>
      </c>
      <c r="CY132">
        <f>AA132</f>
        <v>23.91</v>
      </c>
      <c r="CZ132">
        <f>AE132</f>
        <v>23.91</v>
      </c>
      <c r="DA132">
        <f>AI132</f>
        <v>1</v>
      </c>
      <c r="DB132">
        <f t="shared" si="15"/>
        <v>0.72</v>
      </c>
      <c r="DC132">
        <f t="shared" si="16"/>
        <v>0</v>
      </c>
      <c r="DD132" t="s">
        <v>3</v>
      </c>
      <c r="DE132" t="s">
        <v>3</v>
      </c>
      <c r="DF132">
        <f t="shared" si="17"/>
        <v>1.43</v>
      </c>
      <c r="DG132">
        <f t="shared" si="18"/>
        <v>0</v>
      </c>
      <c r="DH132">
        <f t="shared" si="19"/>
        <v>0</v>
      </c>
      <c r="DI132">
        <f t="shared" si="20"/>
        <v>0</v>
      </c>
      <c r="DJ132">
        <f>DF132</f>
        <v>1.43</v>
      </c>
      <c r="DK132">
        <v>0</v>
      </c>
      <c r="DL132" t="s">
        <v>3</v>
      </c>
      <c r="DM132">
        <v>0</v>
      </c>
      <c r="DN132" t="s">
        <v>3</v>
      </c>
      <c r="DO132">
        <v>0</v>
      </c>
    </row>
    <row r="133" spans="1:119" x14ac:dyDescent="0.2">
      <c r="A133">
        <f>ROW(Source!A246)</f>
        <v>246</v>
      </c>
      <c r="B133">
        <v>1423013546</v>
      </c>
      <c r="C133">
        <v>1423016116</v>
      </c>
      <c r="D133">
        <v>1306222152</v>
      </c>
      <c r="E133">
        <v>37</v>
      </c>
      <c r="F133">
        <v>1</v>
      </c>
      <c r="G133">
        <v>37</v>
      </c>
      <c r="H133">
        <v>1</v>
      </c>
      <c r="I133" t="s">
        <v>426</v>
      </c>
      <c r="J133" t="s">
        <v>3</v>
      </c>
      <c r="K133" t="s">
        <v>427</v>
      </c>
      <c r="L133">
        <v>1191</v>
      </c>
      <c r="N133">
        <v>1013</v>
      </c>
      <c r="O133" t="s">
        <v>428</v>
      </c>
      <c r="P133" t="s">
        <v>428</v>
      </c>
      <c r="Q133">
        <v>1</v>
      </c>
      <c r="W133">
        <v>0</v>
      </c>
      <c r="X133">
        <v>476480486</v>
      </c>
      <c r="Y133">
        <f t="shared" si="14"/>
        <v>1.84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1</v>
      </c>
      <c r="AJ133">
        <v>1</v>
      </c>
      <c r="AK133">
        <v>1</v>
      </c>
      <c r="AL133">
        <v>1</v>
      </c>
      <c r="AM133">
        <v>-2</v>
      </c>
      <c r="AN133">
        <v>0</v>
      </c>
      <c r="AO133">
        <v>1</v>
      </c>
      <c r="AP133">
        <v>1</v>
      </c>
      <c r="AQ133">
        <v>0</v>
      </c>
      <c r="AR133">
        <v>0</v>
      </c>
      <c r="AS133" t="s">
        <v>3</v>
      </c>
      <c r="AT133">
        <v>1.84</v>
      </c>
      <c r="AU133" t="s">
        <v>3</v>
      </c>
      <c r="AV133">
        <v>1</v>
      </c>
      <c r="AW133">
        <v>2</v>
      </c>
      <c r="AX133">
        <v>1423016120</v>
      </c>
      <c r="AY133">
        <v>1</v>
      </c>
      <c r="AZ133">
        <v>0</v>
      </c>
      <c r="BA133">
        <v>133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X133">
        <f>ROUND(Y133*Source!I246,9)</f>
        <v>3.3119999999999998</v>
      </c>
      <c r="CY133">
        <f>AD133</f>
        <v>0</v>
      </c>
      <c r="CZ133">
        <f>AH133</f>
        <v>0</v>
      </c>
      <c r="DA133">
        <f>AL133</f>
        <v>1</v>
      </c>
      <c r="DB133">
        <f t="shared" si="15"/>
        <v>0</v>
      </c>
      <c r="DC133">
        <f t="shared" si="16"/>
        <v>0</v>
      </c>
      <c r="DD133" t="s">
        <v>3</v>
      </c>
      <c r="DE133" t="s">
        <v>3</v>
      </c>
      <c r="DF133">
        <f t="shared" si="17"/>
        <v>0</v>
      </c>
      <c r="DG133">
        <f t="shared" si="18"/>
        <v>0</v>
      </c>
      <c r="DH133">
        <f t="shared" si="19"/>
        <v>0</v>
      </c>
      <c r="DI133">
        <f t="shared" si="20"/>
        <v>0</v>
      </c>
      <c r="DJ133">
        <f>DI133</f>
        <v>0</v>
      </c>
      <c r="DK133">
        <v>0</v>
      </c>
      <c r="DL133" t="s">
        <v>3</v>
      </c>
      <c r="DM133">
        <v>0</v>
      </c>
      <c r="DN133" t="s">
        <v>3</v>
      </c>
      <c r="DO133">
        <v>0</v>
      </c>
    </row>
    <row r="134" spans="1:119" x14ac:dyDescent="0.2">
      <c r="A134">
        <f>ROW(Source!A246)</f>
        <v>246</v>
      </c>
      <c r="B134">
        <v>1423013546</v>
      </c>
      <c r="C134">
        <v>1423016116</v>
      </c>
      <c r="D134">
        <v>1306223657</v>
      </c>
      <c r="E134">
        <v>1</v>
      </c>
      <c r="F134">
        <v>1</v>
      </c>
      <c r="G134">
        <v>37</v>
      </c>
      <c r="H134">
        <v>2</v>
      </c>
      <c r="I134" t="s">
        <v>445</v>
      </c>
      <c r="J134" t="s">
        <v>446</v>
      </c>
      <c r="K134" t="s">
        <v>447</v>
      </c>
      <c r="L134">
        <v>1368</v>
      </c>
      <c r="N134">
        <v>1011</v>
      </c>
      <c r="O134" t="s">
        <v>448</v>
      </c>
      <c r="P134" t="s">
        <v>448</v>
      </c>
      <c r="Q134">
        <v>1</v>
      </c>
      <c r="W134">
        <v>0</v>
      </c>
      <c r="X134">
        <v>-1993593656</v>
      </c>
      <c r="Y134">
        <f t="shared" si="14"/>
        <v>6.88E-2</v>
      </c>
      <c r="AA134">
        <v>0</v>
      </c>
      <c r="AB134">
        <v>55.98</v>
      </c>
      <c r="AC134">
        <v>0.26</v>
      </c>
      <c r="AD134">
        <v>0</v>
      </c>
      <c r="AE134">
        <v>0</v>
      </c>
      <c r="AF134">
        <v>55.98</v>
      </c>
      <c r="AG134">
        <v>0.26</v>
      </c>
      <c r="AH134">
        <v>0</v>
      </c>
      <c r="AI134">
        <v>1</v>
      </c>
      <c r="AJ134">
        <v>1</v>
      </c>
      <c r="AK134">
        <v>1</v>
      </c>
      <c r="AL134">
        <v>1</v>
      </c>
      <c r="AM134">
        <v>-2</v>
      </c>
      <c r="AN134">
        <v>0</v>
      </c>
      <c r="AO134">
        <v>1</v>
      </c>
      <c r="AP134">
        <v>1</v>
      </c>
      <c r="AQ134">
        <v>0</v>
      </c>
      <c r="AR134">
        <v>0</v>
      </c>
      <c r="AS134" t="s">
        <v>3</v>
      </c>
      <c r="AT134">
        <v>6.88E-2</v>
      </c>
      <c r="AU134" t="s">
        <v>3</v>
      </c>
      <c r="AV134">
        <v>0</v>
      </c>
      <c r="AW134">
        <v>2</v>
      </c>
      <c r="AX134">
        <v>1423016121</v>
      </c>
      <c r="AY134">
        <v>1</v>
      </c>
      <c r="AZ134">
        <v>0</v>
      </c>
      <c r="BA134">
        <v>134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X134">
        <f>ROUND(Y134*Source!I246,9)</f>
        <v>0.12384000000000001</v>
      </c>
      <c r="CY134">
        <f>AB134</f>
        <v>55.98</v>
      </c>
      <c r="CZ134">
        <f>AF134</f>
        <v>55.98</v>
      </c>
      <c r="DA134">
        <f>AJ134</f>
        <v>1</v>
      </c>
      <c r="DB134">
        <f t="shared" si="15"/>
        <v>3.85</v>
      </c>
      <c r="DC134">
        <f t="shared" si="16"/>
        <v>0.02</v>
      </c>
      <c r="DD134" t="s">
        <v>3</v>
      </c>
      <c r="DE134" t="s">
        <v>3</v>
      </c>
      <c r="DF134">
        <f t="shared" si="17"/>
        <v>0</v>
      </c>
      <c r="DG134">
        <f t="shared" si="18"/>
        <v>6.93</v>
      </c>
      <c r="DH134">
        <f t="shared" si="19"/>
        <v>0.03</v>
      </c>
      <c r="DI134">
        <f t="shared" si="20"/>
        <v>0</v>
      </c>
      <c r="DJ134">
        <f>DG134</f>
        <v>6.93</v>
      </c>
      <c r="DK134">
        <v>0</v>
      </c>
      <c r="DL134" t="s">
        <v>3</v>
      </c>
      <c r="DM134">
        <v>0</v>
      </c>
      <c r="DN134" t="s">
        <v>3</v>
      </c>
      <c r="DO134">
        <v>0</v>
      </c>
    </row>
    <row r="135" spans="1:119" x14ac:dyDescent="0.2">
      <c r="A135">
        <f>ROW(Source!A246)</f>
        <v>246</v>
      </c>
      <c r="B135">
        <v>1423013546</v>
      </c>
      <c r="C135">
        <v>1423016116</v>
      </c>
      <c r="D135">
        <v>1306226006</v>
      </c>
      <c r="E135">
        <v>1</v>
      </c>
      <c r="F135">
        <v>1</v>
      </c>
      <c r="G135">
        <v>37</v>
      </c>
      <c r="H135">
        <v>3</v>
      </c>
      <c r="I135" t="s">
        <v>429</v>
      </c>
      <c r="J135" t="s">
        <v>430</v>
      </c>
      <c r="K135" t="s">
        <v>431</v>
      </c>
      <c r="L135">
        <v>1346</v>
      </c>
      <c r="N135">
        <v>1009</v>
      </c>
      <c r="O135" t="s">
        <v>432</v>
      </c>
      <c r="P135" t="s">
        <v>432</v>
      </c>
      <c r="Q135">
        <v>1</v>
      </c>
      <c r="W135">
        <v>0</v>
      </c>
      <c r="X135">
        <v>-1577570829</v>
      </c>
      <c r="Y135">
        <f t="shared" si="14"/>
        <v>5.2999999999999999E-2</v>
      </c>
      <c r="AA135">
        <v>23.91</v>
      </c>
      <c r="AB135">
        <v>0</v>
      </c>
      <c r="AC135">
        <v>0</v>
      </c>
      <c r="AD135">
        <v>0</v>
      </c>
      <c r="AE135">
        <v>23.91</v>
      </c>
      <c r="AF135">
        <v>0</v>
      </c>
      <c r="AG135">
        <v>0</v>
      </c>
      <c r="AH135">
        <v>0</v>
      </c>
      <c r="AI135">
        <v>1</v>
      </c>
      <c r="AJ135">
        <v>1</v>
      </c>
      <c r="AK135">
        <v>1</v>
      </c>
      <c r="AL135">
        <v>1</v>
      </c>
      <c r="AM135">
        <v>-2</v>
      </c>
      <c r="AN135">
        <v>0</v>
      </c>
      <c r="AO135">
        <v>1</v>
      </c>
      <c r="AP135">
        <v>1</v>
      </c>
      <c r="AQ135">
        <v>0</v>
      </c>
      <c r="AR135">
        <v>0</v>
      </c>
      <c r="AS135" t="s">
        <v>3</v>
      </c>
      <c r="AT135">
        <v>5.2999999999999999E-2</v>
      </c>
      <c r="AU135" t="s">
        <v>3</v>
      </c>
      <c r="AV135">
        <v>0</v>
      </c>
      <c r="AW135">
        <v>2</v>
      </c>
      <c r="AX135">
        <v>1423016122</v>
      </c>
      <c r="AY135">
        <v>1</v>
      </c>
      <c r="AZ135">
        <v>0</v>
      </c>
      <c r="BA135">
        <v>135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CX135">
        <f>ROUND(Y135*Source!I246,9)</f>
        <v>9.5399999999999999E-2</v>
      </c>
      <c r="CY135">
        <f>AA135</f>
        <v>23.91</v>
      </c>
      <c r="CZ135">
        <f>AE135</f>
        <v>23.91</v>
      </c>
      <c r="DA135">
        <f>AI135</f>
        <v>1</v>
      </c>
      <c r="DB135">
        <f t="shared" si="15"/>
        <v>1.27</v>
      </c>
      <c r="DC135">
        <f t="shared" si="16"/>
        <v>0</v>
      </c>
      <c r="DD135" t="s">
        <v>3</v>
      </c>
      <c r="DE135" t="s">
        <v>3</v>
      </c>
      <c r="DF135">
        <f t="shared" si="17"/>
        <v>2.2799999999999998</v>
      </c>
      <c r="DG135">
        <f t="shared" si="18"/>
        <v>0</v>
      </c>
      <c r="DH135">
        <f t="shared" si="19"/>
        <v>0</v>
      </c>
      <c r="DI135">
        <f t="shared" si="20"/>
        <v>0</v>
      </c>
      <c r="DJ135">
        <f>DF135</f>
        <v>2.2799999999999998</v>
      </c>
      <c r="DK135">
        <v>0</v>
      </c>
      <c r="DL135" t="s">
        <v>3</v>
      </c>
      <c r="DM135">
        <v>0</v>
      </c>
      <c r="DN135" t="s">
        <v>3</v>
      </c>
      <c r="DO135">
        <v>0</v>
      </c>
    </row>
    <row r="136" spans="1:119" x14ac:dyDescent="0.2">
      <c r="A136">
        <f>ROW(Source!A247)</f>
        <v>247</v>
      </c>
      <c r="B136">
        <v>1423013546</v>
      </c>
      <c r="C136">
        <v>1423016123</v>
      </c>
      <c r="D136">
        <v>1306222152</v>
      </c>
      <c r="E136">
        <v>37</v>
      </c>
      <c r="F136">
        <v>1</v>
      </c>
      <c r="G136">
        <v>37</v>
      </c>
      <c r="H136">
        <v>1</v>
      </c>
      <c r="I136" t="s">
        <v>426</v>
      </c>
      <c r="J136" t="s">
        <v>3</v>
      </c>
      <c r="K136" t="s">
        <v>427</v>
      </c>
      <c r="L136">
        <v>1191</v>
      </c>
      <c r="N136">
        <v>1013</v>
      </c>
      <c r="O136" t="s">
        <v>428</v>
      </c>
      <c r="P136" t="s">
        <v>428</v>
      </c>
      <c r="Q136">
        <v>1</v>
      </c>
      <c r="W136">
        <v>0</v>
      </c>
      <c r="X136">
        <v>476480486</v>
      </c>
      <c r="Y136">
        <f t="shared" si="14"/>
        <v>1.84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1</v>
      </c>
      <c r="AP136">
        <v>1</v>
      </c>
      <c r="AQ136">
        <v>0</v>
      </c>
      <c r="AR136">
        <v>0</v>
      </c>
      <c r="AS136" t="s">
        <v>3</v>
      </c>
      <c r="AT136">
        <v>1.84</v>
      </c>
      <c r="AU136" t="s">
        <v>3</v>
      </c>
      <c r="AV136">
        <v>1</v>
      </c>
      <c r="AW136">
        <v>2</v>
      </c>
      <c r="AX136">
        <v>1423016127</v>
      </c>
      <c r="AY136">
        <v>1</v>
      </c>
      <c r="AZ136">
        <v>0</v>
      </c>
      <c r="BA136">
        <v>136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X136">
        <f>ROUND(Y136*Source!I247,9)</f>
        <v>0.36799999999999999</v>
      </c>
      <c r="CY136">
        <f>AD136</f>
        <v>0</v>
      </c>
      <c r="CZ136">
        <f>AH136</f>
        <v>0</v>
      </c>
      <c r="DA136">
        <f>AL136</f>
        <v>1</v>
      </c>
      <c r="DB136">
        <f t="shared" si="15"/>
        <v>0</v>
      </c>
      <c r="DC136">
        <f t="shared" si="16"/>
        <v>0</v>
      </c>
      <c r="DD136" t="s">
        <v>3</v>
      </c>
      <c r="DE136" t="s">
        <v>3</v>
      </c>
      <c r="DF136">
        <f t="shared" si="17"/>
        <v>0</v>
      </c>
      <c r="DG136">
        <f t="shared" si="18"/>
        <v>0</v>
      </c>
      <c r="DH136">
        <f t="shared" si="19"/>
        <v>0</v>
      </c>
      <c r="DI136">
        <f t="shared" si="20"/>
        <v>0</v>
      </c>
      <c r="DJ136">
        <f>DI136</f>
        <v>0</v>
      </c>
      <c r="DK136">
        <v>0</v>
      </c>
      <c r="DL136" t="s">
        <v>3</v>
      </c>
      <c r="DM136">
        <v>0</v>
      </c>
      <c r="DN136" t="s">
        <v>3</v>
      </c>
      <c r="DO136">
        <v>0</v>
      </c>
    </row>
    <row r="137" spans="1:119" x14ac:dyDescent="0.2">
      <c r="A137">
        <f>ROW(Source!A247)</f>
        <v>247</v>
      </c>
      <c r="B137">
        <v>1423013546</v>
      </c>
      <c r="C137">
        <v>1423016123</v>
      </c>
      <c r="D137">
        <v>1306223657</v>
      </c>
      <c r="E137">
        <v>1</v>
      </c>
      <c r="F137">
        <v>1</v>
      </c>
      <c r="G137">
        <v>37</v>
      </c>
      <c r="H137">
        <v>2</v>
      </c>
      <c r="I137" t="s">
        <v>445</v>
      </c>
      <c r="J137" t="s">
        <v>446</v>
      </c>
      <c r="K137" t="s">
        <v>447</v>
      </c>
      <c r="L137">
        <v>1368</v>
      </c>
      <c r="N137">
        <v>1011</v>
      </c>
      <c r="O137" t="s">
        <v>448</v>
      </c>
      <c r="P137" t="s">
        <v>448</v>
      </c>
      <c r="Q137">
        <v>1</v>
      </c>
      <c r="W137">
        <v>0</v>
      </c>
      <c r="X137">
        <v>-1993593656</v>
      </c>
      <c r="Y137">
        <f t="shared" si="14"/>
        <v>6.88E-2</v>
      </c>
      <c r="AA137">
        <v>0</v>
      </c>
      <c r="AB137">
        <v>55.98</v>
      </c>
      <c r="AC137">
        <v>0.26</v>
      </c>
      <c r="AD137">
        <v>0</v>
      </c>
      <c r="AE137">
        <v>0</v>
      </c>
      <c r="AF137">
        <v>55.98</v>
      </c>
      <c r="AG137">
        <v>0.26</v>
      </c>
      <c r="AH137">
        <v>0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1</v>
      </c>
      <c r="AP137">
        <v>1</v>
      </c>
      <c r="AQ137">
        <v>0</v>
      </c>
      <c r="AR137">
        <v>0</v>
      </c>
      <c r="AS137" t="s">
        <v>3</v>
      </c>
      <c r="AT137">
        <v>6.88E-2</v>
      </c>
      <c r="AU137" t="s">
        <v>3</v>
      </c>
      <c r="AV137">
        <v>0</v>
      </c>
      <c r="AW137">
        <v>2</v>
      </c>
      <c r="AX137">
        <v>1423016128</v>
      </c>
      <c r="AY137">
        <v>1</v>
      </c>
      <c r="AZ137">
        <v>0</v>
      </c>
      <c r="BA137">
        <v>137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CX137">
        <f>ROUND(Y137*Source!I247,9)</f>
        <v>1.376E-2</v>
      </c>
      <c r="CY137">
        <f>AB137</f>
        <v>55.98</v>
      </c>
      <c r="CZ137">
        <f>AF137</f>
        <v>55.98</v>
      </c>
      <c r="DA137">
        <f>AJ137</f>
        <v>1</v>
      </c>
      <c r="DB137">
        <f t="shared" si="15"/>
        <v>3.85</v>
      </c>
      <c r="DC137">
        <f t="shared" si="16"/>
        <v>0.02</v>
      </c>
      <c r="DD137" t="s">
        <v>3</v>
      </c>
      <c r="DE137" t="s">
        <v>3</v>
      </c>
      <c r="DF137">
        <f t="shared" si="17"/>
        <v>0</v>
      </c>
      <c r="DG137">
        <f t="shared" si="18"/>
        <v>0.77</v>
      </c>
      <c r="DH137">
        <f t="shared" si="19"/>
        <v>0</v>
      </c>
      <c r="DI137">
        <f t="shared" si="20"/>
        <v>0</v>
      </c>
      <c r="DJ137">
        <f>DG137</f>
        <v>0.77</v>
      </c>
      <c r="DK137">
        <v>0</v>
      </c>
      <c r="DL137" t="s">
        <v>3</v>
      </c>
      <c r="DM137">
        <v>0</v>
      </c>
      <c r="DN137" t="s">
        <v>3</v>
      </c>
      <c r="DO137">
        <v>0</v>
      </c>
    </row>
    <row r="138" spans="1:119" x14ac:dyDescent="0.2">
      <c r="A138">
        <f>ROW(Source!A247)</f>
        <v>247</v>
      </c>
      <c r="B138">
        <v>1423013546</v>
      </c>
      <c r="C138">
        <v>1423016123</v>
      </c>
      <c r="D138">
        <v>1306226006</v>
      </c>
      <c r="E138">
        <v>1</v>
      </c>
      <c r="F138">
        <v>1</v>
      </c>
      <c r="G138">
        <v>37</v>
      </c>
      <c r="H138">
        <v>3</v>
      </c>
      <c r="I138" t="s">
        <v>429</v>
      </c>
      <c r="J138" t="s">
        <v>430</v>
      </c>
      <c r="K138" t="s">
        <v>431</v>
      </c>
      <c r="L138">
        <v>1346</v>
      </c>
      <c r="N138">
        <v>1009</v>
      </c>
      <c r="O138" t="s">
        <v>432</v>
      </c>
      <c r="P138" t="s">
        <v>432</v>
      </c>
      <c r="Q138">
        <v>1</v>
      </c>
      <c r="W138">
        <v>0</v>
      </c>
      <c r="X138">
        <v>-1577570829</v>
      </c>
      <c r="Y138">
        <f t="shared" si="14"/>
        <v>5.2999999999999999E-2</v>
      </c>
      <c r="AA138">
        <v>23.91</v>
      </c>
      <c r="AB138">
        <v>0</v>
      </c>
      <c r="AC138">
        <v>0</v>
      </c>
      <c r="AD138">
        <v>0</v>
      </c>
      <c r="AE138">
        <v>23.91</v>
      </c>
      <c r="AF138">
        <v>0</v>
      </c>
      <c r="AG138">
        <v>0</v>
      </c>
      <c r="AH138">
        <v>0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1</v>
      </c>
      <c r="AP138">
        <v>1</v>
      </c>
      <c r="AQ138">
        <v>0</v>
      </c>
      <c r="AR138">
        <v>0</v>
      </c>
      <c r="AS138" t="s">
        <v>3</v>
      </c>
      <c r="AT138">
        <v>5.2999999999999999E-2</v>
      </c>
      <c r="AU138" t="s">
        <v>3</v>
      </c>
      <c r="AV138">
        <v>0</v>
      </c>
      <c r="AW138">
        <v>2</v>
      </c>
      <c r="AX138">
        <v>1423016129</v>
      </c>
      <c r="AY138">
        <v>1</v>
      </c>
      <c r="AZ138">
        <v>0</v>
      </c>
      <c r="BA138">
        <v>138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CX138">
        <f>ROUND(Y138*Source!I247,9)</f>
        <v>1.06E-2</v>
      </c>
      <c r="CY138">
        <f>AA138</f>
        <v>23.91</v>
      </c>
      <c r="CZ138">
        <f>AE138</f>
        <v>23.91</v>
      </c>
      <c r="DA138">
        <f>AI138</f>
        <v>1</v>
      </c>
      <c r="DB138">
        <f t="shared" si="15"/>
        <v>1.27</v>
      </c>
      <c r="DC138">
        <f t="shared" si="16"/>
        <v>0</v>
      </c>
      <c r="DD138" t="s">
        <v>3</v>
      </c>
      <c r="DE138" t="s">
        <v>3</v>
      </c>
      <c r="DF138">
        <f t="shared" si="17"/>
        <v>0.25</v>
      </c>
      <c r="DG138">
        <f t="shared" si="18"/>
        <v>0</v>
      </c>
      <c r="DH138">
        <f t="shared" si="19"/>
        <v>0</v>
      </c>
      <c r="DI138">
        <f t="shared" si="20"/>
        <v>0</v>
      </c>
      <c r="DJ138">
        <f>DF138</f>
        <v>0.25</v>
      </c>
      <c r="DK138">
        <v>0</v>
      </c>
      <c r="DL138" t="s">
        <v>3</v>
      </c>
      <c r="DM138">
        <v>0</v>
      </c>
      <c r="DN138" t="s">
        <v>3</v>
      </c>
      <c r="DO138">
        <v>0</v>
      </c>
    </row>
    <row r="139" spans="1:119" x14ac:dyDescent="0.2">
      <c r="A139">
        <f>ROW(Source!A248)</f>
        <v>248</v>
      </c>
      <c r="B139">
        <v>1423013546</v>
      </c>
      <c r="C139">
        <v>1423016130</v>
      </c>
      <c r="D139">
        <v>1306222152</v>
      </c>
      <c r="E139">
        <v>37</v>
      </c>
      <c r="F139">
        <v>1</v>
      </c>
      <c r="G139">
        <v>37</v>
      </c>
      <c r="H139">
        <v>1</v>
      </c>
      <c r="I139" t="s">
        <v>426</v>
      </c>
      <c r="J139" t="s">
        <v>3</v>
      </c>
      <c r="K139" t="s">
        <v>427</v>
      </c>
      <c r="L139">
        <v>1191</v>
      </c>
      <c r="N139">
        <v>1013</v>
      </c>
      <c r="O139" t="s">
        <v>428</v>
      </c>
      <c r="P139" t="s">
        <v>428</v>
      </c>
      <c r="Q139">
        <v>1</v>
      </c>
      <c r="W139">
        <v>0</v>
      </c>
      <c r="X139">
        <v>476480486</v>
      </c>
      <c r="Y139">
        <f t="shared" si="14"/>
        <v>1.84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1</v>
      </c>
      <c r="AM139">
        <v>-2</v>
      </c>
      <c r="AN139">
        <v>0</v>
      </c>
      <c r="AO139">
        <v>1</v>
      </c>
      <c r="AP139">
        <v>1</v>
      </c>
      <c r="AQ139">
        <v>0</v>
      </c>
      <c r="AR139">
        <v>0</v>
      </c>
      <c r="AS139" t="s">
        <v>3</v>
      </c>
      <c r="AT139">
        <v>1.84</v>
      </c>
      <c r="AU139" t="s">
        <v>3</v>
      </c>
      <c r="AV139">
        <v>1</v>
      </c>
      <c r="AW139">
        <v>2</v>
      </c>
      <c r="AX139">
        <v>1423016134</v>
      </c>
      <c r="AY139">
        <v>1</v>
      </c>
      <c r="AZ139">
        <v>0</v>
      </c>
      <c r="BA139">
        <v>139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CX139">
        <f>ROUND(Y139*Source!I248,9)</f>
        <v>2.2080000000000002</v>
      </c>
      <c r="CY139">
        <f>AD139</f>
        <v>0</v>
      </c>
      <c r="CZ139">
        <f>AH139</f>
        <v>0</v>
      </c>
      <c r="DA139">
        <f>AL139</f>
        <v>1</v>
      </c>
      <c r="DB139">
        <f t="shared" si="15"/>
        <v>0</v>
      </c>
      <c r="DC139">
        <f t="shared" si="16"/>
        <v>0</v>
      </c>
      <c r="DD139" t="s">
        <v>3</v>
      </c>
      <c r="DE139" t="s">
        <v>3</v>
      </c>
      <c r="DF139">
        <f t="shared" si="17"/>
        <v>0</v>
      </c>
      <c r="DG139">
        <f t="shared" si="18"/>
        <v>0</v>
      </c>
      <c r="DH139">
        <f t="shared" si="19"/>
        <v>0</v>
      </c>
      <c r="DI139">
        <f t="shared" si="20"/>
        <v>0</v>
      </c>
      <c r="DJ139">
        <f>DI139</f>
        <v>0</v>
      </c>
      <c r="DK139">
        <v>0</v>
      </c>
      <c r="DL139" t="s">
        <v>3</v>
      </c>
      <c r="DM139">
        <v>0</v>
      </c>
      <c r="DN139" t="s">
        <v>3</v>
      </c>
      <c r="DO139">
        <v>0</v>
      </c>
    </row>
    <row r="140" spans="1:119" x14ac:dyDescent="0.2">
      <c r="A140">
        <f>ROW(Source!A248)</f>
        <v>248</v>
      </c>
      <c r="B140">
        <v>1423013546</v>
      </c>
      <c r="C140">
        <v>1423016130</v>
      </c>
      <c r="D140">
        <v>1306223657</v>
      </c>
      <c r="E140">
        <v>1</v>
      </c>
      <c r="F140">
        <v>1</v>
      </c>
      <c r="G140">
        <v>37</v>
      </c>
      <c r="H140">
        <v>2</v>
      </c>
      <c r="I140" t="s">
        <v>445</v>
      </c>
      <c r="J140" t="s">
        <v>446</v>
      </c>
      <c r="K140" t="s">
        <v>447</v>
      </c>
      <c r="L140">
        <v>1368</v>
      </c>
      <c r="N140">
        <v>1011</v>
      </c>
      <c r="O140" t="s">
        <v>448</v>
      </c>
      <c r="P140" t="s">
        <v>448</v>
      </c>
      <c r="Q140">
        <v>1</v>
      </c>
      <c r="W140">
        <v>0</v>
      </c>
      <c r="X140">
        <v>-1993593656</v>
      </c>
      <c r="Y140">
        <f t="shared" si="14"/>
        <v>6.88E-2</v>
      </c>
      <c r="AA140">
        <v>0</v>
      </c>
      <c r="AB140">
        <v>55.98</v>
      </c>
      <c r="AC140">
        <v>0.26</v>
      </c>
      <c r="AD140">
        <v>0</v>
      </c>
      <c r="AE140">
        <v>0</v>
      </c>
      <c r="AF140">
        <v>55.98</v>
      </c>
      <c r="AG140">
        <v>0.26</v>
      </c>
      <c r="AH140">
        <v>0</v>
      </c>
      <c r="AI140">
        <v>1</v>
      </c>
      <c r="AJ140">
        <v>1</v>
      </c>
      <c r="AK140">
        <v>1</v>
      </c>
      <c r="AL140">
        <v>1</v>
      </c>
      <c r="AM140">
        <v>-2</v>
      </c>
      <c r="AN140">
        <v>0</v>
      </c>
      <c r="AO140">
        <v>1</v>
      </c>
      <c r="AP140">
        <v>1</v>
      </c>
      <c r="AQ140">
        <v>0</v>
      </c>
      <c r="AR140">
        <v>0</v>
      </c>
      <c r="AS140" t="s">
        <v>3</v>
      </c>
      <c r="AT140">
        <v>6.88E-2</v>
      </c>
      <c r="AU140" t="s">
        <v>3</v>
      </c>
      <c r="AV140">
        <v>0</v>
      </c>
      <c r="AW140">
        <v>2</v>
      </c>
      <c r="AX140">
        <v>1423016135</v>
      </c>
      <c r="AY140">
        <v>1</v>
      </c>
      <c r="AZ140">
        <v>0</v>
      </c>
      <c r="BA140">
        <v>140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CX140">
        <f>ROUND(Y140*Source!I248,9)</f>
        <v>8.2559999999999995E-2</v>
      </c>
      <c r="CY140">
        <f>AB140</f>
        <v>55.98</v>
      </c>
      <c r="CZ140">
        <f>AF140</f>
        <v>55.98</v>
      </c>
      <c r="DA140">
        <f>AJ140</f>
        <v>1</v>
      </c>
      <c r="DB140">
        <f t="shared" si="15"/>
        <v>3.85</v>
      </c>
      <c r="DC140">
        <f t="shared" si="16"/>
        <v>0.02</v>
      </c>
      <c r="DD140" t="s">
        <v>3</v>
      </c>
      <c r="DE140" t="s">
        <v>3</v>
      </c>
      <c r="DF140">
        <f t="shared" si="17"/>
        <v>0</v>
      </c>
      <c r="DG140">
        <f t="shared" si="18"/>
        <v>4.62</v>
      </c>
      <c r="DH140">
        <f t="shared" si="19"/>
        <v>0.02</v>
      </c>
      <c r="DI140">
        <f t="shared" si="20"/>
        <v>0</v>
      </c>
      <c r="DJ140">
        <f>DG140</f>
        <v>4.62</v>
      </c>
      <c r="DK140">
        <v>0</v>
      </c>
      <c r="DL140" t="s">
        <v>3</v>
      </c>
      <c r="DM140">
        <v>0</v>
      </c>
      <c r="DN140" t="s">
        <v>3</v>
      </c>
      <c r="DO140">
        <v>0</v>
      </c>
    </row>
    <row r="141" spans="1:119" x14ac:dyDescent="0.2">
      <c r="A141">
        <f>ROW(Source!A248)</f>
        <v>248</v>
      </c>
      <c r="B141">
        <v>1423013546</v>
      </c>
      <c r="C141">
        <v>1423016130</v>
      </c>
      <c r="D141">
        <v>1306226006</v>
      </c>
      <c r="E141">
        <v>1</v>
      </c>
      <c r="F141">
        <v>1</v>
      </c>
      <c r="G141">
        <v>37</v>
      </c>
      <c r="H141">
        <v>3</v>
      </c>
      <c r="I141" t="s">
        <v>429</v>
      </c>
      <c r="J141" t="s">
        <v>430</v>
      </c>
      <c r="K141" t="s">
        <v>431</v>
      </c>
      <c r="L141">
        <v>1346</v>
      </c>
      <c r="N141">
        <v>1009</v>
      </c>
      <c r="O141" t="s">
        <v>432</v>
      </c>
      <c r="P141" t="s">
        <v>432</v>
      </c>
      <c r="Q141">
        <v>1</v>
      </c>
      <c r="W141">
        <v>0</v>
      </c>
      <c r="X141">
        <v>-1577570829</v>
      </c>
      <c r="Y141">
        <f t="shared" si="14"/>
        <v>5.2999999999999999E-2</v>
      </c>
      <c r="AA141">
        <v>23.91</v>
      </c>
      <c r="AB141">
        <v>0</v>
      </c>
      <c r="AC141">
        <v>0</v>
      </c>
      <c r="AD141">
        <v>0</v>
      </c>
      <c r="AE141">
        <v>23.91</v>
      </c>
      <c r="AF141">
        <v>0</v>
      </c>
      <c r="AG141">
        <v>0</v>
      </c>
      <c r="AH141">
        <v>0</v>
      </c>
      <c r="AI141">
        <v>1</v>
      </c>
      <c r="AJ141">
        <v>1</v>
      </c>
      <c r="AK141">
        <v>1</v>
      </c>
      <c r="AL141">
        <v>1</v>
      </c>
      <c r="AM141">
        <v>-2</v>
      </c>
      <c r="AN141">
        <v>0</v>
      </c>
      <c r="AO141">
        <v>1</v>
      </c>
      <c r="AP141">
        <v>1</v>
      </c>
      <c r="AQ141">
        <v>0</v>
      </c>
      <c r="AR141">
        <v>0</v>
      </c>
      <c r="AS141" t="s">
        <v>3</v>
      </c>
      <c r="AT141">
        <v>5.2999999999999999E-2</v>
      </c>
      <c r="AU141" t="s">
        <v>3</v>
      </c>
      <c r="AV141">
        <v>0</v>
      </c>
      <c r="AW141">
        <v>2</v>
      </c>
      <c r="AX141">
        <v>1423016136</v>
      </c>
      <c r="AY141">
        <v>1</v>
      </c>
      <c r="AZ141">
        <v>0</v>
      </c>
      <c r="BA141">
        <v>141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CX141">
        <f>ROUND(Y141*Source!I248,9)</f>
        <v>6.3600000000000004E-2</v>
      </c>
      <c r="CY141">
        <f>AA141</f>
        <v>23.91</v>
      </c>
      <c r="CZ141">
        <f>AE141</f>
        <v>23.91</v>
      </c>
      <c r="DA141">
        <f>AI141</f>
        <v>1</v>
      </c>
      <c r="DB141">
        <f t="shared" si="15"/>
        <v>1.27</v>
      </c>
      <c r="DC141">
        <f t="shared" si="16"/>
        <v>0</v>
      </c>
      <c r="DD141" t="s">
        <v>3</v>
      </c>
      <c r="DE141" t="s">
        <v>3</v>
      </c>
      <c r="DF141">
        <f t="shared" si="17"/>
        <v>1.52</v>
      </c>
      <c r="DG141">
        <f t="shared" si="18"/>
        <v>0</v>
      </c>
      <c r="DH141">
        <f t="shared" si="19"/>
        <v>0</v>
      </c>
      <c r="DI141">
        <f t="shared" si="20"/>
        <v>0</v>
      </c>
      <c r="DJ141">
        <f>DF141</f>
        <v>1.52</v>
      </c>
      <c r="DK141">
        <v>0</v>
      </c>
      <c r="DL141" t="s">
        <v>3</v>
      </c>
      <c r="DM141">
        <v>0</v>
      </c>
      <c r="DN141" t="s">
        <v>3</v>
      </c>
      <c r="DO141">
        <v>0</v>
      </c>
    </row>
    <row r="142" spans="1:119" x14ac:dyDescent="0.2">
      <c r="A142">
        <f>ROW(Source!A249)</f>
        <v>249</v>
      </c>
      <c r="B142">
        <v>1423013546</v>
      </c>
      <c r="C142">
        <v>1423016137</v>
      </c>
      <c r="D142">
        <v>1306222152</v>
      </c>
      <c r="E142">
        <v>37</v>
      </c>
      <c r="F142">
        <v>1</v>
      </c>
      <c r="G142">
        <v>37</v>
      </c>
      <c r="H142">
        <v>1</v>
      </c>
      <c r="I142" t="s">
        <v>426</v>
      </c>
      <c r="J142" t="s">
        <v>3</v>
      </c>
      <c r="K142" t="s">
        <v>427</v>
      </c>
      <c r="L142">
        <v>1191</v>
      </c>
      <c r="N142">
        <v>1013</v>
      </c>
      <c r="O142" t="s">
        <v>428</v>
      </c>
      <c r="P142" t="s">
        <v>428</v>
      </c>
      <c r="Q142">
        <v>1</v>
      </c>
      <c r="W142">
        <v>0</v>
      </c>
      <c r="X142">
        <v>476480486</v>
      </c>
      <c r="Y142">
        <f t="shared" si="14"/>
        <v>1.52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1</v>
      </c>
      <c r="AJ142">
        <v>1</v>
      </c>
      <c r="AK142">
        <v>1</v>
      </c>
      <c r="AL142">
        <v>1</v>
      </c>
      <c r="AM142">
        <v>-2</v>
      </c>
      <c r="AN142">
        <v>0</v>
      </c>
      <c r="AO142">
        <v>1</v>
      </c>
      <c r="AP142">
        <v>1</v>
      </c>
      <c r="AQ142">
        <v>0</v>
      </c>
      <c r="AR142">
        <v>0</v>
      </c>
      <c r="AS142" t="s">
        <v>3</v>
      </c>
      <c r="AT142">
        <v>1.52</v>
      </c>
      <c r="AU142" t="s">
        <v>3</v>
      </c>
      <c r="AV142">
        <v>1</v>
      </c>
      <c r="AW142">
        <v>2</v>
      </c>
      <c r="AX142">
        <v>1423016140</v>
      </c>
      <c r="AY142">
        <v>1</v>
      </c>
      <c r="AZ142">
        <v>0</v>
      </c>
      <c r="BA142">
        <v>142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CX142">
        <f>ROUND(Y142*Source!I249,9)</f>
        <v>1.52</v>
      </c>
      <c r="CY142">
        <f>AD142</f>
        <v>0</v>
      </c>
      <c r="CZ142">
        <f>AH142</f>
        <v>0</v>
      </c>
      <c r="DA142">
        <f>AL142</f>
        <v>1</v>
      </c>
      <c r="DB142">
        <f t="shared" si="15"/>
        <v>0</v>
      </c>
      <c r="DC142">
        <f t="shared" si="16"/>
        <v>0</v>
      </c>
      <c r="DD142" t="s">
        <v>3</v>
      </c>
      <c r="DE142" t="s">
        <v>3</v>
      </c>
      <c r="DF142">
        <f t="shared" si="17"/>
        <v>0</v>
      </c>
      <c r="DG142">
        <f t="shared" si="18"/>
        <v>0</v>
      </c>
      <c r="DH142">
        <f t="shared" si="19"/>
        <v>0</v>
      </c>
      <c r="DI142">
        <f t="shared" si="20"/>
        <v>0</v>
      </c>
      <c r="DJ142">
        <f>DI142</f>
        <v>0</v>
      </c>
      <c r="DK142">
        <v>0</v>
      </c>
      <c r="DL142" t="s">
        <v>3</v>
      </c>
      <c r="DM142">
        <v>0</v>
      </c>
      <c r="DN142" t="s">
        <v>3</v>
      </c>
      <c r="DO142">
        <v>0</v>
      </c>
    </row>
    <row r="143" spans="1:119" x14ac:dyDescent="0.2">
      <c r="A143">
        <f>ROW(Source!A249)</f>
        <v>249</v>
      </c>
      <c r="B143">
        <v>1423013546</v>
      </c>
      <c r="C143">
        <v>1423016137</v>
      </c>
      <c r="D143">
        <v>1306226006</v>
      </c>
      <c r="E143">
        <v>1</v>
      </c>
      <c r="F143">
        <v>1</v>
      </c>
      <c r="G143">
        <v>37</v>
      </c>
      <c r="H143">
        <v>3</v>
      </c>
      <c r="I143" t="s">
        <v>429</v>
      </c>
      <c r="J143" t="s">
        <v>430</v>
      </c>
      <c r="K143" t="s">
        <v>431</v>
      </c>
      <c r="L143">
        <v>1346</v>
      </c>
      <c r="N143">
        <v>1009</v>
      </c>
      <c r="O143" t="s">
        <v>432</v>
      </c>
      <c r="P143" t="s">
        <v>432</v>
      </c>
      <c r="Q143">
        <v>1</v>
      </c>
      <c r="W143">
        <v>0</v>
      </c>
      <c r="X143">
        <v>-1577570829</v>
      </c>
      <c r="Y143">
        <f t="shared" si="14"/>
        <v>0.02</v>
      </c>
      <c r="AA143">
        <v>23.91</v>
      </c>
      <c r="AB143">
        <v>0</v>
      </c>
      <c r="AC143">
        <v>0</v>
      </c>
      <c r="AD143">
        <v>0</v>
      </c>
      <c r="AE143">
        <v>23.91</v>
      </c>
      <c r="AF143">
        <v>0</v>
      </c>
      <c r="AG143">
        <v>0</v>
      </c>
      <c r="AH143">
        <v>0</v>
      </c>
      <c r="AI143">
        <v>1</v>
      </c>
      <c r="AJ143">
        <v>1</v>
      </c>
      <c r="AK143">
        <v>1</v>
      </c>
      <c r="AL143">
        <v>1</v>
      </c>
      <c r="AM143">
        <v>-2</v>
      </c>
      <c r="AN143">
        <v>0</v>
      </c>
      <c r="AO143">
        <v>1</v>
      </c>
      <c r="AP143">
        <v>1</v>
      </c>
      <c r="AQ143">
        <v>0</v>
      </c>
      <c r="AR143">
        <v>0</v>
      </c>
      <c r="AS143" t="s">
        <v>3</v>
      </c>
      <c r="AT143">
        <v>0.02</v>
      </c>
      <c r="AU143" t="s">
        <v>3</v>
      </c>
      <c r="AV143">
        <v>0</v>
      </c>
      <c r="AW143">
        <v>2</v>
      </c>
      <c r="AX143">
        <v>1423016141</v>
      </c>
      <c r="AY143">
        <v>1</v>
      </c>
      <c r="AZ143">
        <v>0</v>
      </c>
      <c r="BA143">
        <v>143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CX143">
        <f>ROUND(Y143*Source!I249,9)</f>
        <v>0.02</v>
      </c>
      <c r="CY143">
        <f>AA143</f>
        <v>23.91</v>
      </c>
      <c r="CZ143">
        <f>AE143</f>
        <v>23.91</v>
      </c>
      <c r="DA143">
        <f>AI143</f>
        <v>1</v>
      </c>
      <c r="DB143">
        <f t="shared" si="15"/>
        <v>0.48</v>
      </c>
      <c r="DC143">
        <f t="shared" si="16"/>
        <v>0</v>
      </c>
      <c r="DD143" t="s">
        <v>3</v>
      </c>
      <c r="DE143" t="s">
        <v>3</v>
      </c>
      <c r="DF143">
        <f t="shared" si="17"/>
        <v>0.48</v>
      </c>
      <c r="DG143">
        <f t="shared" si="18"/>
        <v>0</v>
      </c>
      <c r="DH143">
        <f t="shared" si="19"/>
        <v>0</v>
      </c>
      <c r="DI143">
        <f t="shared" si="20"/>
        <v>0</v>
      </c>
      <c r="DJ143">
        <f>DF143</f>
        <v>0.48</v>
      </c>
      <c r="DK143">
        <v>0</v>
      </c>
      <c r="DL143" t="s">
        <v>3</v>
      </c>
      <c r="DM143">
        <v>0</v>
      </c>
      <c r="DN143" t="s">
        <v>3</v>
      </c>
      <c r="DO143">
        <v>0</v>
      </c>
    </row>
    <row r="144" spans="1:119" x14ac:dyDescent="0.2">
      <c r="A144">
        <f>ROW(Source!A250)</f>
        <v>250</v>
      </c>
      <c r="B144">
        <v>1423013546</v>
      </c>
      <c r="C144">
        <v>1423016142</v>
      </c>
      <c r="D144">
        <v>1306222152</v>
      </c>
      <c r="E144">
        <v>37</v>
      </c>
      <c r="F144">
        <v>1</v>
      </c>
      <c r="G144">
        <v>37</v>
      </c>
      <c r="H144">
        <v>1</v>
      </c>
      <c r="I144" t="s">
        <v>426</v>
      </c>
      <c r="J144" t="s">
        <v>3</v>
      </c>
      <c r="K144" t="s">
        <v>427</v>
      </c>
      <c r="L144">
        <v>1191</v>
      </c>
      <c r="N144">
        <v>1013</v>
      </c>
      <c r="O144" t="s">
        <v>428</v>
      </c>
      <c r="P144" t="s">
        <v>428</v>
      </c>
      <c r="Q144">
        <v>1</v>
      </c>
      <c r="W144">
        <v>0</v>
      </c>
      <c r="X144">
        <v>476480486</v>
      </c>
      <c r="Y144">
        <f t="shared" si="14"/>
        <v>10.64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1</v>
      </c>
      <c r="AJ144">
        <v>1</v>
      </c>
      <c r="AK144">
        <v>1</v>
      </c>
      <c r="AL144">
        <v>1</v>
      </c>
      <c r="AM144">
        <v>-2</v>
      </c>
      <c r="AN144">
        <v>0</v>
      </c>
      <c r="AO144">
        <v>1</v>
      </c>
      <c r="AP144">
        <v>1</v>
      </c>
      <c r="AQ144">
        <v>0</v>
      </c>
      <c r="AR144">
        <v>0</v>
      </c>
      <c r="AS144" t="s">
        <v>3</v>
      </c>
      <c r="AT144">
        <v>10.64</v>
      </c>
      <c r="AU144" t="s">
        <v>3</v>
      </c>
      <c r="AV144">
        <v>1</v>
      </c>
      <c r="AW144">
        <v>2</v>
      </c>
      <c r="AX144">
        <v>1423016145</v>
      </c>
      <c r="AY144">
        <v>1</v>
      </c>
      <c r="AZ144">
        <v>0</v>
      </c>
      <c r="BA144">
        <v>144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X144">
        <f>ROUND(Y144*Source!I250,9)</f>
        <v>122.0408</v>
      </c>
      <c r="CY144">
        <f>AD144</f>
        <v>0</v>
      </c>
      <c r="CZ144">
        <f>AH144</f>
        <v>0</v>
      </c>
      <c r="DA144">
        <f>AL144</f>
        <v>1</v>
      </c>
      <c r="DB144">
        <f t="shared" si="15"/>
        <v>0</v>
      </c>
      <c r="DC144">
        <f t="shared" si="16"/>
        <v>0</v>
      </c>
      <c r="DD144" t="s">
        <v>3</v>
      </c>
      <c r="DE144" t="s">
        <v>3</v>
      </c>
      <c r="DF144">
        <f t="shared" si="17"/>
        <v>0</v>
      </c>
      <c r="DG144">
        <f t="shared" si="18"/>
        <v>0</v>
      </c>
      <c r="DH144">
        <f t="shared" si="19"/>
        <v>0</v>
      </c>
      <c r="DI144">
        <f t="shared" si="20"/>
        <v>0</v>
      </c>
      <c r="DJ144">
        <f>DI144</f>
        <v>0</v>
      </c>
      <c r="DK144">
        <v>0</v>
      </c>
      <c r="DL144" t="s">
        <v>3</v>
      </c>
      <c r="DM144">
        <v>0</v>
      </c>
      <c r="DN144" t="s">
        <v>3</v>
      </c>
      <c r="DO144">
        <v>0</v>
      </c>
    </row>
    <row r="145" spans="1:119" x14ac:dyDescent="0.2">
      <c r="A145">
        <f>ROW(Source!A250)</f>
        <v>250</v>
      </c>
      <c r="B145">
        <v>1423013546</v>
      </c>
      <c r="C145">
        <v>1423016142</v>
      </c>
      <c r="D145">
        <v>1306226222</v>
      </c>
      <c r="E145">
        <v>1</v>
      </c>
      <c r="F145">
        <v>1</v>
      </c>
      <c r="G145">
        <v>37</v>
      </c>
      <c r="H145">
        <v>3</v>
      </c>
      <c r="I145" t="s">
        <v>441</v>
      </c>
      <c r="J145" t="s">
        <v>442</v>
      </c>
      <c r="K145" t="s">
        <v>443</v>
      </c>
      <c r="L145">
        <v>1339</v>
      </c>
      <c r="N145">
        <v>1007</v>
      </c>
      <c r="O145" t="s">
        <v>444</v>
      </c>
      <c r="P145" t="s">
        <v>444</v>
      </c>
      <c r="Q145">
        <v>1</v>
      </c>
      <c r="W145">
        <v>0</v>
      </c>
      <c r="X145">
        <v>-1393929784</v>
      </c>
      <c r="Y145">
        <f t="shared" si="14"/>
        <v>1</v>
      </c>
      <c r="AA145">
        <v>49.83</v>
      </c>
      <c r="AB145">
        <v>0</v>
      </c>
      <c r="AC145">
        <v>0</v>
      </c>
      <c r="AD145">
        <v>0</v>
      </c>
      <c r="AE145">
        <v>49.83</v>
      </c>
      <c r="AF145">
        <v>0</v>
      </c>
      <c r="AG145">
        <v>0</v>
      </c>
      <c r="AH145">
        <v>0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0</v>
      </c>
      <c r="AO145">
        <v>1</v>
      </c>
      <c r="AP145">
        <v>1</v>
      </c>
      <c r="AQ145">
        <v>0</v>
      </c>
      <c r="AR145">
        <v>0</v>
      </c>
      <c r="AS145" t="s">
        <v>3</v>
      </c>
      <c r="AT145">
        <v>1</v>
      </c>
      <c r="AU145" t="s">
        <v>3</v>
      </c>
      <c r="AV145">
        <v>0</v>
      </c>
      <c r="AW145">
        <v>2</v>
      </c>
      <c r="AX145">
        <v>1423016146</v>
      </c>
      <c r="AY145">
        <v>1</v>
      </c>
      <c r="AZ145">
        <v>0</v>
      </c>
      <c r="BA145">
        <v>145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CX145">
        <f>ROUND(Y145*Source!I250,9)</f>
        <v>11.47</v>
      </c>
      <c r="CY145">
        <f>AA145</f>
        <v>49.83</v>
      </c>
      <c r="CZ145">
        <f>AE145</f>
        <v>49.83</v>
      </c>
      <c r="DA145">
        <f>AI145</f>
        <v>1</v>
      </c>
      <c r="DB145">
        <f t="shared" si="15"/>
        <v>49.83</v>
      </c>
      <c r="DC145">
        <f t="shared" si="16"/>
        <v>0</v>
      </c>
      <c r="DD145" t="s">
        <v>3</v>
      </c>
      <c r="DE145" t="s">
        <v>3</v>
      </c>
      <c r="DF145">
        <f t="shared" si="17"/>
        <v>571.54999999999995</v>
      </c>
      <c r="DG145">
        <f t="shared" si="18"/>
        <v>0</v>
      </c>
      <c r="DH145">
        <f t="shared" si="19"/>
        <v>0</v>
      </c>
      <c r="DI145">
        <f t="shared" si="20"/>
        <v>0</v>
      </c>
      <c r="DJ145">
        <f>DF145</f>
        <v>571.54999999999995</v>
      </c>
      <c r="DK145">
        <v>0</v>
      </c>
      <c r="DL145" t="s">
        <v>3</v>
      </c>
      <c r="DM145">
        <v>0</v>
      </c>
      <c r="DN145" t="s">
        <v>3</v>
      </c>
      <c r="DO145">
        <v>0</v>
      </c>
    </row>
    <row r="146" spans="1:119" x14ac:dyDescent="0.2">
      <c r="A146">
        <f>ROW(Source!A251)</f>
        <v>251</v>
      </c>
      <c r="B146">
        <v>1423013546</v>
      </c>
      <c r="C146">
        <v>1423016147</v>
      </c>
      <c r="D146">
        <v>1306222152</v>
      </c>
      <c r="E146">
        <v>37</v>
      </c>
      <c r="F146">
        <v>1</v>
      </c>
      <c r="G146">
        <v>37</v>
      </c>
      <c r="H146">
        <v>1</v>
      </c>
      <c r="I146" t="s">
        <v>426</v>
      </c>
      <c r="J146" t="s">
        <v>3</v>
      </c>
      <c r="K146" t="s">
        <v>427</v>
      </c>
      <c r="L146">
        <v>1191</v>
      </c>
      <c r="N146">
        <v>1013</v>
      </c>
      <c r="O146" t="s">
        <v>428</v>
      </c>
      <c r="P146" t="s">
        <v>428</v>
      </c>
      <c r="Q146">
        <v>1</v>
      </c>
      <c r="W146">
        <v>0</v>
      </c>
      <c r="X146">
        <v>476480486</v>
      </c>
      <c r="Y146">
        <f t="shared" si="14"/>
        <v>2.42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0</v>
      </c>
      <c r="AO146">
        <v>1</v>
      </c>
      <c r="AP146">
        <v>1</v>
      </c>
      <c r="AQ146">
        <v>0</v>
      </c>
      <c r="AR146">
        <v>0</v>
      </c>
      <c r="AS146" t="s">
        <v>3</v>
      </c>
      <c r="AT146">
        <v>2.42</v>
      </c>
      <c r="AU146" t="s">
        <v>3</v>
      </c>
      <c r="AV146">
        <v>1</v>
      </c>
      <c r="AW146">
        <v>2</v>
      </c>
      <c r="AX146">
        <v>1423016151</v>
      </c>
      <c r="AY146">
        <v>1</v>
      </c>
      <c r="AZ146">
        <v>0</v>
      </c>
      <c r="BA146">
        <v>146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X146">
        <f>ROUND(Y146*Source!I251,9)</f>
        <v>27.757400000000001</v>
      </c>
      <c r="CY146">
        <f>AD146</f>
        <v>0</v>
      </c>
      <c r="CZ146">
        <f>AH146</f>
        <v>0</v>
      </c>
      <c r="DA146">
        <f>AL146</f>
        <v>1</v>
      </c>
      <c r="DB146">
        <f t="shared" si="15"/>
        <v>0</v>
      </c>
      <c r="DC146">
        <f t="shared" si="16"/>
        <v>0</v>
      </c>
      <c r="DD146" t="s">
        <v>3</v>
      </c>
      <c r="DE146" t="s">
        <v>3</v>
      </c>
      <c r="DF146">
        <f t="shared" si="17"/>
        <v>0</v>
      </c>
      <c r="DG146">
        <f t="shared" si="18"/>
        <v>0</v>
      </c>
      <c r="DH146">
        <f t="shared" si="19"/>
        <v>0</v>
      </c>
      <c r="DI146">
        <f t="shared" si="20"/>
        <v>0</v>
      </c>
      <c r="DJ146">
        <f>DI146</f>
        <v>0</v>
      </c>
      <c r="DK146">
        <v>0</v>
      </c>
      <c r="DL146" t="s">
        <v>3</v>
      </c>
      <c r="DM146">
        <v>0</v>
      </c>
      <c r="DN146" t="s">
        <v>3</v>
      </c>
      <c r="DO146">
        <v>0</v>
      </c>
    </row>
    <row r="147" spans="1:119" x14ac:dyDescent="0.2">
      <c r="A147">
        <f>ROW(Source!A251)</f>
        <v>251</v>
      </c>
      <c r="B147">
        <v>1423013546</v>
      </c>
      <c r="C147">
        <v>1423016147</v>
      </c>
      <c r="D147">
        <v>1306223534</v>
      </c>
      <c r="E147">
        <v>1</v>
      </c>
      <c r="F147">
        <v>1</v>
      </c>
      <c r="G147">
        <v>37</v>
      </c>
      <c r="H147">
        <v>2</v>
      </c>
      <c r="I147" t="s">
        <v>452</v>
      </c>
      <c r="J147" t="s">
        <v>453</v>
      </c>
      <c r="K147" t="s">
        <v>454</v>
      </c>
      <c r="L147">
        <v>1368</v>
      </c>
      <c r="N147">
        <v>1011</v>
      </c>
      <c r="O147" t="s">
        <v>448</v>
      </c>
      <c r="P147" t="s">
        <v>448</v>
      </c>
      <c r="Q147">
        <v>1</v>
      </c>
      <c r="W147">
        <v>0</v>
      </c>
      <c r="X147">
        <v>1579982636</v>
      </c>
      <c r="Y147">
        <f t="shared" si="14"/>
        <v>0.61</v>
      </c>
      <c r="AA147">
        <v>0</v>
      </c>
      <c r="AB147">
        <v>12.38</v>
      </c>
      <c r="AC147">
        <v>0.06</v>
      </c>
      <c r="AD147">
        <v>0</v>
      </c>
      <c r="AE147">
        <v>0</v>
      </c>
      <c r="AF147">
        <v>12.38</v>
      </c>
      <c r="AG147">
        <v>0.06</v>
      </c>
      <c r="AH147">
        <v>0</v>
      </c>
      <c r="AI147">
        <v>1</v>
      </c>
      <c r="AJ147">
        <v>1</v>
      </c>
      <c r="AK147">
        <v>1</v>
      </c>
      <c r="AL147">
        <v>1</v>
      </c>
      <c r="AM147">
        <v>-2</v>
      </c>
      <c r="AN147">
        <v>0</v>
      </c>
      <c r="AO147">
        <v>1</v>
      </c>
      <c r="AP147">
        <v>1</v>
      </c>
      <c r="AQ147">
        <v>0</v>
      </c>
      <c r="AR147">
        <v>0</v>
      </c>
      <c r="AS147" t="s">
        <v>3</v>
      </c>
      <c r="AT147">
        <v>0.61</v>
      </c>
      <c r="AU147" t="s">
        <v>3</v>
      </c>
      <c r="AV147">
        <v>0</v>
      </c>
      <c r="AW147">
        <v>2</v>
      </c>
      <c r="AX147">
        <v>1423016152</v>
      </c>
      <c r="AY147">
        <v>1</v>
      </c>
      <c r="AZ147">
        <v>0</v>
      </c>
      <c r="BA147">
        <v>147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CX147">
        <f>ROUND(Y147*Source!I251,9)</f>
        <v>6.9966999999999997</v>
      </c>
      <c r="CY147">
        <f>AB147</f>
        <v>12.38</v>
      </c>
      <c r="CZ147">
        <f>AF147</f>
        <v>12.38</v>
      </c>
      <c r="DA147">
        <f>AJ147</f>
        <v>1</v>
      </c>
      <c r="DB147">
        <f t="shared" si="15"/>
        <v>7.55</v>
      </c>
      <c r="DC147">
        <f t="shared" si="16"/>
        <v>0.04</v>
      </c>
      <c r="DD147" t="s">
        <v>3</v>
      </c>
      <c r="DE147" t="s">
        <v>3</v>
      </c>
      <c r="DF147">
        <f t="shared" si="17"/>
        <v>0</v>
      </c>
      <c r="DG147">
        <f t="shared" si="18"/>
        <v>86.62</v>
      </c>
      <c r="DH147">
        <f t="shared" si="19"/>
        <v>0.42</v>
      </c>
      <c r="DI147">
        <f t="shared" si="20"/>
        <v>0</v>
      </c>
      <c r="DJ147">
        <f>DG147</f>
        <v>86.62</v>
      </c>
      <c r="DK147">
        <v>0</v>
      </c>
      <c r="DL147" t="s">
        <v>3</v>
      </c>
      <c r="DM147">
        <v>0</v>
      </c>
      <c r="DN147" t="s">
        <v>3</v>
      </c>
      <c r="DO147">
        <v>0</v>
      </c>
    </row>
    <row r="148" spans="1:119" x14ac:dyDescent="0.2">
      <c r="A148">
        <f>ROW(Source!A251)</f>
        <v>251</v>
      </c>
      <c r="B148">
        <v>1423013546</v>
      </c>
      <c r="C148">
        <v>1423016147</v>
      </c>
      <c r="D148">
        <v>1306226222</v>
      </c>
      <c r="E148">
        <v>1</v>
      </c>
      <c r="F148">
        <v>1</v>
      </c>
      <c r="G148">
        <v>37</v>
      </c>
      <c r="H148">
        <v>3</v>
      </c>
      <c r="I148" t="s">
        <v>441</v>
      </c>
      <c r="J148" t="s">
        <v>442</v>
      </c>
      <c r="K148" t="s">
        <v>443</v>
      </c>
      <c r="L148">
        <v>1339</v>
      </c>
      <c r="N148">
        <v>1007</v>
      </c>
      <c r="O148" t="s">
        <v>444</v>
      </c>
      <c r="P148" t="s">
        <v>444</v>
      </c>
      <c r="Q148">
        <v>1</v>
      </c>
      <c r="W148">
        <v>0</v>
      </c>
      <c r="X148">
        <v>-1393929784</v>
      </c>
      <c r="Y148">
        <f t="shared" si="14"/>
        <v>1.03</v>
      </c>
      <c r="AA148">
        <v>49.83</v>
      </c>
      <c r="AB148">
        <v>0</v>
      </c>
      <c r="AC148">
        <v>0</v>
      </c>
      <c r="AD148">
        <v>0</v>
      </c>
      <c r="AE148">
        <v>49.83</v>
      </c>
      <c r="AF148">
        <v>0</v>
      </c>
      <c r="AG148">
        <v>0</v>
      </c>
      <c r="AH148">
        <v>0</v>
      </c>
      <c r="AI148">
        <v>1</v>
      </c>
      <c r="AJ148">
        <v>1</v>
      </c>
      <c r="AK148">
        <v>1</v>
      </c>
      <c r="AL148">
        <v>1</v>
      </c>
      <c r="AM148">
        <v>-2</v>
      </c>
      <c r="AN148">
        <v>0</v>
      </c>
      <c r="AO148">
        <v>1</v>
      </c>
      <c r="AP148">
        <v>1</v>
      </c>
      <c r="AQ148">
        <v>0</v>
      </c>
      <c r="AR148">
        <v>0</v>
      </c>
      <c r="AS148" t="s">
        <v>3</v>
      </c>
      <c r="AT148">
        <v>1.03</v>
      </c>
      <c r="AU148" t="s">
        <v>3</v>
      </c>
      <c r="AV148">
        <v>0</v>
      </c>
      <c r="AW148">
        <v>2</v>
      </c>
      <c r="AX148">
        <v>1423016153</v>
      </c>
      <c r="AY148">
        <v>1</v>
      </c>
      <c r="AZ148">
        <v>0</v>
      </c>
      <c r="BA148">
        <v>148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CX148">
        <f>ROUND(Y148*Source!I251,9)</f>
        <v>11.8141</v>
      </c>
      <c r="CY148">
        <f>AA148</f>
        <v>49.83</v>
      </c>
      <c r="CZ148">
        <f>AE148</f>
        <v>49.83</v>
      </c>
      <c r="DA148">
        <f>AI148</f>
        <v>1</v>
      </c>
      <c r="DB148">
        <f t="shared" si="15"/>
        <v>51.32</v>
      </c>
      <c r="DC148">
        <f t="shared" si="16"/>
        <v>0</v>
      </c>
      <c r="DD148" t="s">
        <v>3</v>
      </c>
      <c r="DE148" t="s">
        <v>3</v>
      </c>
      <c r="DF148">
        <f t="shared" si="17"/>
        <v>588.70000000000005</v>
      </c>
      <c r="DG148">
        <f t="shared" si="18"/>
        <v>0</v>
      </c>
      <c r="DH148">
        <f t="shared" si="19"/>
        <v>0</v>
      </c>
      <c r="DI148">
        <f t="shared" si="20"/>
        <v>0</v>
      </c>
      <c r="DJ148">
        <f>DF148</f>
        <v>588.70000000000005</v>
      </c>
      <c r="DK148">
        <v>0</v>
      </c>
      <c r="DL148" t="s">
        <v>3</v>
      </c>
      <c r="DM148">
        <v>0</v>
      </c>
      <c r="DN148" t="s">
        <v>3</v>
      </c>
      <c r="DO148">
        <v>0</v>
      </c>
    </row>
    <row r="149" spans="1:119" x14ac:dyDescent="0.2">
      <c r="A149">
        <f>ROW(Source!A254)</f>
        <v>254</v>
      </c>
      <c r="B149">
        <v>1423013546</v>
      </c>
      <c r="C149">
        <v>1423016156</v>
      </c>
      <c r="D149">
        <v>1306222152</v>
      </c>
      <c r="E149">
        <v>37</v>
      </c>
      <c r="F149">
        <v>1</v>
      </c>
      <c r="G149">
        <v>37</v>
      </c>
      <c r="H149">
        <v>1</v>
      </c>
      <c r="I149" t="s">
        <v>426</v>
      </c>
      <c r="J149" t="s">
        <v>3</v>
      </c>
      <c r="K149" t="s">
        <v>427</v>
      </c>
      <c r="L149">
        <v>1191</v>
      </c>
      <c r="N149">
        <v>1013</v>
      </c>
      <c r="O149" t="s">
        <v>428</v>
      </c>
      <c r="P149" t="s">
        <v>428</v>
      </c>
      <c r="Q149">
        <v>1</v>
      </c>
      <c r="W149">
        <v>0</v>
      </c>
      <c r="X149">
        <v>476480486</v>
      </c>
      <c r="Y149">
        <f t="shared" si="14"/>
        <v>10.64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0</v>
      </c>
      <c r="AO149">
        <v>1</v>
      </c>
      <c r="AP149">
        <v>1</v>
      </c>
      <c r="AQ149">
        <v>0</v>
      </c>
      <c r="AR149">
        <v>0</v>
      </c>
      <c r="AS149" t="s">
        <v>3</v>
      </c>
      <c r="AT149">
        <v>10.64</v>
      </c>
      <c r="AU149" t="s">
        <v>3</v>
      </c>
      <c r="AV149">
        <v>1</v>
      </c>
      <c r="AW149">
        <v>2</v>
      </c>
      <c r="AX149">
        <v>1423016159</v>
      </c>
      <c r="AY149">
        <v>1</v>
      </c>
      <c r="AZ149">
        <v>0</v>
      </c>
      <c r="BA149">
        <v>149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X149">
        <f>ROUND(Y149*Source!I254,9)</f>
        <v>13.7256</v>
      </c>
      <c r="CY149">
        <f>AD149</f>
        <v>0</v>
      </c>
      <c r="CZ149">
        <f>AH149</f>
        <v>0</v>
      </c>
      <c r="DA149">
        <f>AL149</f>
        <v>1</v>
      </c>
      <c r="DB149">
        <f t="shared" si="15"/>
        <v>0</v>
      </c>
      <c r="DC149">
        <f t="shared" si="16"/>
        <v>0</v>
      </c>
      <c r="DD149" t="s">
        <v>3</v>
      </c>
      <c r="DE149" t="s">
        <v>3</v>
      </c>
      <c r="DF149">
        <f t="shared" si="17"/>
        <v>0</v>
      </c>
      <c r="DG149">
        <f t="shared" si="18"/>
        <v>0</v>
      </c>
      <c r="DH149">
        <f t="shared" si="19"/>
        <v>0</v>
      </c>
      <c r="DI149">
        <f t="shared" si="20"/>
        <v>0</v>
      </c>
      <c r="DJ149">
        <f>DI149</f>
        <v>0</v>
      </c>
      <c r="DK149">
        <v>0</v>
      </c>
      <c r="DL149" t="s">
        <v>3</v>
      </c>
      <c r="DM149">
        <v>0</v>
      </c>
      <c r="DN149" t="s">
        <v>3</v>
      </c>
      <c r="DO149">
        <v>0</v>
      </c>
    </row>
    <row r="150" spans="1:119" x14ac:dyDescent="0.2">
      <c r="A150">
        <f>ROW(Source!A254)</f>
        <v>254</v>
      </c>
      <c r="B150">
        <v>1423013546</v>
      </c>
      <c r="C150">
        <v>1423016156</v>
      </c>
      <c r="D150">
        <v>1306226222</v>
      </c>
      <c r="E150">
        <v>1</v>
      </c>
      <c r="F150">
        <v>1</v>
      </c>
      <c r="G150">
        <v>37</v>
      </c>
      <c r="H150">
        <v>3</v>
      </c>
      <c r="I150" t="s">
        <v>441</v>
      </c>
      <c r="J150" t="s">
        <v>442</v>
      </c>
      <c r="K150" t="s">
        <v>443</v>
      </c>
      <c r="L150">
        <v>1339</v>
      </c>
      <c r="N150">
        <v>1007</v>
      </c>
      <c r="O150" t="s">
        <v>444</v>
      </c>
      <c r="P150" t="s">
        <v>444</v>
      </c>
      <c r="Q150">
        <v>1</v>
      </c>
      <c r="W150">
        <v>0</v>
      </c>
      <c r="X150">
        <v>-1393929784</v>
      </c>
      <c r="Y150">
        <f t="shared" si="14"/>
        <v>1</v>
      </c>
      <c r="AA150">
        <v>49.83</v>
      </c>
      <c r="AB150">
        <v>0</v>
      </c>
      <c r="AC150">
        <v>0</v>
      </c>
      <c r="AD150">
        <v>0</v>
      </c>
      <c r="AE150">
        <v>49.83</v>
      </c>
      <c r="AF150">
        <v>0</v>
      </c>
      <c r="AG150">
        <v>0</v>
      </c>
      <c r="AH150">
        <v>0</v>
      </c>
      <c r="AI150">
        <v>1</v>
      </c>
      <c r="AJ150">
        <v>1</v>
      </c>
      <c r="AK150">
        <v>1</v>
      </c>
      <c r="AL150">
        <v>1</v>
      </c>
      <c r="AM150">
        <v>-2</v>
      </c>
      <c r="AN150">
        <v>0</v>
      </c>
      <c r="AO150">
        <v>1</v>
      </c>
      <c r="AP150">
        <v>1</v>
      </c>
      <c r="AQ150">
        <v>0</v>
      </c>
      <c r="AR150">
        <v>0</v>
      </c>
      <c r="AS150" t="s">
        <v>3</v>
      </c>
      <c r="AT150">
        <v>1</v>
      </c>
      <c r="AU150" t="s">
        <v>3</v>
      </c>
      <c r="AV150">
        <v>0</v>
      </c>
      <c r="AW150">
        <v>2</v>
      </c>
      <c r="AX150">
        <v>1423016160</v>
      </c>
      <c r="AY150">
        <v>1</v>
      </c>
      <c r="AZ150">
        <v>0</v>
      </c>
      <c r="BA150">
        <v>150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X150">
        <f>ROUND(Y150*Source!I254,9)</f>
        <v>1.29</v>
      </c>
      <c r="CY150">
        <f>AA150</f>
        <v>49.83</v>
      </c>
      <c r="CZ150">
        <f>AE150</f>
        <v>49.83</v>
      </c>
      <c r="DA150">
        <f>AI150</f>
        <v>1</v>
      </c>
      <c r="DB150">
        <f t="shared" si="15"/>
        <v>49.83</v>
      </c>
      <c r="DC150">
        <f t="shared" si="16"/>
        <v>0</v>
      </c>
      <c r="DD150" t="s">
        <v>3</v>
      </c>
      <c r="DE150" t="s">
        <v>3</v>
      </c>
      <c r="DF150">
        <f t="shared" si="17"/>
        <v>64.28</v>
      </c>
      <c r="DG150">
        <f t="shared" si="18"/>
        <v>0</v>
      </c>
      <c r="DH150">
        <f t="shared" si="19"/>
        <v>0</v>
      </c>
      <c r="DI150">
        <f t="shared" si="20"/>
        <v>0</v>
      </c>
      <c r="DJ150">
        <f>DF150</f>
        <v>64.28</v>
      </c>
      <c r="DK150">
        <v>0</v>
      </c>
      <c r="DL150" t="s">
        <v>3</v>
      </c>
      <c r="DM150">
        <v>0</v>
      </c>
      <c r="DN150" t="s">
        <v>3</v>
      </c>
      <c r="DO150">
        <v>0</v>
      </c>
    </row>
    <row r="151" spans="1:119" x14ac:dyDescent="0.2">
      <c r="A151">
        <f>ROW(Source!A255)</f>
        <v>255</v>
      </c>
      <c r="B151">
        <v>1423013546</v>
      </c>
      <c r="C151">
        <v>1423016161</v>
      </c>
      <c r="D151">
        <v>1306222152</v>
      </c>
      <c r="E151">
        <v>37</v>
      </c>
      <c r="F151">
        <v>1</v>
      </c>
      <c r="G151">
        <v>37</v>
      </c>
      <c r="H151">
        <v>1</v>
      </c>
      <c r="I151" t="s">
        <v>426</v>
      </c>
      <c r="J151" t="s">
        <v>3</v>
      </c>
      <c r="K151" t="s">
        <v>427</v>
      </c>
      <c r="L151">
        <v>1191</v>
      </c>
      <c r="N151">
        <v>1013</v>
      </c>
      <c r="O151" t="s">
        <v>428</v>
      </c>
      <c r="P151" t="s">
        <v>428</v>
      </c>
      <c r="Q151">
        <v>1</v>
      </c>
      <c r="W151">
        <v>0</v>
      </c>
      <c r="X151">
        <v>476480486</v>
      </c>
      <c r="Y151">
        <f t="shared" si="14"/>
        <v>2.42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1</v>
      </c>
      <c r="AJ151">
        <v>1</v>
      </c>
      <c r="AK151">
        <v>1</v>
      </c>
      <c r="AL151">
        <v>1</v>
      </c>
      <c r="AM151">
        <v>-2</v>
      </c>
      <c r="AN151">
        <v>0</v>
      </c>
      <c r="AO151">
        <v>1</v>
      </c>
      <c r="AP151">
        <v>1</v>
      </c>
      <c r="AQ151">
        <v>0</v>
      </c>
      <c r="AR151">
        <v>0</v>
      </c>
      <c r="AS151" t="s">
        <v>3</v>
      </c>
      <c r="AT151">
        <v>2.42</v>
      </c>
      <c r="AU151" t="s">
        <v>3</v>
      </c>
      <c r="AV151">
        <v>1</v>
      </c>
      <c r="AW151">
        <v>2</v>
      </c>
      <c r="AX151">
        <v>1423016165</v>
      </c>
      <c r="AY151">
        <v>1</v>
      </c>
      <c r="AZ151">
        <v>0</v>
      </c>
      <c r="BA151">
        <v>151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X151">
        <f>ROUND(Y151*Source!I255,9)</f>
        <v>3.1217999999999999</v>
      </c>
      <c r="CY151">
        <f>AD151</f>
        <v>0</v>
      </c>
      <c r="CZ151">
        <f>AH151</f>
        <v>0</v>
      </c>
      <c r="DA151">
        <f>AL151</f>
        <v>1</v>
      </c>
      <c r="DB151">
        <f t="shared" si="15"/>
        <v>0</v>
      </c>
      <c r="DC151">
        <f t="shared" si="16"/>
        <v>0</v>
      </c>
      <c r="DD151" t="s">
        <v>3</v>
      </c>
      <c r="DE151" t="s">
        <v>3</v>
      </c>
      <c r="DF151">
        <f t="shared" si="17"/>
        <v>0</v>
      </c>
      <c r="DG151">
        <f t="shared" si="18"/>
        <v>0</v>
      </c>
      <c r="DH151">
        <f t="shared" si="19"/>
        <v>0</v>
      </c>
      <c r="DI151">
        <f t="shared" si="20"/>
        <v>0</v>
      </c>
      <c r="DJ151">
        <f>DI151</f>
        <v>0</v>
      </c>
      <c r="DK151">
        <v>0</v>
      </c>
      <c r="DL151" t="s">
        <v>3</v>
      </c>
      <c r="DM151">
        <v>0</v>
      </c>
      <c r="DN151" t="s">
        <v>3</v>
      </c>
      <c r="DO151">
        <v>0</v>
      </c>
    </row>
    <row r="152" spans="1:119" x14ac:dyDescent="0.2">
      <c r="A152">
        <f>ROW(Source!A255)</f>
        <v>255</v>
      </c>
      <c r="B152">
        <v>1423013546</v>
      </c>
      <c r="C152">
        <v>1423016161</v>
      </c>
      <c r="D152">
        <v>1306223534</v>
      </c>
      <c r="E152">
        <v>1</v>
      </c>
      <c r="F152">
        <v>1</v>
      </c>
      <c r="G152">
        <v>37</v>
      </c>
      <c r="H152">
        <v>2</v>
      </c>
      <c r="I152" t="s">
        <v>452</v>
      </c>
      <c r="J152" t="s">
        <v>453</v>
      </c>
      <c r="K152" t="s">
        <v>454</v>
      </c>
      <c r="L152">
        <v>1368</v>
      </c>
      <c r="N152">
        <v>1011</v>
      </c>
      <c r="O152" t="s">
        <v>448</v>
      </c>
      <c r="P152" t="s">
        <v>448</v>
      </c>
      <c r="Q152">
        <v>1</v>
      </c>
      <c r="W152">
        <v>0</v>
      </c>
      <c r="X152">
        <v>1579982636</v>
      </c>
      <c r="Y152">
        <f t="shared" si="14"/>
        <v>0.61</v>
      </c>
      <c r="AA152">
        <v>0</v>
      </c>
      <c r="AB152">
        <v>12.38</v>
      </c>
      <c r="AC152">
        <v>0.06</v>
      </c>
      <c r="AD152">
        <v>0</v>
      </c>
      <c r="AE152">
        <v>0</v>
      </c>
      <c r="AF152">
        <v>12.38</v>
      </c>
      <c r="AG152">
        <v>0.06</v>
      </c>
      <c r="AH152">
        <v>0</v>
      </c>
      <c r="AI152">
        <v>1</v>
      </c>
      <c r="AJ152">
        <v>1</v>
      </c>
      <c r="AK152">
        <v>1</v>
      </c>
      <c r="AL152">
        <v>1</v>
      </c>
      <c r="AM152">
        <v>-2</v>
      </c>
      <c r="AN152">
        <v>0</v>
      </c>
      <c r="AO152">
        <v>1</v>
      </c>
      <c r="AP152">
        <v>1</v>
      </c>
      <c r="AQ152">
        <v>0</v>
      </c>
      <c r="AR152">
        <v>0</v>
      </c>
      <c r="AS152" t="s">
        <v>3</v>
      </c>
      <c r="AT152">
        <v>0.61</v>
      </c>
      <c r="AU152" t="s">
        <v>3</v>
      </c>
      <c r="AV152">
        <v>0</v>
      </c>
      <c r="AW152">
        <v>2</v>
      </c>
      <c r="AX152">
        <v>1423016166</v>
      </c>
      <c r="AY152">
        <v>1</v>
      </c>
      <c r="AZ152">
        <v>0</v>
      </c>
      <c r="BA152">
        <v>152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X152">
        <f>ROUND(Y152*Source!I255,9)</f>
        <v>0.78690000000000004</v>
      </c>
      <c r="CY152">
        <f>AB152</f>
        <v>12.38</v>
      </c>
      <c r="CZ152">
        <f>AF152</f>
        <v>12.38</v>
      </c>
      <c r="DA152">
        <f>AJ152</f>
        <v>1</v>
      </c>
      <c r="DB152">
        <f t="shared" si="15"/>
        <v>7.55</v>
      </c>
      <c r="DC152">
        <f t="shared" si="16"/>
        <v>0.04</v>
      </c>
      <c r="DD152" t="s">
        <v>3</v>
      </c>
      <c r="DE152" t="s">
        <v>3</v>
      </c>
      <c r="DF152">
        <f t="shared" si="17"/>
        <v>0</v>
      </c>
      <c r="DG152">
        <f t="shared" si="18"/>
        <v>9.74</v>
      </c>
      <c r="DH152">
        <f t="shared" si="19"/>
        <v>0.05</v>
      </c>
      <c r="DI152">
        <f t="shared" si="20"/>
        <v>0</v>
      </c>
      <c r="DJ152">
        <f>DG152</f>
        <v>9.74</v>
      </c>
      <c r="DK152">
        <v>0</v>
      </c>
      <c r="DL152" t="s">
        <v>3</v>
      </c>
      <c r="DM152">
        <v>0</v>
      </c>
      <c r="DN152" t="s">
        <v>3</v>
      </c>
      <c r="DO152">
        <v>0</v>
      </c>
    </row>
    <row r="153" spans="1:119" x14ac:dyDescent="0.2">
      <c r="A153">
        <f>ROW(Source!A255)</f>
        <v>255</v>
      </c>
      <c r="B153">
        <v>1423013546</v>
      </c>
      <c r="C153">
        <v>1423016161</v>
      </c>
      <c r="D153">
        <v>1306226222</v>
      </c>
      <c r="E153">
        <v>1</v>
      </c>
      <c r="F153">
        <v>1</v>
      </c>
      <c r="G153">
        <v>37</v>
      </c>
      <c r="H153">
        <v>3</v>
      </c>
      <c r="I153" t="s">
        <v>441</v>
      </c>
      <c r="J153" t="s">
        <v>442</v>
      </c>
      <c r="K153" t="s">
        <v>443</v>
      </c>
      <c r="L153">
        <v>1339</v>
      </c>
      <c r="N153">
        <v>1007</v>
      </c>
      <c r="O153" t="s">
        <v>444</v>
      </c>
      <c r="P153" t="s">
        <v>444</v>
      </c>
      <c r="Q153">
        <v>1</v>
      </c>
      <c r="W153">
        <v>0</v>
      </c>
      <c r="X153">
        <v>-1393929784</v>
      </c>
      <c r="Y153">
        <f t="shared" si="14"/>
        <v>1.03</v>
      </c>
      <c r="AA153">
        <v>49.83</v>
      </c>
      <c r="AB153">
        <v>0</v>
      </c>
      <c r="AC153">
        <v>0</v>
      </c>
      <c r="AD153">
        <v>0</v>
      </c>
      <c r="AE153">
        <v>49.83</v>
      </c>
      <c r="AF153">
        <v>0</v>
      </c>
      <c r="AG153">
        <v>0</v>
      </c>
      <c r="AH153">
        <v>0</v>
      </c>
      <c r="AI153">
        <v>1</v>
      </c>
      <c r="AJ153">
        <v>1</v>
      </c>
      <c r="AK153">
        <v>1</v>
      </c>
      <c r="AL153">
        <v>1</v>
      </c>
      <c r="AM153">
        <v>-2</v>
      </c>
      <c r="AN153">
        <v>0</v>
      </c>
      <c r="AO153">
        <v>1</v>
      </c>
      <c r="AP153">
        <v>1</v>
      </c>
      <c r="AQ153">
        <v>0</v>
      </c>
      <c r="AR153">
        <v>0</v>
      </c>
      <c r="AS153" t="s">
        <v>3</v>
      </c>
      <c r="AT153">
        <v>1.03</v>
      </c>
      <c r="AU153" t="s">
        <v>3</v>
      </c>
      <c r="AV153">
        <v>0</v>
      </c>
      <c r="AW153">
        <v>2</v>
      </c>
      <c r="AX153">
        <v>1423016167</v>
      </c>
      <c r="AY153">
        <v>1</v>
      </c>
      <c r="AZ153">
        <v>0</v>
      </c>
      <c r="BA153">
        <v>153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X153">
        <f>ROUND(Y153*Source!I255,9)</f>
        <v>1.3287</v>
      </c>
      <c r="CY153">
        <f>AA153</f>
        <v>49.83</v>
      </c>
      <c r="CZ153">
        <f>AE153</f>
        <v>49.83</v>
      </c>
      <c r="DA153">
        <f>AI153</f>
        <v>1</v>
      </c>
      <c r="DB153">
        <f t="shared" si="15"/>
        <v>51.32</v>
      </c>
      <c r="DC153">
        <f t="shared" si="16"/>
        <v>0</v>
      </c>
      <c r="DD153" t="s">
        <v>3</v>
      </c>
      <c r="DE153" t="s">
        <v>3</v>
      </c>
      <c r="DF153">
        <f t="shared" si="17"/>
        <v>66.209999999999994</v>
      </c>
      <c r="DG153">
        <f t="shared" si="18"/>
        <v>0</v>
      </c>
      <c r="DH153">
        <f t="shared" si="19"/>
        <v>0</v>
      </c>
      <c r="DI153">
        <f t="shared" si="20"/>
        <v>0</v>
      </c>
      <c r="DJ153">
        <f>DF153</f>
        <v>66.209999999999994</v>
      </c>
      <c r="DK153">
        <v>0</v>
      </c>
      <c r="DL153" t="s">
        <v>3</v>
      </c>
      <c r="DM153">
        <v>0</v>
      </c>
      <c r="DN153" t="s">
        <v>3</v>
      </c>
      <c r="DO153">
        <v>0</v>
      </c>
    </row>
    <row r="154" spans="1:119" x14ac:dyDescent="0.2">
      <c r="A154">
        <f>ROW(Source!A257)</f>
        <v>257</v>
      </c>
      <c r="B154">
        <v>1423013546</v>
      </c>
      <c r="C154">
        <v>1423016169</v>
      </c>
      <c r="D154">
        <v>1306222152</v>
      </c>
      <c r="E154">
        <v>37</v>
      </c>
      <c r="F154">
        <v>1</v>
      </c>
      <c r="G154">
        <v>37</v>
      </c>
      <c r="H154">
        <v>1</v>
      </c>
      <c r="I154" t="s">
        <v>426</v>
      </c>
      <c r="J154" t="s">
        <v>3</v>
      </c>
      <c r="K154" t="s">
        <v>427</v>
      </c>
      <c r="L154">
        <v>1191</v>
      </c>
      <c r="N154">
        <v>1013</v>
      </c>
      <c r="O154" t="s">
        <v>428</v>
      </c>
      <c r="P154" t="s">
        <v>428</v>
      </c>
      <c r="Q154">
        <v>1</v>
      </c>
      <c r="W154">
        <v>0</v>
      </c>
      <c r="X154">
        <v>476480486</v>
      </c>
      <c r="Y154">
        <f t="shared" si="14"/>
        <v>10.64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-2</v>
      </c>
      <c r="AN154">
        <v>0</v>
      </c>
      <c r="AO154">
        <v>1</v>
      </c>
      <c r="AP154">
        <v>1</v>
      </c>
      <c r="AQ154">
        <v>0</v>
      </c>
      <c r="AR154">
        <v>0</v>
      </c>
      <c r="AS154" t="s">
        <v>3</v>
      </c>
      <c r="AT154">
        <v>10.64</v>
      </c>
      <c r="AU154" t="s">
        <v>3</v>
      </c>
      <c r="AV154">
        <v>1</v>
      </c>
      <c r="AW154">
        <v>2</v>
      </c>
      <c r="AX154">
        <v>1423016172</v>
      </c>
      <c r="AY154">
        <v>1</v>
      </c>
      <c r="AZ154">
        <v>0</v>
      </c>
      <c r="BA154">
        <v>154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X154">
        <f>ROUND(Y154*Source!I257,9)</f>
        <v>7.8735999999999997</v>
      </c>
      <c r="CY154">
        <f>AD154</f>
        <v>0</v>
      </c>
      <c r="CZ154">
        <f>AH154</f>
        <v>0</v>
      </c>
      <c r="DA154">
        <f>AL154</f>
        <v>1</v>
      </c>
      <c r="DB154">
        <f t="shared" si="15"/>
        <v>0</v>
      </c>
      <c r="DC154">
        <f t="shared" si="16"/>
        <v>0</v>
      </c>
      <c r="DD154" t="s">
        <v>3</v>
      </c>
      <c r="DE154" t="s">
        <v>3</v>
      </c>
      <c r="DF154">
        <f t="shared" si="17"/>
        <v>0</v>
      </c>
      <c r="DG154">
        <f t="shared" si="18"/>
        <v>0</v>
      </c>
      <c r="DH154">
        <f t="shared" si="19"/>
        <v>0</v>
      </c>
      <c r="DI154">
        <f t="shared" si="20"/>
        <v>0</v>
      </c>
      <c r="DJ154">
        <f>DI154</f>
        <v>0</v>
      </c>
      <c r="DK154">
        <v>0</v>
      </c>
      <c r="DL154" t="s">
        <v>3</v>
      </c>
      <c r="DM154">
        <v>0</v>
      </c>
      <c r="DN154" t="s">
        <v>3</v>
      </c>
      <c r="DO154">
        <v>0</v>
      </c>
    </row>
    <row r="155" spans="1:119" x14ac:dyDescent="0.2">
      <c r="A155">
        <f>ROW(Source!A257)</f>
        <v>257</v>
      </c>
      <c r="B155">
        <v>1423013546</v>
      </c>
      <c r="C155">
        <v>1423016169</v>
      </c>
      <c r="D155">
        <v>1306226222</v>
      </c>
      <c r="E155">
        <v>1</v>
      </c>
      <c r="F155">
        <v>1</v>
      </c>
      <c r="G155">
        <v>37</v>
      </c>
      <c r="H155">
        <v>3</v>
      </c>
      <c r="I155" t="s">
        <v>441</v>
      </c>
      <c r="J155" t="s">
        <v>442</v>
      </c>
      <c r="K155" t="s">
        <v>443</v>
      </c>
      <c r="L155">
        <v>1339</v>
      </c>
      <c r="N155">
        <v>1007</v>
      </c>
      <c r="O155" t="s">
        <v>444</v>
      </c>
      <c r="P155" t="s">
        <v>444</v>
      </c>
      <c r="Q155">
        <v>1</v>
      </c>
      <c r="W155">
        <v>0</v>
      </c>
      <c r="X155">
        <v>-1393929784</v>
      </c>
      <c r="Y155">
        <f t="shared" si="14"/>
        <v>1</v>
      </c>
      <c r="AA155">
        <v>49.83</v>
      </c>
      <c r="AB155">
        <v>0</v>
      </c>
      <c r="AC155">
        <v>0</v>
      </c>
      <c r="AD155">
        <v>0</v>
      </c>
      <c r="AE155">
        <v>49.83</v>
      </c>
      <c r="AF155">
        <v>0</v>
      </c>
      <c r="AG155">
        <v>0</v>
      </c>
      <c r="AH155">
        <v>0</v>
      </c>
      <c r="AI155">
        <v>1</v>
      </c>
      <c r="AJ155">
        <v>1</v>
      </c>
      <c r="AK155">
        <v>1</v>
      </c>
      <c r="AL155">
        <v>1</v>
      </c>
      <c r="AM155">
        <v>-2</v>
      </c>
      <c r="AN155">
        <v>0</v>
      </c>
      <c r="AO155">
        <v>1</v>
      </c>
      <c r="AP155">
        <v>1</v>
      </c>
      <c r="AQ155">
        <v>0</v>
      </c>
      <c r="AR155">
        <v>0</v>
      </c>
      <c r="AS155" t="s">
        <v>3</v>
      </c>
      <c r="AT155">
        <v>1</v>
      </c>
      <c r="AU155" t="s">
        <v>3</v>
      </c>
      <c r="AV155">
        <v>0</v>
      </c>
      <c r="AW155">
        <v>2</v>
      </c>
      <c r="AX155">
        <v>1423016173</v>
      </c>
      <c r="AY155">
        <v>1</v>
      </c>
      <c r="AZ155">
        <v>0</v>
      </c>
      <c r="BA155">
        <v>155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CX155">
        <f>ROUND(Y155*Source!I257,9)</f>
        <v>0.74</v>
      </c>
      <c r="CY155">
        <f>AA155</f>
        <v>49.83</v>
      </c>
      <c r="CZ155">
        <f>AE155</f>
        <v>49.83</v>
      </c>
      <c r="DA155">
        <f>AI155</f>
        <v>1</v>
      </c>
      <c r="DB155">
        <f t="shared" si="15"/>
        <v>49.83</v>
      </c>
      <c r="DC155">
        <f t="shared" si="16"/>
        <v>0</v>
      </c>
      <c r="DD155" t="s">
        <v>3</v>
      </c>
      <c r="DE155" t="s">
        <v>3</v>
      </c>
      <c r="DF155">
        <f t="shared" si="17"/>
        <v>36.869999999999997</v>
      </c>
      <c r="DG155">
        <f t="shared" si="18"/>
        <v>0</v>
      </c>
      <c r="DH155">
        <f t="shared" si="19"/>
        <v>0</v>
      </c>
      <c r="DI155">
        <f t="shared" si="20"/>
        <v>0</v>
      </c>
      <c r="DJ155">
        <f>DF155</f>
        <v>36.869999999999997</v>
      </c>
      <c r="DK155">
        <v>0</v>
      </c>
      <c r="DL155" t="s">
        <v>3</v>
      </c>
      <c r="DM155">
        <v>0</v>
      </c>
      <c r="DN155" t="s">
        <v>3</v>
      </c>
      <c r="DO155">
        <v>0</v>
      </c>
    </row>
    <row r="156" spans="1:119" x14ac:dyDescent="0.2">
      <c r="A156">
        <f>ROW(Source!A258)</f>
        <v>258</v>
      </c>
      <c r="B156">
        <v>1423013546</v>
      </c>
      <c r="C156">
        <v>1423016174</v>
      </c>
      <c r="D156">
        <v>1306222152</v>
      </c>
      <c r="E156">
        <v>37</v>
      </c>
      <c r="F156">
        <v>1</v>
      </c>
      <c r="G156">
        <v>37</v>
      </c>
      <c r="H156">
        <v>1</v>
      </c>
      <c r="I156" t="s">
        <v>426</v>
      </c>
      <c r="J156" t="s">
        <v>3</v>
      </c>
      <c r="K156" t="s">
        <v>427</v>
      </c>
      <c r="L156">
        <v>1191</v>
      </c>
      <c r="N156">
        <v>1013</v>
      </c>
      <c r="O156" t="s">
        <v>428</v>
      </c>
      <c r="P156" t="s">
        <v>428</v>
      </c>
      <c r="Q156">
        <v>1</v>
      </c>
      <c r="W156">
        <v>0</v>
      </c>
      <c r="X156">
        <v>476480486</v>
      </c>
      <c r="Y156">
        <f t="shared" si="14"/>
        <v>2.42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</v>
      </c>
      <c r="AJ156">
        <v>1</v>
      </c>
      <c r="AK156">
        <v>1</v>
      </c>
      <c r="AL156">
        <v>1</v>
      </c>
      <c r="AM156">
        <v>-2</v>
      </c>
      <c r="AN156">
        <v>0</v>
      </c>
      <c r="AO156">
        <v>1</v>
      </c>
      <c r="AP156">
        <v>1</v>
      </c>
      <c r="AQ156">
        <v>0</v>
      </c>
      <c r="AR156">
        <v>0</v>
      </c>
      <c r="AS156" t="s">
        <v>3</v>
      </c>
      <c r="AT156">
        <v>2.42</v>
      </c>
      <c r="AU156" t="s">
        <v>3</v>
      </c>
      <c r="AV156">
        <v>1</v>
      </c>
      <c r="AW156">
        <v>2</v>
      </c>
      <c r="AX156">
        <v>1423016178</v>
      </c>
      <c r="AY156">
        <v>1</v>
      </c>
      <c r="AZ156">
        <v>0</v>
      </c>
      <c r="BA156">
        <v>156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X156">
        <f>ROUND(Y156*Source!I258,9)</f>
        <v>1.7907999999999999</v>
      </c>
      <c r="CY156">
        <f>AD156</f>
        <v>0</v>
      </c>
      <c r="CZ156">
        <f>AH156</f>
        <v>0</v>
      </c>
      <c r="DA156">
        <f>AL156</f>
        <v>1</v>
      </c>
      <c r="DB156">
        <f t="shared" si="15"/>
        <v>0</v>
      </c>
      <c r="DC156">
        <f t="shared" si="16"/>
        <v>0</v>
      </c>
      <c r="DD156" t="s">
        <v>3</v>
      </c>
      <c r="DE156" t="s">
        <v>3</v>
      </c>
      <c r="DF156">
        <f t="shared" si="17"/>
        <v>0</v>
      </c>
      <c r="DG156">
        <f t="shared" si="18"/>
        <v>0</v>
      </c>
      <c r="DH156">
        <f t="shared" si="19"/>
        <v>0</v>
      </c>
      <c r="DI156">
        <f t="shared" si="20"/>
        <v>0</v>
      </c>
      <c r="DJ156">
        <f>DI156</f>
        <v>0</v>
      </c>
      <c r="DK156">
        <v>0</v>
      </c>
      <c r="DL156" t="s">
        <v>3</v>
      </c>
      <c r="DM156">
        <v>0</v>
      </c>
      <c r="DN156" t="s">
        <v>3</v>
      </c>
      <c r="DO156">
        <v>0</v>
      </c>
    </row>
    <row r="157" spans="1:119" x14ac:dyDescent="0.2">
      <c r="A157">
        <f>ROW(Source!A258)</f>
        <v>258</v>
      </c>
      <c r="B157">
        <v>1423013546</v>
      </c>
      <c r="C157">
        <v>1423016174</v>
      </c>
      <c r="D157">
        <v>1306223534</v>
      </c>
      <c r="E157">
        <v>1</v>
      </c>
      <c r="F157">
        <v>1</v>
      </c>
      <c r="G157">
        <v>37</v>
      </c>
      <c r="H157">
        <v>2</v>
      </c>
      <c r="I157" t="s">
        <v>452</v>
      </c>
      <c r="J157" t="s">
        <v>453</v>
      </c>
      <c r="K157" t="s">
        <v>454</v>
      </c>
      <c r="L157">
        <v>1368</v>
      </c>
      <c r="N157">
        <v>1011</v>
      </c>
      <c r="O157" t="s">
        <v>448</v>
      </c>
      <c r="P157" t="s">
        <v>448</v>
      </c>
      <c r="Q157">
        <v>1</v>
      </c>
      <c r="W157">
        <v>0</v>
      </c>
      <c r="X157">
        <v>1579982636</v>
      </c>
      <c r="Y157">
        <f t="shared" si="14"/>
        <v>0.61</v>
      </c>
      <c r="AA157">
        <v>0</v>
      </c>
      <c r="AB157">
        <v>12.38</v>
      </c>
      <c r="AC157">
        <v>0.06</v>
      </c>
      <c r="AD157">
        <v>0</v>
      </c>
      <c r="AE157">
        <v>0</v>
      </c>
      <c r="AF157">
        <v>12.38</v>
      </c>
      <c r="AG157">
        <v>0.06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-2</v>
      </c>
      <c r="AN157">
        <v>0</v>
      </c>
      <c r="AO157">
        <v>1</v>
      </c>
      <c r="AP157">
        <v>1</v>
      </c>
      <c r="AQ157">
        <v>0</v>
      </c>
      <c r="AR157">
        <v>0</v>
      </c>
      <c r="AS157" t="s">
        <v>3</v>
      </c>
      <c r="AT157">
        <v>0.61</v>
      </c>
      <c r="AU157" t="s">
        <v>3</v>
      </c>
      <c r="AV157">
        <v>0</v>
      </c>
      <c r="AW157">
        <v>2</v>
      </c>
      <c r="AX157">
        <v>1423016179</v>
      </c>
      <c r="AY157">
        <v>1</v>
      </c>
      <c r="AZ157">
        <v>0</v>
      </c>
      <c r="BA157">
        <v>157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CX157">
        <f>ROUND(Y157*Source!I258,9)</f>
        <v>0.45140000000000002</v>
      </c>
      <c r="CY157">
        <f>AB157</f>
        <v>12.38</v>
      </c>
      <c r="CZ157">
        <f>AF157</f>
        <v>12.38</v>
      </c>
      <c r="DA157">
        <f>AJ157</f>
        <v>1</v>
      </c>
      <c r="DB157">
        <f t="shared" si="15"/>
        <v>7.55</v>
      </c>
      <c r="DC157">
        <f t="shared" si="16"/>
        <v>0.04</v>
      </c>
      <c r="DD157" t="s">
        <v>3</v>
      </c>
      <c r="DE157" t="s">
        <v>3</v>
      </c>
      <c r="DF157">
        <f t="shared" si="17"/>
        <v>0</v>
      </c>
      <c r="DG157">
        <f t="shared" si="18"/>
        <v>5.59</v>
      </c>
      <c r="DH157">
        <f t="shared" si="19"/>
        <v>0.03</v>
      </c>
      <c r="DI157">
        <f t="shared" si="20"/>
        <v>0</v>
      </c>
      <c r="DJ157">
        <f>DG157</f>
        <v>5.59</v>
      </c>
      <c r="DK157">
        <v>0</v>
      </c>
      <c r="DL157" t="s">
        <v>3</v>
      </c>
      <c r="DM157">
        <v>0</v>
      </c>
      <c r="DN157" t="s">
        <v>3</v>
      </c>
      <c r="DO157">
        <v>0</v>
      </c>
    </row>
    <row r="158" spans="1:119" x14ac:dyDescent="0.2">
      <c r="A158">
        <f>ROW(Source!A258)</f>
        <v>258</v>
      </c>
      <c r="B158">
        <v>1423013546</v>
      </c>
      <c r="C158">
        <v>1423016174</v>
      </c>
      <c r="D158">
        <v>1306226222</v>
      </c>
      <c r="E158">
        <v>1</v>
      </c>
      <c r="F158">
        <v>1</v>
      </c>
      <c r="G158">
        <v>37</v>
      </c>
      <c r="H158">
        <v>3</v>
      </c>
      <c r="I158" t="s">
        <v>441</v>
      </c>
      <c r="J158" t="s">
        <v>442</v>
      </c>
      <c r="K158" t="s">
        <v>443</v>
      </c>
      <c r="L158">
        <v>1339</v>
      </c>
      <c r="N158">
        <v>1007</v>
      </c>
      <c r="O158" t="s">
        <v>444</v>
      </c>
      <c r="P158" t="s">
        <v>444</v>
      </c>
      <c r="Q158">
        <v>1</v>
      </c>
      <c r="W158">
        <v>0</v>
      </c>
      <c r="X158">
        <v>-1393929784</v>
      </c>
      <c r="Y158">
        <f t="shared" si="14"/>
        <v>1.03</v>
      </c>
      <c r="AA158">
        <v>49.83</v>
      </c>
      <c r="AB158">
        <v>0</v>
      </c>
      <c r="AC158">
        <v>0</v>
      </c>
      <c r="AD158">
        <v>0</v>
      </c>
      <c r="AE158">
        <v>49.83</v>
      </c>
      <c r="AF158">
        <v>0</v>
      </c>
      <c r="AG158">
        <v>0</v>
      </c>
      <c r="AH158">
        <v>0</v>
      </c>
      <c r="AI158">
        <v>1</v>
      </c>
      <c r="AJ158">
        <v>1</v>
      </c>
      <c r="AK158">
        <v>1</v>
      </c>
      <c r="AL158">
        <v>1</v>
      </c>
      <c r="AM158">
        <v>-2</v>
      </c>
      <c r="AN158">
        <v>0</v>
      </c>
      <c r="AO158">
        <v>1</v>
      </c>
      <c r="AP158">
        <v>1</v>
      </c>
      <c r="AQ158">
        <v>0</v>
      </c>
      <c r="AR158">
        <v>0</v>
      </c>
      <c r="AS158" t="s">
        <v>3</v>
      </c>
      <c r="AT158">
        <v>1.03</v>
      </c>
      <c r="AU158" t="s">
        <v>3</v>
      </c>
      <c r="AV158">
        <v>0</v>
      </c>
      <c r="AW158">
        <v>2</v>
      </c>
      <c r="AX158">
        <v>1423016180</v>
      </c>
      <c r="AY158">
        <v>1</v>
      </c>
      <c r="AZ158">
        <v>0</v>
      </c>
      <c r="BA158">
        <v>158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CX158">
        <f>ROUND(Y158*Source!I258,9)</f>
        <v>0.76219999999999999</v>
      </c>
      <c r="CY158">
        <f>AA158</f>
        <v>49.83</v>
      </c>
      <c r="CZ158">
        <f>AE158</f>
        <v>49.83</v>
      </c>
      <c r="DA158">
        <f>AI158</f>
        <v>1</v>
      </c>
      <c r="DB158">
        <f t="shared" si="15"/>
        <v>51.32</v>
      </c>
      <c r="DC158">
        <f t="shared" si="16"/>
        <v>0</v>
      </c>
      <c r="DD158" t="s">
        <v>3</v>
      </c>
      <c r="DE158" t="s">
        <v>3</v>
      </c>
      <c r="DF158">
        <f t="shared" si="17"/>
        <v>37.979999999999997</v>
      </c>
      <c r="DG158">
        <f t="shared" si="18"/>
        <v>0</v>
      </c>
      <c r="DH158">
        <f t="shared" si="19"/>
        <v>0</v>
      </c>
      <c r="DI158">
        <f t="shared" si="20"/>
        <v>0</v>
      </c>
      <c r="DJ158">
        <f>DF158</f>
        <v>37.979999999999997</v>
      </c>
      <c r="DK158">
        <v>0</v>
      </c>
      <c r="DL158" t="s">
        <v>3</v>
      </c>
      <c r="DM158">
        <v>0</v>
      </c>
      <c r="DN158" t="s">
        <v>3</v>
      </c>
      <c r="DO158">
        <v>0</v>
      </c>
    </row>
    <row r="159" spans="1:119" x14ac:dyDescent="0.2">
      <c r="A159">
        <f>ROW(Source!A259)</f>
        <v>259</v>
      </c>
      <c r="B159">
        <v>1423013546</v>
      </c>
      <c r="C159">
        <v>1423016181</v>
      </c>
      <c r="D159">
        <v>1306222152</v>
      </c>
      <c r="E159">
        <v>37</v>
      </c>
      <c r="F159">
        <v>1</v>
      </c>
      <c r="G159">
        <v>37</v>
      </c>
      <c r="H159">
        <v>1</v>
      </c>
      <c r="I159" t="s">
        <v>426</v>
      </c>
      <c r="J159" t="s">
        <v>3</v>
      </c>
      <c r="K159" t="s">
        <v>427</v>
      </c>
      <c r="L159">
        <v>1191</v>
      </c>
      <c r="N159">
        <v>1013</v>
      </c>
      <c r="O159" t="s">
        <v>428</v>
      </c>
      <c r="P159" t="s">
        <v>428</v>
      </c>
      <c r="Q159">
        <v>1</v>
      </c>
      <c r="W159">
        <v>0</v>
      </c>
      <c r="X159">
        <v>476480486</v>
      </c>
      <c r="Y159">
        <f t="shared" si="14"/>
        <v>10.64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0</v>
      </c>
      <c r="AO159">
        <v>1</v>
      </c>
      <c r="AP159">
        <v>1</v>
      </c>
      <c r="AQ159">
        <v>0</v>
      </c>
      <c r="AR159">
        <v>0</v>
      </c>
      <c r="AS159" t="s">
        <v>3</v>
      </c>
      <c r="AT159">
        <v>10.64</v>
      </c>
      <c r="AU159" t="s">
        <v>3</v>
      </c>
      <c r="AV159">
        <v>1</v>
      </c>
      <c r="AW159">
        <v>2</v>
      </c>
      <c r="AX159">
        <v>1423016184</v>
      </c>
      <c r="AY159">
        <v>1</v>
      </c>
      <c r="AZ159">
        <v>0</v>
      </c>
      <c r="BA159">
        <v>159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CX159">
        <f>ROUND(Y159*Source!I259,9)</f>
        <v>1.1704000000000001</v>
      </c>
      <c r="CY159">
        <f>AD159</f>
        <v>0</v>
      </c>
      <c r="CZ159">
        <f>AH159</f>
        <v>0</v>
      </c>
      <c r="DA159">
        <f>AL159</f>
        <v>1</v>
      </c>
      <c r="DB159">
        <f t="shared" si="15"/>
        <v>0</v>
      </c>
      <c r="DC159">
        <f t="shared" si="16"/>
        <v>0</v>
      </c>
      <c r="DD159" t="s">
        <v>3</v>
      </c>
      <c r="DE159" t="s">
        <v>3</v>
      </c>
      <c r="DF159">
        <f t="shared" si="17"/>
        <v>0</v>
      </c>
      <c r="DG159">
        <f t="shared" si="18"/>
        <v>0</v>
      </c>
      <c r="DH159">
        <f t="shared" si="19"/>
        <v>0</v>
      </c>
      <c r="DI159">
        <f t="shared" si="20"/>
        <v>0</v>
      </c>
      <c r="DJ159">
        <f>DI159</f>
        <v>0</v>
      </c>
      <c r="DK159">
        <v>0</v>
      </c>
      <c r="DL159" t="s">
        <v>3</v>
      </c>
      <c r="DM159">
        <v>0</v>
      </c>
      <c r="DN159" t="s">
        <v>3</v>
      </c>
      <c r="DO159">
        <v>0</v>
      </c>
    </row>
    <row r="160" spans="1:119" x14ac:dyDescent="0.2">
      <c r="A160">
        <f>ROW(Source!A259)</f>
        <v>259</v>
      </c>
      <c r="B160">
        <v>1423013546</v>
      </c>
      <c r="C160">
        <v>1423016181</v>
      </c>
      <c r="D160">
        <v>1306226222</v>
      </c>
      <c r="E160">
        <v>1</v>
      </c>
      <c r="F160">
        <v>1</v>
      </c>
      <c r="G160">
        <v>37</v>
      </c>
      <c r="H160">
        <v>3</v>
      </c>
      <c r="I160" t="s">
        <v>441</v>
      </c>
      <c r="J160" t="s">
        <v>442</v>
      </c>
      <c r="K160" t="s">
        <v>443</v>
      </c>
      <c r="L160">
        <v>1339</v>
      </c>
      <c r="N160">
        <v>1007</v>
      </c>
      <c r="O160" t="s">
        <v>444</v>
      </c>
      <c r="P160" t="s">
        <v>444</v>
      </c>
      <c r="Q160">
        <v>1</v>
      </c>
      <c r="W160">
        <v>0</v>
      </c>
      <c r="X160">
        <v>-1393929784</v>
      </c>
      <c r="Y160">
        <f t="shared" si="14"/>
        <v>3.8</v>
      </c>
      <c r="AA160">
        <v>49.83</v>
      </c>
      <c r="AB160">
        <v>0</v>
      </c>
      <c r="AC160">
        <v>0</v>
      </c>
      <c r="AD160">
        <v>0</v>
      </c>
      <c r="AE160">
        <v>49.83</v>
      </c>
      <c r="AF160">
        <v>0</v>
      </c>
      <c r="AG160">
        <v>0</v>
      </c>
      <c r="AH160">
        <v>0</v>
      </c>
      <c r="AI160">
        <v>1</v>
      </c>
      <c r="AJ160">
        <v>1</v>
      </c>
      <c r="AK160">
        <v>1</v>
      </c>
      <c r="AL160">
        <v>1</v>
      </c>
      <c r="AM160">
        <v>-2</v>
      </c>
      <c r="AN160">
        <v>0</v>
      </c>
      <c r="AO160">
        <v>1</v>
      </c>
      <c r="AP160">
        <v>1</v>
      </c>
      <c r="AQ160">
        <v>0</v>
      </c>
      <c r="AR160">
        <v>0</v>
      </c>
      <c r="AS160" t="s">
        <v>3</v>
      </c>
      <c r="AT160">
        <v>3.8</v>
      </c>
      <c r="AU160" t="s">
        <v>3</v>
      </c>
      <c r="AV160">
        <v>0</v>
      </c>
      <c r="AW160">
        <v>2</v>
      </c>
      <c r="AX160">
        <v>1423016185</v>
      </c>
      <c r="AY160">
        <v>1</v>
      </c>
      <c r="AZ160">
        <v>0</v>
      </c>
      <c r="BA160">
        <v>160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CX160">
        <f>ROUND(Y160*Source!I259,9)</f>
        <v>0.41799999999999998</v>
      </c>
      <c r="CY160">
        <f>AA160</f>
        <v>49.83</v>
      </c>
      <c r="CZ160">
        <f>AE160</f>
        <v>49.83</v>
      </c>
      <c r="DA160">
        <f>AI160</f>
        <v>1</v>
      </c>
      <c r="DB160">
        <f t="shared" si="15"/>
        <v>189.35</v>
      </c>
      <c r="DC160">
        <f t="shared" si="16"/>
        <v>0</v>
      </c>
      <c r="DD160" t="s">
        <v>3</v>
      </c>
      <c r="DE160" t="s">
        <v>3</v>
      </c>
      <c r="DF160">
        <f t="shared" si="17"/>
        <v>20.83</v>
      </c>
      <c r="DG160">
        <f t="shared" si="18"/>
        <v>0</v>
      </c>
      <c r="DH160">
        <f t="shared" si="19"/>
        <v>0</v>
      </c>
      <c r="DI160">
        <f t="shared" si="20"/>
        <v>0</v>
      </c>
      <c r="DJ160">
        <f>DF160</f>
        <v>20.83</v>
      </c>
      <c r="DK160">
        <v>0</v>
      </c>
      <c r="DL160" t="s">
        <v>3</v>
      </c>
      <c r="DM160">
        <v>0</v>
      </c>
      <c r="DN160" t="s">
        <v>3</v>
      </c>
      <c r="DO160">
        <v>0</v>
      </c>
    </row>
    <row r="161" spans="1:119" x14ac:dyDescent="0.2">
      <c r="A161">
        <f>ROW(Source!A260)</f>
        <v>260</v>
      </c>
      <c r="B161">
        <v>1423013546</v>
      </c>
      <c r="C161">
        <v>1423016186</v>
      </c>
      <c r="D161">
        <v>1306222152</v>
      </c>
      <c r="E161">
        <v>37</v>
      </c>
      <c r="F161">
        <v>1</v>
      </c>
      <c r="G161">
        <v>37</v>
      </c>
      <c r="H161">
        <v>1</v>
      </c>
      <c r="I161" t="s">
        <v>426</v>
      </c>
      <c r="J161" t="s">
        <v>3</v>
      </c>
      <c r="K161" t="s">
        <v>427</v>
      </c>
      <c r="L161">
        <v>1191</v>
      </c>
      <c r="N161">
        <v>1013</v>
      </c>
      <c r="O161" t="s">
        <v>428</v>
      </c>
      <c r="P161" t="s">
        <v>428</v>
      </c>
      <c r="Q161">
        <v>1</v>
      </c>
      <c r="W161">
        <v>0</v>
      </c>
      <c r="X161">
        <v>476480486</v>
      </c>
      <c r="Y161">
        <f t="shared" si="14"/>
        <v>3.44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1</v>
      </c>
      <c r="AJ161">
        <v>1</v>
      </c>
      <c r="AK161">
        <v>1</v>
      </c>
      <c r="AL161">
        <v>1</v>
      </c>
      <c r="AM161">
        <v>-2</v>
      </c>
      <c r="AN161">
        <v>0</v>
      </c>
      <c r="AO161">
        <v>1</v>
      </c>
      <c r="AP161">
        <v>1</v>
      </c>
      <c r="AQ161">
        <v>0</v>
      </c>
      <c r="AR161">
        <v>0</v>
      </c>
      <c r="AS161" t="s">
        <v>3</v>
      </c>
      <c r="AT161">
        <v>3.44</v>
      </c>
      <c r="AU161" t="s">
        <v>3</v>
      </c>
      <c r="AV161">
        <v>1</v>
      </c>
      <c r="AW161">
        <v>2</v>
      </c>
      <c r="AX161">
        <v>1423016190</v>
      </c>
      <c r="AY161">
        <v>1</v>
      </c>
      <c r="AZ161">
        <v>0</v>
      </c>
      <c r="BA161">
        <v>161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CX161">
        <f>ROUND(Y161*Source!I260,9)</f>
        <v>0.37840000000000001</v>
      </c>
      <c r="CY161">
        <f>AD161</f>
        <v>0</v>
      </c>
      <c r="CZ161">
        <f>AH161</f>
        <v>0</v>
      </c>
      <c r="DA161">
        <f>AL161</f>
        <v>1</v>
      </c>
      <c r="DB161">
        <f t="shared" si="15"/>
        <v>0</v>
      </c>
      <c r="DC161">
        <f t="shared" si="16"/>
        <v>0</v>
      </c>
      <c r="DD161" t="s">
        <v>3</v>
      </c>
      <c r="DE161" t="s">
        <v>3</v>
      </c>
      <c r="DF161">
        <f t="shared" si="17"/>
        <v>0</v>
      </c>
      <c r="DG161">
        <f t="shared" si="18"/>
        <v>0</v>
      </c>
      <c r="DH161">
        <f t="shared" si="19"/>
        <v>0</v>
      </c>
      <c r="DI161">
        <f t="shared" si="20"/>
        <v>0</v>
      </c>
      <c r="DJ161">
        <f>DI161</f>
        <v>0</v>
      </c>
      <c r="DK161">
        <v>0</v>
      </c>
      <c r="DL161" t="s">
        <v>3</v>
      </c>
      <c r="DM161">
        <v>0</v>
      </c>
      <c r="DN161" t="s">
        <v>3</v>
      </c>
      <c r="DO161">
        <v>0</v>
      </c>
    </row>
    <row r="162" spans="1:119" x14ac:dyDescent="0.2">
      <c r="A162">
        <f>ROW(Source!A260)</f>
        <v>260</v>
      </c>
      <c r="B162">
        <v>1423013546</v>
      </c>
      <c r="C162">
        <v>1423016186</v>
      </c>
      <c r="D162">
        <v>1306223534</v>
      </c>
      <c r="E162">
        <v>1</v>
      </c>
      <c r="F162">
        <v>1</v>
      </c>
      <c r="G162">
        <v>37</v>
      </c>
      <c r="H162">
        <v>2</v>
      </c>
      <c r="I162" t="s">
        <v>452</v>
      </c>
      <c r="J162" t="s">
        <v>453</v>
      </c>
      <c r="K162" t="s">
        <v>454</v>
      </c>
      <c r="L162">
        <v>1368</v>
      </c>
      <c r="N162">
        <v>1011</v>
      </c>
      <c r="O162" t="s">
        <v>448</v>
      </c>
      <c r="P162" t="s">
        <v>448</v>
      </c>
      <c r="Q162">
        <v>1</v>
      </c>
      <c r="W162">
        <v>0</v>
      </c>
      <c r="X162">
        <v>1579982636</v>
      </c>
      <c r="Y162">
        <f t="shared" si="14"/>
        <v>1.31</v>
      </c>
      <c r="AA162">
        <v>0</v>
      </c>
      <c r="AB162">
        <v>12.38</v>
      </c>
      <c r="AC162">
        <v>0.06</v>
      </c>
      <c r="AD162">
        <v>0</v>
      </c>
      <c r="AE162">
        <v>0</v>
      </c>
      <c r="AF162">
        <v>12.38</v>
      </c>
      <c r="AG162">
        <v>0.06</v>
      </c>
      <c r="AH162">
        <v>0</v>
      </c>
      <c r="AI162">
        <v>1</v>
      </c>
      <c r="AJ162">
        <v>1</v>
      </c>
      <c r="AK162">
        <v>1</v>
      </c>
      <c r="AL162">
        <v>1</v>
      </c>
      <c r="AM162">
        <v>-2</v>
      </c>
      <c r="AN162">
        <v>0</v>
      </c>
      <c r="AO162">
        <v>1</v>
      </c>
      <c r="AP162">
        <v>1</v>
      </c>
      <c r="AQ162">
        <v>0</v>
      </c>
      <c r="AR162">
        <v>0</v>
      </c>
      <c r="AS162" t="s">
        <v>3</v>
      </c>
      <c r="AT162">
        <v>1.31</v>
      </c>
      <c r="AU162" t="s">
        <v>3</v>
      </c>
      <c r="AV162">
        <v>0</v>
      </c>
      <c r="AW162">
        <v>2</v>
      </c>
      <c r="AX162">
        <v>1423016191</v>
      </c>
      <c r="AY162">
        <v>1</v>
      </c>
      <c r="AZ162">
        <v>0</v>
      </c>
      <c r="BA162">
        <v>162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CX162">
        <f>ROUND(Y162*Source!I260,9)</f>
        <v>0.14410000000000001</v>
      </c>
      <c r="CY162">
        <f>AB162</f>
        <v>12.38</v>
      </c>
      <c r="CZ162">
        <f>AF162</f>
        <v>12.38</v>
      </c>
      <c r="DA162">
        <f>AJ162</f>
        <v>1</v>
      </c>
      <c r="DB162">
        <f t="shared" si="15"/>
        <v>16.22</v>
      </c>
      <c r="DC162">
        <f t="shared" si="16"/>
        <v>0.08</v>
      </c>
      <c r="DD162" t="s">
        <v>3</v>
      </c>
      <c r="DE162" t="s">
        <v>3</v>
      </c>
      <c r="DF162">
        <f t="shared" si="17"/>
        <v>0</v>
      </c>
      <c r="DG162">
        <f t="shared" si="18"/>
        <v>1.78</v>
      </c>
      <c r="DH162">
        <f t="shared" si="19"/>
        <v>0.01</v>
      </c>
      <c r="DI162">
        <f t="shared" si="20"/>
        <v>0</v>
      </c>
      <c r="DJ162">
        <f>DG162</f>
        <v>1.78</v>
      </c>
      <c r="DK162">
        <v>0</v>
      </c>
      <c r="DL162" t="s">
        <v>3</v>
      </c>
      <c r="DM162">
        <v>0</v>
      </c>
      <c r="DN162" t="s">
        <v>3</v>
      </c>
      <c r="DO162">
        <v>0</v>
      </c>
    </row>
    <row r="163" spans="1:119" x14ac:dyDescent="0.2">
      <c r="A163">
        <f>ROW(Source!A260)</f>
        <v>260</v>
      </c>
      <c r="B163">
        <v>1423013546</v>
      </c>
      <c r="C163">
        <v>1423016186</v>
      </c>
      <c r="D163">
        <v>1306226222</v>
      </c>
      <c r="E163">
        <v>1</v>
      </c>
      <c r="F163">
        <v>1</v>
      </c>
      <c r="G163">
        <v>37</v>
      </c>
      <c r="H163">
        <v>3</v>
      </c>
      <c r="I163" t="s">
        <v>441</v>
      </c>
      <c r="J163" t="s">
        <v>442</v>
      </c>
      <c r="K163" t="s">
        <v>443</v>
      </c>
      <c r="L163">
        <v>1339</v>
      </c>
      <c r="N163">
        <v>1007</v>
      </c>
      <c r="O163" t="s">
        <v>444</v>
      </c>
      <c r="P163" t="s">
        <v>444</v>
      </c>
      <c r="Q163">
        <v>1</v>
      </c>
      <c r="W163">
        <v>0</v>
      </c>
      <c r="X163">
        <v>-1393929784</v>
      </c>
      <c r="Y163">
        <f t="shared" si="14"/>
        <v>3.7</v>
      </c>
      <c r="AA163">
        <v>49.83</v>
      </c>
      <c r="AB163">
        <v>0</v>
      </c>
      <c r="AC163">
        <v>0</v>
      </c>
      <c r="AD163">
        <v>0</v>
      </c>
      <c r="AE163">
        <v>49.83</v>
      </c>
      <c r="AF163">
        <v>0</v>
      </c>
      <c r="AG163">
        <v>0</v>
      </c>
      <c r="AH163">
        <v>0</v>
      </c>
      <c r="AI163">
        <v>1</v>
      </c>
      <c r="AJ163">
        <v>1</v>
      </c>
      <c r="AK163">
        <v>1</v>
      </c>
      <c r="AL163">
        <v>1</v>
      </c>
      <c r="AM163">
        <v>-2</v>
      </c>
      <c r="AN163">
        <v>0</v>
      </c>
      <c r="AO163">
        <v>1</v>
      </c>
      <c r="AP163">
        <v>1</v>
      </c>
      <c r="AQ163">
        <v>0</v>
      </c>
      <c r="AR163">
        <v>0</v>
      </c>
      <c r="AS163" t="s">
        <v>3</v>
      </c>
      <c r="AT163">
        <v>3.7</v>
      </c>
      <c r="AU163" t="s">
        <v>3</v>
      </c>
      <c r="AV163">
        <v>0</v>
      </c>
      <c r="AW163">
        <v>2</v>
      </c>
      <c r="AX163">
        <v>1423016192</v>
      </c>
      <c r="AY163">
        <v>1</v>
      </c>
      <c r="AZ163">
        <v>0</v>
      </c>
      <c r="BA163">
        <v>163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CX163">
        <f>ROUND(Y163*Source!I260,9)</f>
        <v>0.40699999999999997</v>
      </c>
      <c r="CY163">
        <f>AA163</f>
        <v>49.83</v>
      </c>
      <c r="CZ163">
        <f>AE163</f>
        <v>49.83</v>
      </c>
      <c r="DA163">
        <f>AI163</f>
        <v>1</v>
      </c>
      <c r="DB163">
        <f t="shared" si="15"/>
        <v>184.37</v>
      </c>
      <c r="DC163">
        <f t="shared" si="16"/>
        <v>0</v>
      </c>
      <c r="DD163" t="s">
        <v>3</v>
      </c>
      <c r="DE163" t="s">
        <v>3</v>
      </c>
      <c r="DF163">
        <f t="shared" si="17"/>
        <v>20.28</v>
      </c>
      <c r="DG163">
        <f t="shared" si="18"/>
        <v>0</v>
      </c>
      <c r="DH163">
        <f t="shared" si="19"/>
        <v>0</v>
      </c>
      <c r="DI163">
        <f t="shared" si="20"/>
        <v>0</v>
      </c>
      <c r="DJ163">
        <f>DF163</f>
        <v>20.28</v>
      </c>
      <c r="DK163">
        <v>0</v>
      </c>
      <c r="DL163" t="s">
        <v>3</v>
      </c>
      <c r="DM163">
        <v>0</v>
      </c>
      <c r="DN163" t="s">
        <v>3</v>
      </c>
      <c r="DO163">
        <v>0</v>
      </c>
    </row>
    <row r="164" spans="1:119" x14ac:dyDescent="0.2">
      <c r="A164">
        <f>ROW(Source!A331)</f>
        <v>331</v>
      </c>
      <c r="B164">
        <v>1423013546</v>
      </c>
      <c r="C164">
        <v>1423016194</v>
      </c>
      <c r="D164">
        <v>1306222152</v>
      </c>
      <c r="E164">
        <v>37</v>
      </c>
      <c r="F164">
        <v>1</v>
      </c>
      <c r="G164">
        <v>37</v>
      </c>
      <c r="H164">
        <v>1</v>
      </c>
      <c r="I164" t="s">
        <v>426</v>
      </c>
      <c r="J164" t="s">
        <v>3</v>
      </c>
      <c r="K164" t="s">
        <v>427</v>
      </c>
      <c r="L164">
        <v>1191</v>
      </c>
      <c r="N164">
        <v>1013</v>
      </c>
      <c r="O164" t="s">
        <v>428</v>
      </c>
      <c r="P164" t="s">
        <v>428</v>
      </c>
      <c r="Q164">
        <v>1</v>
      </c>
      <c r="W164">
        <v>0</v>
      </c>
      <c r="X164">
        <v>476480486</v>
      </c>
      <c r="Y164">
        <f t="shared" si="14"/>
        <v>1.17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-2</v>
      </c>
      <c r="AN164">
        <v>0</v>
      </c>
      <c r="AO164">
        <v>1</v>
      </c>
      <c r="AP164">
        <v>1</v>
      </c>
      <c r="AQ164">
        <v>0</v>
      </c>
      <c r="AR164">
        <v>0</v>
      </c>
      <c r="AS164" t="s">
        <v>3</v>
      </c>
      <c r="AT164">
        <v>1.17</v>
      </c>
      <c r="AU164" t="s">
        <v>3</v>
      </c>
      <c r="AV164">
        <v>1</v>
      </c>
      <c r="AW164">
        <v>2</v>
      </c>
      <c r="AX164">
        <v>1423016196</v>
      </c>
      <c r="AY164">
        <v>1</v>
      </c>
      <c r="AZ164">
        <v>0</v>
      </c>
      <c r="BA164">
        <v>164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X164">
        <f>ROUND(Y164*Source!I331,9)</f>
        <v>4.68</v>
      </c>
      <c r="CY164">
        <f>AD164</f>
        <v>0</v>
      </c>
      <c r="CZ164">
        <f>AH164</f>
        <v>0</v>
      </c>
      <c r="DA164">
        <f>AL164</f>
        <v>1</v>
      </c>
      <c r="DB164">
        <f t="shared" si="15"/>
        <v>0</v>
      </c>
      <c r="DC164">
        <f t="shared" si="16"/>
        <v>0</v>
      </c>
      <c r="DD164" t="s">
        <v>3</v>
      </c>
      <c r="DE164" t="s">
        <v>3</v>
      </c>
      <c r="DF164">
        <f t="shared" si="17"/>
        <v>0</v>
      </c>
      <c r="DG164">
        <f t="shared" si="18"/>
        <v>0</v>
      </c>
      <c r="DH164">
        <f t="shared" si="19"/>
        <v>0</v>
      </c>
      <c r="DI164">
        <f t="shared" si="20"/>
        <v>0</v>
      </c>
      <c r="DJ164">
        <f>DI164</f>
        <v>0</v>
      </c>
      <c r="DK164">
        <v>0</v>
      </c>
      <c r="DL164" t="s">
        <v>3</v>
      </c>
      <c r="DM164">
        <v>0</v>
      </c>
      <c r="DN164" t="s">
        <v>3</v>
      </c>
      <c r="DO164">
        <v>0</v>
      </c>
    </row>
    <row r="165" spans="1:119" x14ac:dyDescent="0.2">
      <c r="A165">
        <f>ROW(Source!A333)</f>
        <v>333</v>
      </c>
      <c r="B165">
        <v>1423013546</v>
      </c>
      <c r="C165">
        <v>1423016198</v>
      </c>
      <c r="D165">
        <v>1306222152</v>
      </c>
      <c r="E165">
        <v>37</v>
      </c>
      <c r="F165">
        <v>1</v>
      </c>
      <c r="G165">
        <v>37</v>
      </c>
      <c r="H165">
        <v>1</v>
      </c>
      <c r="I165" t="s">
        <v>426</v>
      </c>
      <c r="J165" t="s">
        <v>3</v>
      </c>
      <c r="K165" t="s">
        <v>427</v>
      </c>
      <c r="L165">
        <v>1191</v>
      </c>
      <c r="N165">
        <v>1013</v>
      </c>
      <c r="O165" t="s">
        <v>428</v>
      </c>
      <c r="P165" t="s">
        <v>428</v>
      </c>
      <c r="Q165">
        <v>1</v>
      </c>
      <c r="W165">
        <v>0</v>
      </c>
      <c r="X165">
        <v>476480486</v>
      </c>
      <c r="Y165">
        <f t="shared" si="14"/>
        <v>0.9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0</v>
      </c>
      <c r="AO165">
        <v>1</v>
      </c>
      <c r="AP165">
        <v>1</v>
      </c>
      <c r="AQ165">
        <v>0</v>
      </c>
      <c r="AR165">
        <v>0</v>
      </c>
      <c r="AS165" t="s">
        <v>3</v>
      </c>
      <c r="AT165">
        <v>0.9</v>
      </c>
      <c r="AU165" t="s">
        <v>3</v>
      </c>
      <c r="AV165">
        <v>1</v>
      </c>
      <c r="AW165">
        <v>2</v>
      </c>
      <c r="AX165">
        <v>1423016201</v>
      </c>
      <c r="AY165">
        <v>1</v>
      </c>
      <c r="AZ165">
        <v>0</v>
      </c>
      <c r="BA165">
        <v>165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CX165">
        <f>ROUND(Y165*Source!I333,9)</f>
        <v>0.36</v>
      </c>
      <c r="CY165">
        <f>AD165</f>
        <v>0</v>
      </c>
      <c r="CZ165">
        <f>AH165</f>
        <v>0</v>
      </c>
      <c r="DA165">
        <f>AL165</f>
        <v>1</v>
      </c>
      <c r="DB165">
        <f t="shared" si="15"/>
        <v>0</v>
      </c>
      <c r="DC165">
        <f t="shared" si="16"/>
        <v>0</v>
      </c>
      <c r="DD165" t="s">
        <v>3</v>
      </c>
      <c r="DE165" t="s">
        <v>3</v>
      </c>
      <c r="DF165">
        <f t="shared" si="17"/>
        <v>0</v>
      </c>
      <c r="DG165">
        <f t="shared" si="18"/>
        <v>0</v>
      </c>
      <c r="DH165">
        <f t="shared" si="19"/>
        <v>0</v>
      </c>
      <c r="DI165">
        <f t="shared" si="20"/>
        <v>0</v>
      </c>
      <c r="DJ165">
        <f>DI165</f>
        <v>0</v>
      </c>
      <c r="DK165">
        <v>0</v>
      </c>
      <c r="DL165" t="s">
        <v>3</v>
      </c>
      <c r="DM165">
        <v>0</v>
      </c>
      <c r="DN165" t="s">
        <v>3</v>
      </c>
      <c r="DO165">
        <v>0</v>
      </c>
    </row>
    <row r="166" spans="1:119" x14ac:dyDescent="0.2">
      <c r="A166">
        <f>ROW(Source!A333)</f>
        <v>333</v>
      </c>
      <c r="B166">
        <v>1423013546</v>
      </c>
      <c r="C166">
        <v>1423016198</v>
      </c>
      <c r="D166">
        <v>1306226006</v>
      </c>
      <c r="E166">
        <v>1</v>
      </c>
      <c r="F166">
        <v>1</v>
      </c>
      <c r="G166">
        <v>37</v>
      </c>
      <c r="H166">
        <v>3</v>
      </c>
      <c r="I166" t="s">
        <v>429</v>
      </c>
      <c r="J166" t="s">
        <v>430</v>
      </c>
      <c r="K166" t="s">
        <v>431</v>
      </c>
      <c r="L166">
        <v>1346</v>
      </c>
      <c r="N166">
        <v>1009</v>
      </c>
      <c r="O166" t="s">
        <v>432</v>
      </c>
      <c r="P166" t="s">
        <v>432</v>
      </c>
      <c r="Q166">
        <v>1</v>
      </c>
      <c r="W166">
        <v>0</v>
      </c>
      <c r="X166">
        <v>-1577570829</v>
      </c>
      <c r="Y166">
        <f t="shared" si="14"/>
        <v>0.01</v>
      </c>
      <c r="AA166">
        <v>23.91</v>
      </c>
      <c r="AB166">
        <v>0</v>
      </c>
      <c r="AC166">
        <v>0</v>
      </c>
      <c r="AD166">
        <v>0</v>
      </c>
      <c r="AE166">
        <v>23.91</v>
      </c>
      <c r="AF166">
        <v>0</v>
      </c>
      <c r="AG166">
        <v>0</v>
      </c>
      <c r="AH166">
        <v>0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1</v>
      </c>
      <c r="AP166">
        <v>1</v>
      </c>
      <c r="AQ166">
        <v>0</v>
      </c>
      <c r="AR166">
        <v>0</v>
      </c>
      <c r="AS166" t="s">
        <v>3</v>
      </c>
      <c r="AT166">
        <v>0.01</v>
      </c>
      <c r="AU166" t="s">
        <v>3</v>
      </c>
      <c r="AV166">
        <v>0</v>
      </c>
      <c r="AW166">
        <v>2</v>
      </c>
      <c r="AX166">
        <v>1423016202</v>
      </c>
      <c r="AY166">
        <v>1</v>
      </c>
      <c r="AZ166">
        <v>0</v>
      </c>
      <c r="BA166">
        <v>166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X166">
        <f>ROUND(Y166*Source!I333,9)</f>
        <v>4.0000000000000001E-3</v>
      </c>
      <c r="CY166">
        <f>AA166</f>
        <v>23.91</v>
      </c>
      <c r="CZ166">
        <f>AE166</f>
        <v>23.91</v>
      </c>
      <c r="DA166">
        <f>AI166</f>
        <v>1</v>
      </c>
      <c r="DB166">
        <f t="shared" si="15"/>
        <v>0.24</v>
      </c>
      <c r="DC166">
        <f t="shared" si="16"/>
        <v>0</v>
      </c>
      <c r="DD166" t="s">
        <v>3</v>
      </c>
      <c r="DE166" t="s">
        <v>3</v>
      </c>
      <c r="DF166">
        <f t="shared" si="17"/>
        <v>0.1</v>
      </c>
      <c r="DG166">
        <f t="shared" si="18"/>
        <v>0</v>
      </c>
      <c r="DH166">
        <f t="shared" si="19"/>
        <v>0</v>
      </c>
      <c r="DI166">
        <f t="shared" si="20"/>
        <v>0</v>
      </c>
      <c r="DJ166">
        <f>DF166</f>
        <v>0.1</v>
      </c>
      <c r="DK166">
        <v>0</v>
      </c>
      <c r="DL166" t="s">
        <v>3</v>
      </c>
      <c r="DM166">
        <v>0</v>
      </c>
      <c r="DN166" t="s">
        <v>3</v>
      </c>
      <c r="DO166">
        <v>0</v>
      </c>
    </row>
    <row r="167" spans="1:119" x14ac:dyDescent="0.2">
      <c r="A167">
        <f>ROW(Source!A334)</f>
        <v>334</v>
      </c>
      <c r="B167">
        <v>1423013546</v>
      </c>
      <c r="C167">
        <v>1423016203</v>
      </c>
      <c r="D167">
        <v>1306222152</v>
      </c>
      <c r="E167">
        <v>37</v>
      </c>
      <c r="F167">
        <v>1</v>
      </c>
      <c r="G167">
        <v>37</v>
      </c>
      <c r="H167">
        <v>1</v>
      </c>
      <c r="I167" t="s">
        <v>426</v>
      </c>
      <c r="J167" t="s">
        <v>3</v>
      </c>
      <c r="K167" t="s">
        <v>427</v>
      </c>
      <c r="L167">
        <v>1191</v>
      </c>
      <c r="N167">
        <v>1013</v>
      </c>
      <c r="O167" t="s">
        <v>428</v>
      </c>
      <c r="P167" t="s">
        <v>428</v>
      </c>
      <c r="Q167">
        <v>1</v>
      </c>
      <c r="W167">
        <v>0</v>
      </c>
      <c r="X167">
        <v>476480486</v>
      </c>
      <c r="Y167">
        <f t="shared" si="14"/>
        <v>1.52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1</v>
      </c>
      <c r="AP167">
        <v>1</v>
      </c>
      <c r="AQ167">
        <v>0</v>
      </c>
      <c r="AR167">
        <v>0</v>
      </c>
      <c r="AS167" t="s">
        <v>3</v>
      </c>
      <c r="AT167">
        <v>1.52</v>
      </c>
      <c r="AU167" t="s">
        <v>3</v>
      </c>
      <c r="AV167">
        <v>1</v>
      </c>
      <c r="AW167">
        <v>2</v>
      </c>
      <c r="AX167">
        <v>1423016206</v>
      </c>
      <c r="AY167">
        <v>1</v>
      </c>
      <c r="AZ167">
        <v>0</v>
      </c>
      <c r="BA167">
        <v>167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CX167">
        <f>ROUND(Y167*Source!I334,9)</f>
        <v>0.152</v>
      </c>
      <c r="CY167">
        <f>AD167</f>
        <v>0</v>
      </c>
      <c r="CZ167">
        <f>AH167</f>
        <v>0</v>
      </c>
      <c r="DA167">
        <f>AL167</f>
        <v>1</v>
      </c>
      <c r="DB167">
        <f t="shared" si="15"/>
        <v>0</v>
      </c>
      <c r="DC167">
        <f t="shared" si="16"/>
        <v>0</v>
      </c>
      <c r="DD167" t="s">
        <v>3</v>
      </c>
      <c r="DE167" t="s">
        <v>3</v>
      </c>
      <c r="DF167">
        <f t="shared" si="17"/>
        <v>0</v>
      </c>
      <c r="DG167">
        <f t="shared" si="18"/>
        <v>0</v>
      </c>
      <c r="DH167">
        <f t="shared" si="19"/>
        <v>0</v>
      </c>
      <c r="DI167">
        <f t="shared" si="20"/>
        <v>0</v>
      </c>
      <c r="DJ167">
        <f>DI167</f>
        <v>0</v>
      </c>
      <c r="DK167">
        <v>0</v>
      </c>
      <c r="DL167" t="s">
        <v>3</v>
      </c>
      <c r="DM167">
        <v>0</v>
      </c>
      <c r="DN167" t="s">
        <v>3</v>
      </c>
      <c r="DO167">
        <v>0</v>
      </c>
    </row>
    <row r="168" spans="1:119" x14ac:dyDescent="0.2">
      <c r="A168">
        <f>ROW(Source!A334)</f>
        <v>334</v>
      </c>
      <c r="B168">
        <v>1423013546</v>
      </c>
      <c r="C168">
        <v>1423016203</v>
      </c>
      <c r="D168">
        <v>1306226006</v>
      </c>
      <c r="E168">
        <v>1</v>
      </c>
      <c r="F168">
        <v>1</v>
      </c>
      <c r="G168">
        <v>37</v>
      </c>
      <c r="H168">
        <v>3</v>
      </c>
      <c r="I168" t="s">
        <v>429</v>
      </c>
      <c r="J168" t="s">
        <v>430</v>
      </c>
      <c r="K168" t="s">
        <v>431</v>
      </c>
      <c r="L168">
        <v>1346</v>
      </c>
      <c r="N168">
        <v>1009</v>
      </c>
      <c r="O168" t="s">
        <v>432</v>
      </c>
      <c r="P168" t="s">
        <v>432</v>
      </c>
      <c r="Q168">
        <v>1</v>
      </c>
      <c r="W168">
        <v>0</v>
      </c>
      <c r="X168">
        <v>-1577570829</v>
      </c>
      <c r="Y168">
        <f t="shared" si="14"/>
        <v>0.02</v>
      </c>
      <c r="AA168">
        <v>23.91</v>
      </c>
      <c r="AB168">
        <v>0</v>
      </c>
      <c r="AC168">
        <v>0</v>
      </c>
      <c r="AD168">
        <v>0</v>
      </c>
      <c r="AE168">
        <v>23.91</v>
      </c>
      <c r="AF168">
        <v>0</v>
      </c>
      <c r="AG168">
        <v>0</v>
      </c>
      <c r="AH168">
        <v>0</v>
      </c>
      <c r="AI168">
        <v>1</v>
      </c>
      <c r="AJ168">
        <v>1</v>
      </c>
      <c r="AK168">
        <v>1</v>
      </c>
      <c r="AL168">
        <v>1</v>
      </c>
      <c r="AM168">
        <v>-2</v>
      </c>
      <c r="AN168">
        <v>0</v>
      </c>
      <c r="AO168">
        <v>1</v>
      </c>
      <c r="AP168">
        <v>1</v>
      </c>
      <c r="AQ168">
        <v>0</v>
      </c>
      <c r="AR168">
        <v>0</v>
      </c>
      <c r="AS168" t="s">
        <v>3</v>
      </c>
      <c r="AT168">
        <v>0.02</v>
      </c>
      <c r="AU168" t="s">
        <v>3</v>
      </c>
      <c r="AV168">
        <v>0</v>
      </c>
      <c r="AW168">
        <v>2</v>
      </c>
      <c r="AX168">
        <v>1423016207</v>
      </c>
      <c r="AY168">
        <v>1</v>
      </c>
      <c r="AZ168">
        <v>0</v>
      </c>
      <c r="BA168">
        <v>168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CX168">
        <f>ROUND(Y168*Source!I334,9)</f>
        <v>2E-3</v>
      </c>
      <c r="CY168">
        <f>AA168</f>
        <v>23.91</v>
      </c>
      <c r="CZ168">
        <f>AE168</f>
        <v>23.91</v>
      </c>
      <c r="DA168">
        <f>AI168</f>
        <v>1</v>
      </c>
      <c r="DB168">
        <f t="shared" si="15"/>
        <v>0.48</v>
      </c>
      <c r="DC168">
        <f t="shared" si="16"/>
        <v>0</v>
      </c>
      <c r="DD168" t="s">
        <v>3</v>
      </c>
      <c r="DE168" t="s">
        <v>3</v>
      </c>
      <c r="DF168">
        <f t="shared" si="17"/>
        <v>0.05</v>
      </c>
      <c r="DG168">
        <f t="shared" si="18"/>
        <v>0</v>
      </c>
      <c r="DH168">
        <f t="shared" si="19"/>
        <v>0</v>
      </c>
      <c r="DI168">
        <f t="shared" si="20"/>
        <v>0</v>
      </c>
      <c r="DJ168">
        <f>DF168</f>
        <v>0.05</v>
      </c>
      <c r="DK168">
        <v>0</v>
      </c>
      <c r="DL168" t="s">
        <v>3</v>
      </c>
      <c r="DM168">
        <v>0</v>
      </c>
      <c r="DN168" t="s">
        <v>3</v>
      </c>
      <c r="DO168">
        <v>0</v>
      </c>
    </row>
    <row r="169" spans="1:119" x14ac:dyDescent="0.2">
      <c r="A169">
        <f>ROW(Source!A336)</f>
        <v>336</v>
      </c>
      <c r="B169">
        <v>1423013546</v>
      </c>
      <c r="C169">
        <v>1423016209</v>
      </c>
      <c r="D169">
        <v>1306222152</v>
      </c>
      <c r="E169">
        <v>37</v>
      </c>
      <c r="F169">
        <v>1</v>
      </c>
      <c r="G169">
        <v>37</v>
      </c>
      <c r="H169">
        <v>1</v>
      </c>
      <c r="I169" t="s">
        <v>426</v>
      </c>
      <c r="J169" t="s">
        <v>3</v>
      </c>
      <c r="K169" t="s">
        <v>427</v>
      </c>
      <c r="L169">
        <v>1191</v>
      </c>
      <c r="N169">
        <v>1013</v>
      </c>
      <c r="O169" t="s">
        <v>428</v>
      </c>
      <c r="P169" t="s">
        <v>428</v>
      </c>
      <c r="Q169">
        <v>1</v>
      </c>
      <c r="W169">
        <v>0</v>
      </c>
      <c r="X169">
        <v>476480486</v>
      </c>
      <c r="Y169">
        <f t="shared" si="14"/>
        <v>1.17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1</v>
      </c>
      <c r="AP169">
        <v>1</v>
      </c>
      <c r="AQ169">
        <v>0</v>
      </c>
      <c r="AR169">
        <v>0</v>
      </c>
      <c r="AS169" t="s">
        <v>3</v>
      </c>
      <c r="AT169">
        <v>1.17</v>
      </c>
      <c r="AU169" t="s">
        <v>3</v>
      </c>
      <c r="AV169">
        <v>1</v>
      </c>
      <c r="AW169">
        <v>2</v>
      </c>
      <c r="AX169">
        <v>1423016211</v>
      </c>
      <c r="AY169">
        <v>1</v>
      </c>
      <c r="AZ169">
        <v>0</v>
      </c>
      <c r="BA169">
        <v>169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X169">
        <f>ROUND(Y169*Source!I336,9)</f>
        <v>9.36</v>
      </c>
      <c r="CY169">
        <f>AD169</f>
        <v>0</v>
      </c>
      <c r="CZ169">
        <f>AH169</f>
        <v>0</v>
      </c>
      <c r="DA169">
        <f>AL169</f>
        <v>1</v>
      </c>
      <c r="DB169">
        <f t="shared" si="15"/>
        <v>0</v>
      </c>
      <c r="DC169">
        <f t="shared" si="16"/>
        <v>0</v>
      </c>
      <c r="DD169" t="s">
        <v>3</v>
      </c>
      <c r="DE169" t="s">
        <v>3</v>
      </c>
      <c r="DF169">
        <f t="shared" si="17"/>
        <v>0</v>
      </c>
      <c r="DG169">
        <f t="shared" si="18"/>
        <v>0</v>
      </c>
      <c r="DH169">
        <f t="shared" si="19"/>
        <v>0</v>
      </c>
      <c r="DI169">
        <f t="shared" si="20"/>
        <v>0</v>
      </c>
      <c r="DJ169">
        <f>DI169</f>
        <v>0</v>
      </c>
      <c r="DK169">
        <v>0</v>
      </c>
      <c r="DL169" t="s">
        <v>3</v>
      </c>
      <c r="DM169">
        <v>0</v>
      </c>
      <c r="DN169" t="s">
        <v>3</v>
      </c>
      <c r="DO169">
        <v>0</v>
      </c>
    </row>
    <row r="170" spans="1:119" x14ac:dyDescent="0.2">
      <c r="A170">
        <f>ROW(Source!A338)</f>
        <v>338</v>
      </c>
      <c r="B170">
        <v>1423013546</v>
      </c>
      <c r="C170">
        <v>1423016213</v>
      </c>
      <c r="D170">
        <v>1306222152</v>
      </c>
      <c r="E170">
        <v>37</v>
      </c>
      <c r="F170">
        <v>1</v>
      </c>
      <c r="G170">
        <v>37</v>
      </c>
      <c r="H170">
        <v>1</v>
      </c>
      <c r="I170" t="s">
        <v>426</v>
      </c>
      <c r="J170" t="s">
        <v>3</v>
      </c>
      <c r="K170" t="s">
        <v>427</v>
      </c>
      <c r="L170">
        <v>1191</v>
      </c>
      <c r="N170">
        <v>1013</v>
      </c>
      <c r="O170" t="s">
        <v>428</v>
      </c>
      <c r="P170" t="s">
        <v>428</v>
      </c>
      <c r="Q170">
        <v>1</v>
      </c>
      <c r="W170">
        <v>0</v>
      </c>
      <c r="X170">
        <v>476480486</v>
      </c>
      <c r="Y170">
        <f t="shared" si="14"/>
        <v>1.17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1</v>
      </c>
      <c r="AJ170">
        <v>1</v>
      </c>
      <c r="AK170">
        <v>1</v>
      </c>
      <c r="AL170">
        <v>1</v>
      </c>
      <c r="AM170">
        <v>-2</v>
      </c>
      <c r="AN170">
        <v>0</v>
      </c>
      <c r="AO170">
        <v>1</v>
      </c>
      <c r="AP170">
        <v>1</v>
      </c>
      <c r="AQ170">
        <v>0</v>
      </c>
      <c r="AR170">
        <v>0</v>
      </c>
      <c r="AS170" t="s">
        <v>3</v>
      </c>
      <c r="AT170">
        <v>1.17</v>
      </c>
      <c r="AU170" t="s">
        <v>3</v>
      </c>
      <c r="AV170">
        <v>1</v>
      </c>
      <c r="AW170">
        <v>2</v>
      </c>
      <c r="AX170">
        <v>1423016215</v>
      </c>
      <c r="AY170">
        <v>1</v>
      </c>
      <c r="AZ170">
        <v>0</v>
      </c>
      <c r="BA170">
        <v>170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X170">
        <f>ROUND(Y170*Source!I338,9)</f>
        <v>9.36</v>
      </c>
      <c r="CY170">
        <f>AD170</f>
        <v>0</v>
      </c>
      <c r="CZ170">
        <f>AH170</f>
        <v>0</v>
      </c>
      <c r="DA170">
        <f>AL170</f>
        <v>1</v>
      </c>
      <c r="DB170">
        <f t="shared" si="15"/>
        <v>0</v>
      </c>
      <c r="DC170">
        <f t="shared" si="16"/>
        <v>0</v>
      </c>
      <c r="DD170" t="s">
        <v>3</v>
      </c>
      <c r="DE170" t="s">
        <v>3</v>
      </c>
      <c r="DF170">
        <f t="shared" si="17"/>
        <v>0</v>
      </c>
      <c r="DG170">
        <f t="shared" si="18"/>
        <v>0</v>
      </c>
      <c r="DH170">
        <f t="shared" si="19"/>
        <v>0</v>
      </c>
      <c r="DI170">
        <f t="shared" si="20"/>
        <v>0</v>
      </c>
      <c r="DJ170">
        <f>DI170</f>
        <v>0</v>
      </c>
      <c r="DK170">
        <v>0</v>
      </c>
      <c r="DL170" t="s">
        <v>3</v>
      </c>
      <c r="DM170">
        <v>0</v>
      </c>
      <c r="DN170" t="s">
        <v>3</v>
      </c>
      <c r="DO170">
        <v>0</v>
      </c>
    </row>
    <row r="171" spans="1:119" x14ac:dyDescent="0.2">
      <c r="A171">
        <f>ROW(Source!A340)</f>
        <v>340</v>
      </c>
      <c r="B171">
        <v>1423013546</v>
      </c>
      <c r="C171">
        <v>1423016217</v>
      </c>
      <c r="D171">
        <v>1306222152</v>
      </c>
      <c r="E171">
        <v>37</v>
      </c>
      <c r="F171">
        <v>1</v>
      </c>
      <c r="G171">
        <v>37</v>
      </c>
      <c r="H171">
        <v>1</v>
      </c>
      <c r="I171" t="s">
        <v>426</v>
      </c>
      <c r="J171" t="s">
        <v>3</v>
      </c>
      <c r="K171" t="s">
        <v>427</v>
      </c>
      <c r="L171">
        <v>1191</v>
      </c>
      <c r="N171">
        <v>1013</v>
      </c>
      <c r="O171" t="s">
        <v>428</v>
      </c>
      <c r="P171" t="s">
        <v>428</v>
      </c>
      <c r="Q171">
        <v>1</v>
      </c>
      <c r="W171">
        <v>0</v>
      </c>
      <c r="X171">
        <v>476480486</v>
      </c>
      <c r="Y171">
        <f t="shared" si="14"/>
        <v>0.9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1</v>
      </c>
      <c r="AJ171">
        <v>1</v>
      </c>
      <c r="AK171">
        <v>1</v>
      </c>
      <c r="AL171">
        <v>1</v>
      </c>
      <c r="AM171">
        <v>-2</v>
      </c>
      <c r="AN171">
        <v>0</v>
      </c>
      <c r="AO171">
        <v>1</v>
      </c>
      <c r="AP171">
        <v>1</v>
      </c>
      <c r="AQ171">
        <v>0</v>
      </c>
      <c r="AR171">
        <v>0</v>
      </c>
      <c r="AS171" t="s">
        <v>3</v>
      </c>
      <c r="AT171">
        <v>0.9</v>
      </c>
      <c r="AU171" t="s">
        <v>3</v>
      </c>
      <c r="AV171">
        <v>1</v>
      </c>
      <c r="AW171">
        <v>2</v>
      </c>
      <c r="AX171">
        <v>1423016220</v>
      </c>
      <c r="AY171">
        <v>1</v>
      </c>
      <c r="AZ171">
        <v>0</v>
      </c>
      <c r="BA171">
        <v>171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X171">
        <f>ROUND(Y171*Source!I340,9)</f>
        <v>1.44</v>
      </c>
      <c r="CY171">
        <f>AD171</f>
        <v>0</v>
      </c>
      <c r="CZ171">
        <f>AH171</f>
        <v>0</v>
      </c>
      <c r="DA171">
        <f>AL171</f>
        <v>1</v>
      </c>
      <c r="DB171">
        <f t="shared" si="15"/>
        <v>0</v>
      </c>
      <c r="DC171">
        <f t="shared" si="16"/>
        <v>0</v>
      </c>
      <c r="DD171" t="s">
        <v>3</v>
      </c>
      <c r="DE171" t="s">
        <v>3</v>
      </c>
      <c r="DF171">
        <f t="shared" si="17"/>
        <v>0</v>
      </c>
      <c r="DG171">
        <f t="shared" si="18"/>
        <v>0</v>
      </c>
      <c r="DH171">
        <f t="shared" si="19"/>
        <v>0</v>
      </c>
      <c r="DI171">
        <f t="shared" si="20"/>
        <v>0</v>
      </c>
      <c r="DJ171">
        <f>DI171</f>
        <v>0</v>
      </c>
      <c r="DK171">
        <v>0</v>
      </c>
      <c r="DL171" t="s">
        <v>3</v>
      </c>
      <c r="DM171">
        <v>0</v>
      </c>
      <c r="DN171" t="s">
        <v>3</v>
      </c>
      <c r="DO171">
        <v>0</v>
      </c>
    </row>
    <row r="172" spans="1:119" x14ac:dyDescent="0.2">
      <c r="A172">
        <f>ROW(Source!A340)</f>
        <v>340</v>
      </c>
      <c r="B172">
        <v>1423013546</v>
      </c>
      <c r="C172">
        <v>1423016217</v>
      </c>
      <c r="D172">
        <v>1306226006</v>
      </c>
      <c r="E172">
        <v>1</v>
      </c>
      <c r="F172">
        <v>1</v>
      </c>
      <c r="G172">
        <v>37</v>
      </c>
      <c r="H172">
        <v>3</v>
      </c>
      <c r="I172" t="s">
        <v>429</v>
      </c>
      <c r="J172" t="s">
        <v>430</v>
      </c>
      <c r="K172" t="s">
        <v>431</v>
      </c>
      <c r="L172">
        <v>1346</v>
      </c>
      <c r="N172">
        <v>1009</v>
      </c>
      <c r="O172" t="s">
        <v>432</v>
      </c>
      <c r="P172" t="s">
        <v>432</v>
      </c>
      <c r="Q172">
        <v>1</v>
      </c>
      <c r="W172">
        <v>0</v>
      </c>
      <c r="X172">
        <v>-1577570829</v>
      </c>
      <c r="Y172">
        <f t="shared" si="14"/>
        <v>0.01</v>
      </c>
      <c r="AA172">
        <v>23.91</v>
      </c>
      <c r="AB172">
        <v>0</v>
      </c>
      <c r="AC172">
        <v>0</v>
      </c>
      <c r="AD172">
        <v>0</v>
      </c>
      <c r="AE172">
        <v>23.91</v>
      </c>
      <c r="AF172">
        <v>0</v>
      </c>
      <c r="AG172">
        <v>0</v>
      </c>
      <c r="AH172">
        <v>0</v>
      </c>
      <c r="AI172">
        <v>1</v>
      </c>
      <c r="AJ172">
        <v>1</v>
      </c>
      <c r="AK172">
        <v>1</v>
      </c>
      <c r="AL172">
        <v>1</v>
      </c>
      <c r="AM172">
        <v>-2</v>
      </c>
      <c r="AN172">
        <v>0</v>
      </c>
      <c r="AO172">
        <v>1</v>
      </c>
      <c r="AP172">
        <v>1</v>
      </c>
      <c r="AQ172">
        <v>0</v>
      </c>
      <c r="AR172">
        <v>0</v>
      </c>
      <c r="AS172" t="s">
        <v>3</v>
      </c>
      <c r="AT172">
        <v>0.01</v>
      </c>
      <c r="AU172" t="s">
        <v>3</v>
      </c>
      <c r="AV172">
        <v>0</v>
      </c>
      <c r="AW172">
        <v>2</v>
      </c>
      <c r="AX172">
        <v>1423016221</v>
      </c>
      <c r="AY172">
        <v>1</v>
      </c>
      <c r="AZ172">
        <v>0</v>
      </c>
      <c r="BA172">
        <v>172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X172">
        <f>ROUND(Y172*Source!I340,9)</f>
        <v>1.6E-2</v>
      </c>
      <c r="CY172">
        <f>AA172</f>
        <v>23.91</v>
      </c>
      <c r="CZ172">
        <f>AE172</f>
        <v>23.91</v>
      </c>
      <c r="DA172">
        <f>AI172</f>
        <v>1</v>
      </c>
      <c r="DB172">
        <f t="shared" si="15"/>
        <v>0.24</v>
      </c>
      <c r="DC172">
        <f t="shared" si="16"/>
        <v>0</v>
      </c>
      <c r="DD172" t="s">
        <v>3</v>
      </c>
      <c r="DE172" t="s">
        <v>3</v>
      </c>
      <c r="DF172">
        <f t="shared" si="17"/>
        <v>0.38</v>
      </c>
      <c r="DG172">
        <f t="shared" si="18"/>
        <v>0</v>
      </c>
      <c r="DH172">
        <f t="shared" si="19"/>
        <v>0</v>
      </c>
      <c r="DI172">
        <f t="shared" si="20"/>
        <v>0</v>
      </c>
      <c r="DJ172">
        <f>DF172</f>
        <v>0.38</v>
      </c>
      <c r="DK172">
        <v>0</v>
      </c>
      <c r="DL172" t="s">
        <v>3</v>
      </c>
      <c r="DM172">
        <v>0</v>
      </c>
      <c r="DN172" t="s">
        <v>3</v>
      </c>
      <c r="DO172">
        <v>0</v>
      </c>
    </row>
    <row r="173" spans="1:119" x14ac:dyDescent="0.2">
      <c r="A173">
        <f>ROW(Source!A342)</f>
        <v>342</v>
      </c>
      <c r="B173">
        <v>1423013546</v>
      </c>
      <c r="C173">
        <v>1423016223</v>
      </c>
      <c r="D173">
        <v>1306222152</v>
      </c>
      <c r="E173">
        <v>37</v>
      </c>
      <c r="F173">
        <v>1</v>
      </c>
      <c r="G173">
        <v>37</v>
      </c>
      <c r="H173">
        <v>1</v>
      </c>
      <c r="I173" t="s">
        <v>426</v>
      </c>
      <c r="J173" t="s">
        <v>3</v>
      </c>
      <c r="K173" t="s">
        <v>427</v>
      </c>
      <c r="L173">
        <v>1191</v>
      </c>
      <c r="N173">
        <v>1013</v>
      </c>
      <c r="O173" t="s">
        <v>428</v>
      </c>
      <c r="P173" t="s">
        <v>428</v>
      </c>
      <c r="Q173">
        <v>1</v>
      </c>
      <c r="W173">
        <v>0</v>
      </c>
      <c r="X173">
        <v>476480486</v>
      </c>
      <c r="Y173">
        <f t="shared" si="14"/>
        <v>1.17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1</v>
      </c>
      <c r="AJ173">
        <v>1</v>
      </c>
      <c r="AK173">
        <v>1</v>
      </c>
      <c r="AL173">
        <v>1</v>
      </c>
      <c r="AM173">
        <v>-2</v>
      </c>
      <c r="AN173">
        <v>0</v>
      </c>
      <c r="AO173">
        <v>1</v>
      </c>
      <c r="AP173">
        <v>1</v>
      </c>
      <c r="AQ173">
        <v>0</v>
      </c>
      <c r="AR173">
        <v>0</v>
      </c>
      <c r="AS173" t="s">
        <v>3</v>
      </c>
      <c r="AT173">
        <v>1.17</v>
      </c>
      <c r="AU173" t="s">
        <v>3</v>
      </c>
      <c r="AV173">
        <v>1</v>
      </c>
      <c r="AW173">
        <v>2</v>
      </c>
      <c r="AX173">
        <v>1423016225</v>
      </c>
      <c r="AY173">
        <v>1</v>
      </c>
      <c r="AZ173">
        <v>0</v>
      </c>
      <c r="BA173">
        <v>173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X173">
        <f>ROUND(Y173*Source!I342,9)</f>
        <v>23.4</v>
      </c>
      <c r="CY173">
        <f>AD173</f>
        <v>0</v>
      </c>
      <c r="CZ173">
        <f>AH173</f>
        <v>0</v>
      </c>
      <c r="DA173">
        <f>AL173</f>
        <v>1</v>
      </c>
      <c r="DB173">
        <f t="shared" si="15"/>
        <v>0</v>
      </c>
      <c r="DC173">
        <f t="shared" si="16"/>
        <v>0</v>
      </c>
      <c r="DD173" t="s">
        <v>3</v>
      </c>
      <c r="DE173" t="s">
        <v>3</v>
      </c>
      <c r="DF173">
        <f t="shared" si="17"/>
        <v>0</v>
      </c>
      <c r="DG173">
        <f t="shared" si="18"/>
        <v>0</v>
      </c>
      <c r="DH173">
        <f t="shared" si="19"/>
        <v>0</v>
      </c>
      <c r="DI173">
        <f t="shared" si="20"/>
        <v>0</v>
      </c>
      <c r="DJ173">
        <f>DI173</f>
        <v>0</v>
      </c>
      <c r="DK173">
        <v>0</v>
      </c>
      <c r="DL173" t="s">
        <v>3</v>
      </c>
      <c r="DM173">
        <v>0</v>
      </c>
      <c r="DN173" t="s">
        <v>3</v>
      </c>
      <c r="DO173">
        <v>0</v>
      </c>
    </row>
    <row r="174" spans="1:119" x14ac:dyDescent="0.2">
      <c r="A174">
        <f>ROW(Source!A344)</f>
        <v>344</v>
      </c>
      <c r="B174">
        <v>1423013546</v>
      </c>
      <c r="C174">
        <v>1423016227</v>
      </c>
      <c r="D174">
        <v>1306222152</v>
      </c>
      <c r="E174">
        <v>37</v>
      </c>
      <c r="F174">
        <v>1</v>
      </c>
      <c r="G174">
        <v>37</v>
      </c>
      <c r="H174">
        <v>1</v>
      </c>
      <c r="I174" t="s">
        <v>426</v>
      </c>
      <c r="J174" t="s">
        <v>3</v>
      </c>
      <c r="K174" t="s">
        <v>427</v>
      </c>
      <c r="L174">
        <v>1191</v>
      </c>
      <c r="N174">
        <v>1013</v>
      </c>
      <c r="O174" t="s">
        <v>428</v>
      </c>
      <c r="P174" t="s">
        <v>428</v>
      </c>
      <c r="Q174">
        <v>1</v>
      </c>
      <c r="W174">
        <v>0</v>
      </c>
      <c r="X174">
        <v>476480486</v>
      </c>
      <c r="Y174">
        <f t="shared" si="14"/>
        <v>0.9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-2</v>
      </c>
      <c r="AN174">
        <v>0</v>
      </c>
      <c r="AO174">
        <v>1</v>
      </c>
      <c r="AP174">
        <v>1</v>
      </c>
      <c r="AQ174">
        <v>0</v>
      </c>
      <c r="AR174">
        <v>0</v>
      </c>
      <c r="AS174" t="s">
        <v>3</v>
      </c>
      <c r="AT174">
        <v>0.9</v>
      </c>
      <c r="AU174" t="s">
        <v>3</v>
      </c>
      <c r="AV174">
        <v>1</v>
      </c>
      <c r="AW174">
        <v>2</v>
      </c>
      <c r="AX174">
        <v>1423016230</v>
      </c>
      <c r="AY174">
        <v>1</v>
      </c>
      <c r="AZ174">
        <v>0</v>
      </c>
      <c r="BA174">
        <v>174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X174">
        <f>ROUND(Y174*Source!I344,9)</f>
        <v>1.8</v>
      </c>
      <c r="CY174">
        <f>AD174</f>
        <v>0</v>
      </c>
      <c r="CZ174">
        <f>AH174</f>
        <v>0</v>
      </c>
      <c r="DA174">
        <f>AL174</f>
        <v>1</v>
      </c>
      <c r="DB174">
        <f t="shared" si="15"/>
        <v>0</v>
      </c>
      <c r="DC174">
        <f t="shared" si="16"/>
        <v>0</v>
      </c>
      <c r="DD174" t="s">
        <v>3</v>
      </c>
      <c r="DE174" t="s">
        <v>3</v>
      </c>
      <c r="DF174">
        <f t="shared" si="17"/>
        <v>0</v>
      </c>
      <c r="DG174">
        <f t="shared" si="18"/>
        <v>0</v>
      </c>
      <c r="DH174">
        <f t="shared" si="19"/>
        <v>0</v>
      </c>
      <c r="DI174">
        <f t="shared" si="20"/>
        <v>0</v>
      </c>
      <c r="DJ174">
        <f>DI174</f>
        <v>0</v>
      </c>
      <c r="DK174">
        <v>0</v>
      </c>
      <c r="DL174" t="s">
        <v>3</v>
      </c>
      <c r="DM174">
        <v>0</v>
      </c>
      <c r="DN174" t="s">
        <v>3</v>
      </c>
      <c r="DO174">
        <v>0</v>
      </c>
    </row>
    <row r="175" spans="1:119" x14ac:dyDescent="0.2">
      <c r="A175">
        <f>ROW(Source!A344)</f>
        <v>344</v>
      </c>
      <c r="B175">
        <v>1423013546</v>
      </c>
      <c r="C175">
        <v>1423016227</v>
      </c>
      <c r="D175">
        <v>1306226006</v>
      </c>
      <c r="E175">
        <v>1</v>
      </c>
      <c r="F175">
        <v>1</v>
      </c>
      <c r="G175">
        <v>37</v>
      </c>
      <c r="H175">
        <v>3</v>
      </c>
      <c r="I175" t="s">
        <v>429</v>
      </c>
      <c r="J175" t="s">
        <v>430</v>
      </c>
      <c r="K175" t="s">
        <v>431</v>
      </c>
      <c r="L175">
        <v>1346</v>
      </c>
      <c r="N175">
        <v>1009</v>
      </c>
      <c r="O175" t="s">
        <v>432</v>
      </c>
      <c r="P175" t="s">
        <v>432</v>
      </c>
      <c r="Q175">
        <v>1</v>
      </c>
      <c r="W175">
        <v>0</v>
      </c>
      <c r="X175">
        <v>-1577570829</v>
      </c>
      <c r="Y175">
        <f t="shared" si="14"/>
        <v>0.01</v>
      </c>
      <c r="AA175">
        <v>23.91</v>
      </c>
      <c r="AB175">
        <v>0</v>
      </c>
      <c r="AC175">
        <v>0</v>
      </c>
      <c r="AD175">
        <v>0</v>
      </c>
      <c r="AE175">
        <v>23.91</v>
      </c>
      <c r="AF175">
        <v>0</v>
      </c>
      <c r="AG175">
        <v>0</v>
      </c>
      <c r="AH175">
        <v>0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0</v>
      </c>
      <c r="AO175">
        <v>1</v>
      </c>
      <c r="AP175">
        <v>1</v>
      </c>
      <c r="AQ175">
        <v>0</v>
      </c>
      <c r="AR175">
        <v>0</v>
      </c>
      <c r="AS175" t="s">
        <v>3</v>
      </c>
      <c r="AT175">
        <v>0.01</v>
      </c>
      <c r="AU175" t="s">
        <v>3</v>
      </c>
      <c r="AV175">
        <v>0</v>
      </c>
      <c r="AW175">
        <v>2</v>
      </c>
      <c r="AX175">
        <v>1423016231</v>
      </c>
      <c r="AY175">
        <v>1</v>
      </c>
      <c r="AZ175">
        <v>0</v>
      </c>
      <c r="BA175">
        <v>175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CX175">
        <f>ROUND(Y175*Source!I344,9)</f>
        <v>0.02</v>
      </c>
      <c r="CY175">
        <f>AA175</f>
        <v>23.91</v>
      </c>
      <c r="CZ175">
        <f>AE175</f>
        <v>23.91</v>
      </c>
      <c r="DA175">
        <f>AI175</f>
        <v>1</v>
      </c>
      <c r="DB175">
        <f t="shared" si="15"/>
        <v>0.24</v>
      </c>
      <c r="DC175">
        <f t="shared" si="16"/>
        <v>0</v>
      </c>
      <c r="DD175" t="s">
        <v>3</v>
      </c>
      <c r="DE175" t="s">
        <v>3</v>
      </c>
      <c r="DF175">
        <f t="shared" si="17"/>
        <v>0.48</v>
      </c>
      <c r="DG175">
        <f t="shared" si="18"/>
        <v>0</v>
      </c>
      <c r="DH175">
        <f t="shared" si="19"/>
        <v>0</v>
      </c>
      <c r="DI175">
        <f t="shared" si="20"/>
        <v>0</v>
      </c>
      <c r="DJ175">
        <f>DF175</f>
        <v>0.48</v>
      </c>
      <c r="DK175">
        <v>0</v>
      </c>
      <c r="DL175" t="s">
        <v>3</v>
      </c>
      <c r="DM175">
        <v>0</v>
      </c>
      <c r="DN175" t="s">
        <v>3</v>
      </c>
      <c r="DO175">
        <v>0</v>
      </c>
    </row>
    <row r="176" spans="1:119" x14ac:dyDescent="0.2">
      <c r="A176">
        <f>ROW(Source!A345)</f>
        <v>345</v>
      </c>
      <c r="B176">
        <v>1423013546</v>
      </c>
      <c r="C176">
        <v>1423016232</v>
      </c>
      <c r="D176">
        <v>1306222152</v>
      </c>
      <c r="E176">
        <v>37</v>
      </c>
      <c r="F176">
        <v>1</v>
      </c>
      <c r="G176">
        <v>37</v>
      </c>
      <c r="H176">
        <v>1</v>
      </c>
      <c r="I176" t="s">
        <v>426</v>
      </c>
      <c r="J176" t="s">
        <v>3</v>
      </c>
      <c r="K176" t="s">
        <v>427</v>
      </c>
      <c r="L176">
        <v>1191</v>
      </c>
      <c r="N176">
        <v>1013</v>
      </c>
      <c r="O176" t="s">
        <v>428</v>
      </c>
      <c r="P176" t="s">
        <v>428</v>
      </c>
      <c r="Q176">
        <v>1</v>
      </c>
      <c r="W176">
        <v>0</v>
      </c>
      <c r="X176">
        <v>476480486</v>
      </c>
      <c r="Y176">
        <f t="shared" si="14"/>
        <v>10.64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1</v>
      </c>
      <c r="AJ176">
        <v>1</v>
      </c>
      <c r="AK176">
        <v>1</v>
      </c>
      <c r="AL176">
        <v>1</v>
      </c>
      <c r="AM176">
        <v>-2</v>
      </c>
      <c r="AN176">
        <v>0</v>
      </c>
      <c r="AO176">
        <v>1</v>
      </c>
      <c r="AP176">
        <v>1</v>
      </c>
      <c r="AQ176">
        <v>0</v>
      </c>
      <c r="AR176">
        <v>0</v>
      </c>
      <c r="AS176" t="s">
        <v>3</v>
      </c>
      <c r="AT176">
        <v>10.64</v>
      </c>
      <c r="AU176" t="s">
        <v>3</v>
      </c>
      <c r="AV176">
        <v>1</v>
      </c>
      <c r="AW176">
        <v>2</v>
      </c>
      <c r="AX176">
        <v>1423016235</v>
      </c>
      <c r="AY176">
        <v>1</v>
      </c>
      <c r="AZ176">
        <v>0</v>
      </c>
      <c r="BA176">
        <v>176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X176">
        <f>ROUND(Y176*Source!I345,9)</f>
        <v>3.4047999999999998</v>
      </c>
      <c r="CY176">
        <f>AD176</f>
        <v>0</v>
      </c>
      <c r="CZ176">
        <f>AH176</f>
        <v>0</v>
      </c>
      <c r="DA176">
        <f>AL176</f>
        <v>1</v>
      </c>
      <c r="DB176">
        <f t="shared" si="15"/>
        <v>0</v>
      </c>
      <c r="DC176">
        <f t="shared" si="16"/>
        <v>0</v>
      </c>
      <c r="DD176" t="s">
        <v>3</v>
      </c>
      <c r="DE176" t="s">
        <v>3</v>
      </c>
      <c r="DF176">
        <f t="shared" si="17"/>
        <v>0</v>
      </c>
      <c r="DG176">
        <f t="shared" si="18"/>
        <v>0</v>
      </c>
      <c r="DH176">
        <f t="shared" si="19"/>
        <v>0</v>
      </c>
      <c r="DI176">
        <f t="shared" si="20"/>
        <v>0</v>
      </c>
      <c r="DJ176">
        <f>DI176</f>
        <v>0</v>
      </c>
      <c r="DK176">
        <v>0</v>
      </c>
      <c r="DL176" t="s">
        <v>3</v>
      </c>
      <c r="DM176">
        <v>0</v>
      </c>
      <c r="DN176" t="s">
        <v>3</v>
      </c>
      <c r="DO176">
        <v>0</v>
      </c>
    </row>
    <row r="177" spans="1:119" x14ac:dyDescent="0.2">
      <c r="A177">
        <f>ROW(Source!A345)</f>
        <v>345</v>
      </c>
      <c r="B177">
        <v>1423013546</v>
      </c>
      <c r="C177">
        <v>1423016232</v>
      </c>
      <c r="D177">
        <v>1306226222</v>
      </c>
      <c r="E177">
        <v>1</v>
      </c>
      <c r="F177">
        <v>1</v>
      </c>
      <c r="G177">
        <v>37</v>
      </c>
      <c r="H177">
        <v>3</v>
      </c>
      <c r="I177" t="s">
        <v>441</v>
      </c>
      <c r="J177" t="s">
        <v>442</v>
      </c>
      <c r="K177" t="s">
        <v>443</v>
      </c>
      <c r="L177">
        <v>1339</v>
      </c>
      <c r="N177">
        <v>1007</v>
      </c>
      <c r="O177" t="s">
        <v>444</v>
      </c>
      <c r="P177" t="s">
        <v>444</v>
      </c>
      <c r="Q177">
        <v>1</v>
      </c>
      <c r="W177">
        <v>0</v>
      </c>
      <c r="X177">
        <v>-1393929784</v>
      </c>
      <c r="Y177">
        <f t="shared" si="14"/>
        <v>3.8</v>
      </c>
      <c r="AA177">
        <v>49.83</v>
      </c>
      <c r="AB177">
        <v>0</v>
      </c>
      <c r="AC177">
        <v>0</v>
      </c>
      <c r="AD177">
        <v>0</v>
      </c>
      <c r="AE177">
        <v>49.83</v>
      </c>
      <c r="AF177">
        <v>0</v>
      </c>
      <c r="AG177">
        <v>0</v>
      </c>
      <c r="AH177">
        <v>0</v>
      </c>
      <c r="AI177">
        <v>1</v>
      </c>
      <c r="AJ177">
        <v>1</v>
      </c>
      <c r="AK177">
        <v>1</v>
      </c>
      <c r="AL177">
        <v>1</v>
      </c>
      <c r="AM177">
        <v>-2</v>
      </c>
      <c r="AN177">
        <v>0</v>
      </c>
      <c r="AO177">
        <v>1</v>
      </c>
      <c r="AP177">
        <v>1</v>
      </c>
      <c r="AQ177">
        <v>0</v>
      </c>
      <c r="AR177">
        <v>0</v>
      </c>
      <c r="AS177" t="s">
        <v>3</v>
      </c>
      <c r="AT177">
        <v>3.8</v>
      </c>
      <c r="AU177" t="s">
        <v>3</v>
      </c>
      <c r="AV177">
        <v>0</v>
      </c>
      <c r="AW177">
        <v>2</v>
      </c>
      <c r="AX177">
        <v>1423016236</v>
      </c>
      <c r="AY177">
        <v>1</v>
      </c>
      <c r="AZ177">
        <v>0</v>
      </c>
      <c r="BA177">
        <v>177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CX177">
        <f>ROUND(Y177*Source!I345,9)</f>
        <v>1.216</v>
      </c>
      <c r="CY177">
        <f>AA177</f>
        <v>49.83</v>
      </c>
      <c r="CZ177">
        <f>AE177</f>
        <v>49.83</v>
      </c>
      <c r="DA177">
        <f>AI177</f>
        <v>1</v>
      </c>
      <c r="DB177">
        <f t="shared" si="15"/>
        <v>189.35</v>
      </c>
      <c r="DC177">
        <f t="shared" si="16"/>
        <v>0</v>
      </c>
      <c r="DD177" t="s">
        <v>3</v>
      </c>
      <c r="DE177" t="s">
        <v>3</v>
      </c>
      <c r="DF177">
        <f t="shared" si="17"/>
        <v>60.59</v>
      </c>
      <c r="DG177">
        <f t="shared" si="18"/>
        <v>0</v>
      </c>
      <c r="DH177">
        <f t="shared" si="19"/>
        <v>0</v>
      </c>
      <c r="DI177">
        <f t="shared" si="20"/>
        <v>0</v>
      </c>
      <c r="DJ177">
        <f>DF177</f>
        <v>60.59</v>
      </c>
      <c r="DK177">
        <v>0</v>
      </c>
      <c r="DL177" t="s">
        <v>3</v>
      </c>
      <c r="DM177">
        <v>0</v>
      </c>
      <c r="DN177" t="s">
        <v>3</v>
      </c>
      <c r="DO177">
        <v>0</v>
      </c>
    </row>
    <row r="178" spans="1:119" x14ac:dyDescent="0.2">
      <c r="A178">
        <f>ROW(Source!A346)</f>
        <v>346</v>
      </c>
      <c r="B178">
        <v>1423013546</v>
      </c>
      <c r="C178">
        <v>1423016237</v>
      </c>
      <c r="D178">
        <v>1306222152</v>
      </c>
      <c r="E178">
        <v>37</v>
      </c>
      <c r="F178">
        <v>1</v>
      </c>
      <c r="G178">
        <v>37</v>
      </c>
      <c r="H178">
        <v>1</v>
      </c>
      <c r="I178" t="s">
        <v>426</v>
      </c>
      <c r="J178" t="s">
        <v>3</v>
      </c>
      <c r="K178" t="s">
        <v>427</v>
      </c>
      <c r="L178">
        <v>1191</v>
      </c>
      <c r="N178">
        <v>1013</v>
      </c>
      <c r="O178" t="s">
        <v>428</v>
      </c>
      <c r="P178" t="s">
        <v>428</v>
      </c>
      <c r="Q178">
        <v>1</v>
      </c>
      <c r="W178">
        <v>0</v>
      </c>
      <c r="X178">
        <v>476480486</v>
      </c>
      <c r="Y178">
        <f t="shared" si="14"/>
        <v>3.44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1</v>
      </c>
      <c r="AJ178">
        <v>1</v>
      </c>
      <c r="AK178">
        <v>1</v>
      </c>
      <c r="AL178">
        <v>1</v>
      </c>
      <c r="AM178">
        <v>-2</v>
      </c>
      <c r="AN178">
        <v>0</v>
      </c>
      <c r="AO178">
        <v>1</v>
      </c>
      <c r="AP178">
        <v>1</v>
      </c>
      <c r="AQ178">
        <v>0</v>
      </c>
      <c r="AR178">
        <v>0</v>
      </c>
      <c r="AS178" t="s">
        <v>3</v>
      </c>
      <c r="AT178">
        <v>3.44</v>
      </c>
      <c r="AU178" t="s">
        <v>3</v>
      </c>
      <c r="AV178">
        <v>1</v>
      </c>
      <c r="AW178">
        <v>2</v>
      </c>
      <c r="AX178">
        <v>1423016241</v>
      </c>
      <c r="AY178">
        <v>1</v>
      </c>
      <c r="AZ178">
        <v>0</v>
      </c>
      <c r="BA178">
        <v>178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CX178">
        <f>ROUND(Y178*Source!I346,9)</f>
        <v>1.1008</v>
      </c>
      <c r="CY178">
        <f>AD178</f>
        <v>0</v>
      </c>
      <c r="CZ178">
        <f>AH178</f>
        <v>0</v>
      </c>
      <c r="DA178">
        <f>AL178</f>
        <v>1</v>
      </c>
      <c r="DB178">
        <f t="shared" si="15"/>
        <v>0</v>
      </c>
      <c r="DC178">
        <f t="shared" si="16"/>
        <v>0</v>
      </c>
      <c r="DD178" t="s">
        <v>3</v>
      </c>
      <c r="DE178" t="s">
        <v>3</v>
      </c>
      <c r="DF178">
        <f t="shared" si="17"/>
        <v>0</v>
      </c>
      <c r="DG178">
        <f t="shared" si="18"/>
        <v>0</v>
      </c>
      <c r="DH178">
        <f t="shared" si="19"/>
        <v>0</v>
      </c>
      <c r="DI178">
        <f t="shared" si="20"/>
        <v>0</v>
      </c>
      <c r="DJ178">
        <f>DI178</f>
        <v>0</v>
      </c>
      <c r="DK178">
        <v>0</v>
      </c>
      <c r="DL178" t="s">
        <v>3</v>
      </c>
      <c r="DM178">
        <v>0</v>
      </c>
      <c r="DN178" t="s">
        <v>3</v>
      </c>
      <c r="DO178">
        <v>0</v>
      </c>
    </row>
    <row r="179" spans="1:119" x14ac:dyDescent="0.2">
      <c r="A179">
        <f>ROW(Source!A346)</f>
        <v>346</v>
      </c>
      <c r="B179">
        <v>1423013546</v>
      </c>
      <c r="C179">
        <v>1423016237</v>
      </c>
      <c r="D179">
        <v>1306223534</v>
      </c>
      <c r="E179">
        <v>1</v>
      </c>
      <c r="F179">
        <v>1</v>
      </c>
      <c r="G179">
        <v>37</v>
      </c>
      <c r="H179">
        <v>2</v>
      </c>
      <c r="I179" t="s">
        <v>452</v>
      </c>
      <c r="J179" t="s">
        <v>453</v>
      </c>
      <c r="K179" t="s">
        <v>454</v>
      </c>
      <c r="L179">
        <v>1368</v>
      </c>
      <c r="N179">
        <v>1011</v>
      </c>
      <c r="O179" t="s">
        <v>448</v>
      </c>
      <c r="P179" t="s">
        <v>448</v>
      </c>
      <c r="Q179">
        <v>1</v>
      </c>
      <c r="W179">
        <v>0</v>
      </c>
      <c r="X179">
        <v>1579982636</v>
      </c>
      <c r="Y179">
        <f t="shared" si="14"/>
        <v>1.31</v>
      </c>
      <c r="AA179">
        <v>0</v>
      </c>
      <c r="AB179">
        <v>12.38</v>
      </c>
      <c r="AC179">
        <v>0.06</v>
      </c>
      <c r="AD179">
        <v>0</v>
      </c>
      <c r="AE179">
        <v>0</v>
      </c>
      <c r="AF179">
        <v>12.38</v>
      </c>
      <c r="AG179">
        <v>0.06</v>
      </c>
      <c r="AH179">
        <v>0</v>
      </c>
      <c r="AI179">
        <v>1</v>
      </c>
      <c r="AJ179">
        <v>1</v>
      </c>
      <c r="AK179">
        <v>1</v>
      </c>
      <c r="AL179">
        <v>1</v>
      </c>
      <c r="AM179">
        <v>-2</v>
      </c>
      <c r="AN179">
        <v>0</v>
      </c>
      <c r="AO179">
        <v>1</v>
      </c>
      <c r="AP179">
        <v>1</v>
      </c>
      <c r="AQ179">
        <v>0</v>
      </c>
      <c r="AR179">
        <v>0</v>
      </c>
      <c r="AS179" t="s">
        <v>3</v>
      </c>
      <c r="AT179">
        <v>1.31</v>
      </c>
      <c r="AU179" t="s">
        <v>3</v>
      </c>
      <c r="AV179">
        <v>0</v>
      </c>
      <c r="AW179">
        <v>2</v>
      </c>
      <c r="AX179">
        <v>1423016242</v>
      </c>
      <c r="AY179">
        <v>1</v>
      </c>
      <c r="AZ179">
        <v>0</v>
      </c>
      <c r="BA179">
        <v>179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CX179">
        <f>ROUND(Y179*Source!I346,9)</f>
        <v>0.41920000000000002</v>
      </c>
      <c r="CY179">
        <f>AB179</f>
        <v>12.38</v>
      </c>
      <c r="CZ179">
        <f>AF179</f>
        <v>12.38</v>
      </c>
      <c r="DA179">
        <f>AJ179</f>
        <v>1</v>
      </c>
      <c r="DB179">
        <f t="shared" si="15"/>
        <v>16.22</v>
      </c>
      <c r="DC179">
        <f t="shared" si="16"/>
        <v>0.08</v>
      </c>
      <c r="DD179" t="s">
        <v>3</v>
      </c>
      <c r="DE179" t="s">
        <v>3</v>
      </c>
      <c r="DF179">
        <f t="shared" si="17"/>
        <v>0</v>
      </c>
      <c r="DG179">
        <f t="shared" si="18"/>
        <v>5.19</v>
      </c>
      <c r="DH179">
        <f t="shared" si="19"/>
        <v>0.03</v>
      </c>
      <c r="DI179">
        <f t="shared" si="20"/>
        <v>0</v>
      </c>
      <c r="DJ179">
        <f>DG179</f>
        <v>5.19</v>
      </c>
      <c r="DK179">
        <v>0</v>
      </c>
      <c r="DL179" t="s">
        <v>3</v>
      </c>
      <c r="DM179">
        <v>0</v>
      </c>
      <c r="DN179" t="s">
        <v>3</v>
      </c>
      <c r="DO179">
        <v>0</v>
      </c>
    </row>
    <row r="180" spans="1:119" x14ac:dyDescent="0.2">
      <c r="A180">
        <f>ROW(Source!A346)</f>
        <v>346</v>
      </c>
      <c r="B180">
        <v>1423013546</v>
      </c>
      <c r="C180">
        <v>1423016237</v>
      </c>
      <c r="D180">
        <v>1306226222</v>
      </c>
      <c r="E180">
        <v>1</v>
      </c>
      <c r="F180">
        <v>1</v>
      </c>
      <c r="G180">
        <v>37</v>
      </c>
      <c r="H180">
        <v>3</v>
      </c>
      <c r="I180" t="s">
        <v>441</v>
      </c>
      <c r="J180" t="s">
        <v>442</v>
      </c>
      <c r="K180" t="s">
        <v>443</v>
      </c>
      <c r="L180">
        <v>1339</v>
      </c>
      <c r="N180">
        <v>1007</v>
      </c>
      <c r="O180" t="s">
        <v>444</v>
      </c>
      <c r="P180" t="s">
        <v>444</v>
      </c>
      <c r="Q180">
        <v>1</v>
      </c>
      <c r="W180">
        <v>0</v>
      </c>
      <c r="X180">
        <v>-1393929784</v>
      </c>
      <c r="Y180">
        <f t="shared" si="14"/>
        <v>3.7</v>
      </c>
      <c r="AA180">
        <v>49.83</v>
      </c>
      <c r="AB180">
        <v>0</v>
      </c>
      <c r="AC180">
        <v>0</v>
      </c>
      <c r="AD180">
        <v>0</v>
      </c>
      <c r="AE180">
        <v>49.83</v>
      </c>
      <c r="AF180">
        <v>0</v>
      </c>
      <c r="AG180">
        <v>0</v>
      </c>
      <c r="AH180">
        <v>0</v>
      </c>
      <c r="AI180">
        <v>1</v>
      </c>
      <c r="AJ180">
        <v>1</v>
      </c>
      <c r="AK180">
        <v>1</v>
      </c>
      <c r="AL180">
        <v>1</v>
      </c>
      <c r="AM180">
        <v>-2</v>
      </c>
      <c r="AN180">
        <v>0</v>
      </c>
      <c r="AO180">
        <v>1</v>
      </c>
      <c r="AP180">
        <v>1</v>
      </c>
      <c r="AQ180">
        <v>0</v>
      </c>
      <c r="AR180">
        <v>0</v>
      </c>
      <c r="AS180" t="s">
        <v>3</v>
      </c>
      <c r="AT180">
        <v>3.7</v>
      </c>
      <c r="AU180" t="s">
        <v>3</v>
      </c>
      <c r="AV180">
        <v>0</v>
      </c>
      <c r="AW180">
        <v>2</v>
      </c>
      <c r="AX180">
        <v>1423016243</v>
      </c>
      <c r="AY180">
        <v>1</v>
      </c>
      <c r="AZ180">
        <v>0</v>
      </c>
      <c r="BA180">
        <v>180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CX180">
        <f>ROUND(Y180*Source!I346,9)</f>
        <v>1.1839999999999999</v>
      </c>
      <c r="CY180">
        <f>AA180</f>
        <v>49.83</v>
      </c>
      <c r="CZ180">
        <f>AE180</f>
        <v>49.83</v>
      </c>
      <c r="DA180">
        <f>AI180</f>
        <v>1</v>
      </c>
      <c r="DB180">
        <f t="shared" si="15"/>
        <v>184.37</v>
      </c>
      <c r="DC180">
        <f t="shared" si="16"/>
        <v>0</v>
      </c>
      <c r="DD180" t="s">
        <v>3</v>
      </c>
      <c r="DE180" t="s">
        <v>3</v>
      </c>
      <c r="DF180">
        <f t="shared" si="17"/>
        <v>59</v>
      </c>
      <c r="DG180">
        <f t="shared" si="18"/>
        <v>0</v>
      </c>
      <c r="DH180">
        <f t="shared" si="19"/>
        <v>0</v>
      </c>
      <c r="DI180">
        <f t="shared" si="20"/>
        <v>0</v>
      </c>
      <c r="DJ180">
        <f>DF180</f>
        <v>59</v>
      </c>
      <c r="DK180">
        <v>0</v>
      </c>
      <c r="DL180" t="s">
        <v>3</v>
      </c>
      <c r="DM180">
        <v>0</v>
      </c>
      <c r="DN180" t="s">
        <v>3</v>
      </c>
      <c r="DO180">
        <v>0</v>
      </c>
    </row>
    <row r="181" spans="1:119" x14ac:dyDescent="0.2">
      <c r="A181">
        <f>ROW(Source!A382)</f>
        <v>382</v>
      </c>
      <c r="B181">
        <v>1423013546</v>
      </c>
      <c r="C181">
        <v>1423016244</v>
      </c>
      <c r="D181">
        <v>1306222152</v>
      </c>
      <c r="E181">
        <v>37</v>
      </c>
      <c r="F181">
        <v>1</v>
      </c>
      <c r="G181">
        <v>37</v>
      </c>
      <c r="H181">
        <v>1</v>
      </c>
      <c r="I181" t="s">
        <v>426</v>
      </c>
      <c r="J181" t="s">
        <v>3</v>
      </c>
      <c r="K181" t="s">
        <v>427</v>
      </c>
      <c r="L181">
        <v>1191</v>
      </c>
      <c r="N181">
        <v>1013</v>
      </c>
      <c r="O181" t="s">
        <v>428</v>
      </c>
      <c r="P181" t="s">
        <v>428</v>
      </c>
      <c r="Q181">
        <v>1</v>
      </c>
      <c r="W181">
        <v>0</v>
      </c>
      <c r="X181">
        <v>476480486</v>
      </c>
      <c r="Y181">
        <f t="shared" si="14"/>
        <v>10.64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1</v>
      </c>
      <c r="AJ181">
        <v>1</v>
      </c>
      <c r="AK181">
        <v>1</v>
      </c>
      <c r="AL181">
        <v>1</v>
      </c>
      <c r="AM181">
        <v>-2</v>
      </c>
      <c r="AN181">
        <v>0</v>
      </c>
      <c r="AO181">
        <v>1</v>
      </c>
      <c r="AP181">
        <v>1</v>
      </c>
      <c r="AQ181">
        <v>0</v>
      </c>
      <c r="AR181">
        <v>0</v>
      </c>
      <c r="AS181" t="s">
        <v>3</v>
      </c>
      <c r="AT181">
        <v>10.64</v>
      </c>
      <c r="AU181" t="s">
        <v>3</v>
      </c>
      <c r="AV181">
        <v>1</v>
      </c>
      <c r="AW181">
        <v>2</v>
      </c>
      <c r="AX181">
        <v>1423016247</v>
      </c>
      <c r="AY181">
        <v>1</v>
      </c>
      <c r="AZ181">
        <v>0</v>
      </c>
      <c r="BA181">
        <v>181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CX181">
        <f>ROUND(Y181*Source!I382,9)</f>
        <v>14.364000000000001</v>
      </c>
      <c r="CY181">
        <f>AD181</f>
        <v>0</v>
      </c>
      <c r="CZ181">
        <f>AH181</f>
        <v>0</v>
      </c>
      <c r="DA181">
        <f>AL181</f>
        <v>1</v>
      </c>
      <c r="DB181">
        <f t="shared" si="15"/>
        <v>0</v>
      </c>
      <c r="DC181">
        <f t="shared" si="16"/>
        <v>0</v>
      </c>
      <c r="DD181" t="s">
        <v>3</v>
      </c>
      <c r="DE181" t="s">
        <v>3</v>
      </c>
      <c r="DF181">
        <f t="shared" si="17"/>
        <v>0</v>
      </c>
      <c r="DG181">
        <f t="shared" si="18"/>
        <v>0</v>
      </c>
      <c r="DH181">
        <f t="shared" si="19"/>
        <v>0</v>
      </c>
      <c r="DI181">
        <f t="shared" si="20"/>
        <v>0</v>
      </c>
      <c r="DJ181">
        <f>DI181</f>
        <v>0</v>
      </c>
      <c r="DK181">
        <v>0</v>
      </c>
      <c r="DL181" t="s">
        <v>3</v>
      </c>
      <c r="DM181">
        <v>0</v>
      </c>
      <c r="DN181" t="s">
        <v>3</v>
      </c>
      <c r="DO181">
        <v>0</v>
      </c>
    </row>
    <row r="182" spans="1:119" x14ac:dyDescent="0.2">
      <c r="A182">
        <f>ROW(Source!A382)</f>
        <v>382</v>
      </c>
      <c r="B182">
        <v>1423013546</v>
      </c>
      <c r="C182">
        <v>1423016244</v>
      </c>
      <c r="D182">
        <v>1306226222</v>
      </c>
      <c r="E182">
        <v>1</v>
      </c>
      <c r="F182">
        <v>1</v>
      </c>
      <c r="G182">
        <v>37</v>
      </c>
      <c r="H182">
        <v>3</v>
      </c>
      <c r="I182" t="s">
        <v>441</v>
      </c>
      <c r="J182" t="s">
        <v>442</v>
      </c>
      <c r="K182" t="s">
        <v>443</v>
      </c>
      <c r="L182">
        <v>1339</v>
      </c>
      <c r="N182">
        <v>1007</v>
      </c>
      <c r="O182" t="s">
        <v>444</v>
      </c>
      <c r="P182" t="s">
        <v>444</v>
      </c>
      <c r="Q182">
        <v>1</v>
      </c>
      <c r="W182">
        <v>0</v>
      </c>
      <c r="X182">
        <v>-1393929784</v>
      </c>
      <c r="Y182">
        <f t="shared" si="14"/>
        <v>1</v>
      </c>
      <c r="AA182">
        <v>49.83</v>
      </c>
      <c r="AB182">
        <v>0</v>
      </c>
      <c r="AC182">
        <v>0</v>
      </c>
      <c r="AD182">
        <v>0</v>
      </c>
      <c r="AE182">
        <v>49.83</v>
      </c>
      <c r="AF182">
        <v>0</v>
      </c>
      <c r="AG182">
        <v>0</v>
      </c>
      <c r="AH182">
        <v>0</v>
      </c>
      <c r="AI182">
        <v>1</v>
      </c>
      <c r="AJ182">
        <v>1</v>
      </c>
      <c r="AK182">
        <v>1</v>
      </c>
      <c r="AL182">
        <v>1</v>
      </c>
      <c r="AM182">
        <v>-2</v>
      </c>
      <c r="AN182">
        <v>0</v>
      </c>
      <c r="AO182">
        <v>1</v>
      </c>
      <c r="AP182">
        <v>1</v>
      </c>
      <c r="AQ182">
        <v>0</v>
      </c>
      <c r="AR182">
        <v>0</v>
      </c>
      <c r="AS182" t="s">
        <v>3</v>
      </c>
      <c r="AT182">
        <v>1</v>
      </c>
      <c r="AU182" t="s">
        <v>3</v>
      </c>
      <c r="AV182">
        <v>0</v>
      </c>
      <c r="AW182">
        <v>2</v>
      </c>
      <c r="AX182">
        <v>1423016248</v>
      </c>
      <c r="AY182">
        <v>1</v>
      </c>
      <c r="AZ182">
        <v>0</v>
      </c>
      <c r="BA182">
        <v>182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CX182">
        <f>ROUND(Y182*Source!I382,9)</f>
        <v>1.35</v>
      </c>
      <c r="CY182">
        <f>AA182</f>
        <v>49.83</v>
      </c>
      <c r="CZ182">
        <f>AE182</f>
        <v>49.83</v>
      </c>
      <c r="DA182">
        <f>AI182</f>
        <v>1</v>
      </c>
      <c r="DB182">
        <f t="shared" si="15"/>
        <v>49.83</v>
      </c>
      <c r="DC182">
        <f t="shared" si="16"/>
        <v>0</v>
      </c>
      <c r="DD182" t="s">
        <v>3</v>
      </c>
      <c r="DE182" t="s">
        <v>3</v>
      </c>
      <c r="DF182">
        <f t="shared" si="17"/>
        <v>67.27</v>
      </c>
      <c r="DG182">
        <f t="shared" si="18"/>
        <v>0</v>
      </c>
      <c r="DH182">
        <f t="shared" si="19"/>
        <v>0</v>
      </c>
      <c r="DI182">
        <f t="shared" si="20"/>
        <v>0</v>
      </c>
      <c r="DJ182">
        <f>DF182</f>
        <v>67.27</v>
      </c>
      <c r="DK182">
        <v>0</v>
      </c>
      <c r="DL182" t="s">
        <v>3</v>
      </c>
      <c r="DM182">
        <v>0</v>
      </c>
      <c r="DN182" t="s">
        <v>3</v>
      </c>
      <c r="DO182">
        <v>0</v>
      </c>
    </row>
    <row r="183" spans="1:119" x14ac:dyDescent="0.2">
      <c r="A183">
        <f>ROW(Source!A383)</f>
        <v>383</v>
      </c>
      <c r="B183">
        <v>1423013546</v>
      </c>
      <c r="C183">
        <v>1423016249</v>
      </c>
      <c r="D183">
        <v>1306222152</v>
      </c>
      <c r="E183">
        <v>37</v>
      </c>
      <c r="F183">
        <v>1</v>
      </c>
      <c r="G183">
        <v>37</v>
      </c>
      <c r="H183">
        <v>1</v>
      </c>
      <c r="I183" t="s">
        <v>426</v>
      </c>
      <c r="J183" t="s">
        <v>3</v>
      </c>
      <c r="K183" t="s">
        <v>427</v>
      </c>
      <c r="L183">
        <v>1191</v>
      </c>
      <c r="N183">
        <v>1013</v>
      </c>
      <c r="O183" t="s">
        <v>428</v>
      </c>
      <c r="P183" t="s">
        <v>428</v>
      </c>
      <c r="Q183">
        <v>1</v>
      </c>
      <c r="W183">
        <v>0</v>
      </c>
      <c r="X183">
        <v>476480486</v>
      </c>
      <c r="Y183">
        <f t="shared" si="14"/>
        <v>2.42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1</v>
      </c>
      <c r="AJ183">
        <v>1</v>
      </c>
      <c r="AK183">
        <v>1</v>
      </c>
      <c r="AL183">
        <v>1</v>
      </c>
      <c r="AM183">
        <v>-2</v>
      </c>
      <c r="AN183">
        <v>0</v>
      </c>
      <c r="AO183">
        <v>1</v>
      </c>
      <c r="AP183">
        <v>1</v>
      </c>
      <c r="AQ183">
        <v>0</v>
      </c>
      <c r="AR183">
        <v>0</v>
      </c>
      <c r="AS183" t="s">
        <v>3</v>
      </c>
      <c r="AT183">
        <v>2.42</v>
      </c>
      <c r="AU183" t="s">
        <v>3</v>
      </c>
      <c r="AV183">
        <v>1</v>
      </c>
      <c r="AW183">
        <v>2</v>
      </c>
      <c r="AX183">
        <v>1423016253</v>
      </c>
      <c r="AY183">
        <v>1</v>
      </c>
      <c r="AZ183">
        <v>0</v>
      </c>
      <c r="BA183">
        <v>183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CX183">
        <f>ROUND(Y183*Source!I383,9)</f>
        <v>3.2669999999999999</v>
      </c>
      <c r="CY183">
        <f>AD183</f>
        <v>0</v>
      </c>
      <c r="CZ183">
        <f>AH183</f>
        <v>0</v>
      </c>
      <c r="DA183">
        <f>AL183</f>
        <v>1</v>
      </c>
      <c r="DB183">
        <f t="shared" si="15"/>
        <v>0</v>
      </c>
      <c r="DC183">
        <f t="shared" si="16"/>
        <v>0</v>
      </c>
      <c r="DD183" t="s">
        <v>3</v>
      </c>
      <c r="DE183" t="s">
        <v>3</v>
      </c>
      <c r="DF183">
        <f t="shared" si="17"/>
        <v>0</v>
      </c>
      <c r="DG183">
        <f t="shared" si="18"/>
        <v>0</v>
      </c>
      <c r="DH183">
        <f t="shared" si="19"/>
        <v>0</v>
      </c>
      <c r="DI183">
        <f t="shared" si="20"/>
        <v>0</v>
      </c>
      <c r="DJ183">
        <f>DI183</f>
        <v>0</v>
      </c>
      <c r="DK183">
        <v>0</v>
      </c>
      <c r="DL183" t="s">
        <v>3</v>
      </c>
      <c r="DM183">
        <v>0</v>
      </c>
      <c r="DN183" t="s">
        <v>3</v>
      </c>
      <c r="DO183">
        <v>0</v>
      </c>
    </row>
    <row r="184" spans="1:119" x14ac:dyDescent="0.2">
      <c r="A184">
        <f>ROW(Source!A383)</f>
        <v>383</v>
      </c>
      <c r="B184">
        <v>1423013546</v>
      </c>
      <c r="C184">
        <v>1423016249</v>
      </c>
      <c r="D184">
        <v>1306223534</v>
      </c>
      <c r="E184">
        <v>1</v>
      </c>
      <c r="F184">
        <v>1</v>
      </c>
      <c r="G184">
        <v>37</v>
      </c>
      <c r="H184">
        <v>2</v>
      </c>
      <c r="I184" t="s">
        <v>452</v>
      </c>
      <c r="J184" t="s">
        <v>453</v>
      </c>
      <c r="K184" t="s">
        <v>454</v>
      </c>
      <c r="L184">
        <v>1368</v>
      </c>
      <c r="N184">
        <v>1011</v>
      </c>
      <c r="O184" t="s">
        <v>448</v>
      </c>
      <c r="P184" t="s">
        <v>448</v>
      </c>
      <c r="Q184">
        <v>1</v>
      </c>
      <c r="W184">
        <v>0</v>
      </c>
      <c r="X184">
        <v>1579982636</v>
      </c>
      <c r="Y184">
        <f t="shared" si="14"/>
        <v>0.61</v>
      </c>
      <c r="AA184">
        <v>0</v>
      </c>
      <c r="AB184">
        <v>12.38</v>
      </c>
      <c r="AC184">
        <v>0.06</v>
      </c>
      <c r="AD184">
        <v>0</v>
      </c>
      <c r="AE184">
        <v>0</v>
      </c>
      <c r="AF184">
        <v>12.38</v>
      </c>
      <c r="AG184">
        <v>0.06</v>
      </c>
      <c r="AH184">
        <v>0</v>
      </c>
      <c r="AI184">
        <v>1</v>
      </c>
      <c r="AJ184">
        <v>1</v>
      </c>
      <c r="AK184">
        <v>1</v>
      </c>
      <c r="AL184">
        <v>1</v>
      </c>
      <c r="AM184">
        <v>-2</v>
      </c>
      <c r="AN184">
        <v>0</v>
      </c>
      <c r="AO184">
        <v>1</v>
      </c>
      <c r="AP184">
        <v>1</v>
      </c>
      <c r="AQ184">
        <v>0</v>
      </c>
      <c r="AR184">
        <v>0</v>
      </c>
      <c r="AS184" t="s">
        <v>3</v>
      </c>
      <c r="AT184">
        <v>0.61</v>
      </c>
      <c r="AU184" t="s">
        <v>3</v>
      </c>
      <c r="AV184">
        <v>0</v>
      </c>
      <c r="AW184">
        <v>2</v>
      </c>
      <c r="AX184">
        <v>1423016254</v>
      </c>
      <c r="AY184">
        <v>1</v>
      </c>
      <c r="AZ184">
        <v>0</v>
      </c>
      <c r="BA184">
        <v>184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X184">
        <f>ROUND(Y184*Source!I383,9)</f>
        <v>0.82350000000000001</v>
      </c>
      <c r="CY184">
        <f>AB184</f>
        <v>12.38</v>
      </c>
      <c r="CZ184">
        <f>AF184</f>
        <v>12.38</v>
      </c>
      <c r="DA184">
        <f>AJ184</f>
        <v>1</v>
      </c>
      <c r="DB184">
        <f t="shared" si="15"/>
        <v>7.55</v>
      </c>
      <c r="DC184">
        <f t="shared" si="16"/>
        <v>0.04</v>
      </c>
      <c r="DD184" t="s">
        <v>3</v>
      </c>
      <c r="DE184" t="s">
        <v>3</v>
      </c>
      <c r="DF184">
        <f t="shared" si="17"/>
        <v>0</v>
      </c>
      <c r="DG184">
        <f t="shared" si="18"/>
        <v>10.19</v>
      </c>
      <c r="DH184">
        <f t="shared" si="19"/>
        <v>0.05</v>
      </c>
      <c r="DI184">
        <f t="shared" si="20"/>
        <v>0</v>
      </c>
      <c r="DJ184">
        <f>DG184</f>
        <v>10.19</v>
      </c>
      <c r="DK184">
        <v>0</v>
      </c>
      <c r="DL184" t="s">
        <v>3</v>
      </c>
      <c r="DM184">
        <v>0</v>
      </c>
      <c r="DN184" t="s">
        <v>3</v>
      </c>
      <c r="DO184">
        <v>0</v>
      </c>
    </row>
    <row r="185" spans="1:119" x14ac:dyDescent="0.2">
      <c r="A185">
        <f>ROW(Source!A383)</f>
        <v>383</v>
      </c>
      <c r="B185">
        <v>1423013546</v>
      </c>
      <c r="C185">
        <v>1423016249</v>
      </c>
      <c r="D185">
        <v>1306226222</v>
      </c>
      <c r="E185">
        <v>1</v>
      </c>
      <c r="F185">
        <v>1</v>
      </c>
      <c r="G185">
        <v>37</v>
      </c>
      <c r="H185">
        <v>3</v>
      </c>
      <c r="I185" t="s">
        <v>441</v>
      </c>
      <c r="J185" t="s">
        <v>442</v>
      </c>
      <c r="K185" t="s">
        <v>443</v>
      </c>
      <c r="L185">
        <v>1339</v>
      </c>
      <c r="N185">
        <v>1007</v>
      </c>
      <c r="O185" t="s">
        <v>444</v>
      </c>
      <c r="P185" t="s">
        <v>444</v>
      </c>
      <c r="Q185">
        <v>1</v>
      </c>
      <c r="W185">
        <v>0</v>
      </c>
      <c r="X185">
        <v>-1393929784</v>
      </c>
      <c r="Y185">
        <f t="shared" si="14"/>
        <v>1.03</v>
      </c>
      <c r="AA185">
        <v>49.83</v>
      </c>
      <c r="AB185">
        <v>0</v>
      </c>
      <c r="AC185">
        <v>0</v>
      </c>
      <c r="AD185">
        <v>0</v>
      </c>
      <c r="AE185">
        <v>49.83</v>
      </c>
      <c r="AF185">
        <v>0</v>
      </c>
      <c r="AG185">
        <v>0</v>
      </c>
      <c r="AH185">
        <v>0</v>
      </c>
      <c r="AI185">
        <v>1</v>
      </c>
      <c r="AJ185">
        <v>1</v>
      </c>
      <c r="AK185">
        <v>1</v>
      </c>
      <c r="AL185">
        <v>1</v>
      </c>
      <c r="AM185">
        <v>-2</v>
      </c>
      <c r="AN185">
        <v>0</v>
      </c>
      <c r="AO185">
        <v>1</v>
      </c>
      <c r="AP185">
        <v>1</v>
      </c>
      <c r="AQ185">
        <v>0</v>
      </c>
      <c r="AR185">
        <v>0</v>
      </c>
      <c r="AS185" t="s">
        <v>3</v>
      </c>
      <c r="AT185">
        <v>1.03</v>
      </c>
      <c r="AU185" t="s">
        <v>3</v>
      </c>
      <c r="AV185">
        <v>0</v>
      </c>
      <c r="AW185">
        <v>2</v>
      </c>
      <c r="AX185">
        <v>1423016255</v>
      </c>
      <c r="AY185">
        <v>1</v>
      </c>
      <c r="AZ185">
        <v>0</v>
      </c>
      <c r="BA185">
        <v>185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CX185">
        <f>ROUND(Y185*Source!I383,9)</f>
        <v>1.3905000000000001</v>
      </c>
      <c r="CY185">
        <f>AA185</f>
        <v>49.83</v>
      </c>
      <c r="CZ185">
        <f>AE185</f>
        <v>49.83</v>
      </c>
      <c r="DA185">
        <f>AI185</f>
        <v>1</v>
      </c>
      <c r="DB185">
        <f t="shared" si="15"/>
        <v>51.32</v>
      </c>
      <c r="DC185">
        <f t="shared" si="16"/>
        <v>0</v>
      </c>
      <c r="DD185" t="s">
        <v>3</v>
      </c>
      <c r="DE185" t="s">
        <v>3</v>
      </c>
      <c r="DF185">
        <f t="shared" si="17"/>
        <v>69.290000000000006</v>
      </c>
      <c r="DG185">
        <f t="shared" si="18"/>
        <v>0</v>
      </c>
      <c r="DH185">
        <f t="shared" si="19"/>
        <v>0</v>
      </c>
      <c r="DI185">
        <f t="shared" si="20"/>
        <v>0</v>
      </c>
      <c r="DJ185">
        <f>DF185</f>
        <v>69.290000000000006</v>
      </c>
      <c r="DK185">
        <v>0</v>
      </c>
      <c r="DL185" t="s">
        <v>3</v>
      </c>
      <c r="DM185">
        <v>0</v>
      </c>
      <c r="DN185" t="s">
        <v>3</v>
      </c>
      <c r="DO185">
        <v>0</v>
      </c>
    </row>
    <row r="186" spans="1:119" x14ac:dyDescent="0.2">
      <c r="A186">
        <f>ROW(Source!A384)</f>
        <v>384</v>
      </c>
      <c r="B186">
        <v>1423013546</v>
      </c>
      <c r="C186">
        <v>1423016256</v>
      </c>
      <c r="D186">
        <v>1306222152</v>
      </c>
      <c r="E186">
        <v>37</v>
      </c>
      <c r="F186">
        <v>1</v>
      </c>
      <c r="G186">
        <v>37</v>
      </c>
      <c r="H186">
        <v>1</v>
      </c>
      <c r="I186" t="s">
        <v>426</v>
      </c>
      <c r="J186" t="s">
        <v>3</v>
      </c>
      <c r="K186" t="s">
        <v>427</v>
      </c>
      <c r="L186">
        <v>1191</v>
      </c>
      <c r="N186">
        <v>1013</v>
      </c>
      <c r="O186" t="s">
        <v>428</v>
      </c>
      <c r="P186" t="s">
        <v>428</v>
      </c>
      <c r="Q186">
        <v>1</v>
      </c>
      <c r="W186">
        <v>0</v>
      </c>
      <c r="X186">
        <v>476480486</v>
      </c>
      <c r="Y186">
        <f t="shared" si="14"/>
        <v>10.64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0</v>
      </c>
      <c r="AO186">
        <v>1</v>
      </c>
      <c r="AP186">
        <v>1</v>
      </c>
      <c r="AQ186">
        <v>0</v>
      </c>
      <c r="AR186">
        <v>0</v>
      </c>
      <c r="AS186" t="s">
        <v>3</v>
      </c>
      <c r="AT186">
        <v>10.64</v>
      </c>
      <c r="AU186" t="s">
        <v>3</v>
      </c>
      <c r="AV186">
        <v>1</v>
      </c>
      <c r="AW186">
        <v>2</v>
      </c>
      <c r="AX186">
        <v>1423016259</v>
      </c>
      <c r="AY186">
        <v>1</v>
      </c>
      <c r="AZ186">
        <v>0</v>
      </c>
      <c r="BA186">
        <v>186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X186">
        <f>ROUND(Y186*Source!I384,9)</f>
        <v>56.817599999999999</v>
      </c>
      <c r="CY186">
        <f>AD186</f>
        <v>0</v>
      </c>
      <c r="CZ186">
        <f>AH186</f>
        <v>0</v>
      </c>
      <c r="DA186">
        <f>AL186</f>
        <v>1</v>
      </c>
      <c r="DB186">
        <f t="shared" si="15"/>
        <v>0</v>
      </c>
      <c r="DC186">
        <f t="shared" si="16"/>
        <v>0</v>
      </c>
      <c r="DD186" t="s">
        <v>3</v>
      </c>
      <c r="DE186" t="s">
        <v>3</v>
      </c>
      <c r="DF186">
        <f t="shared" si="17"/>
        <v>0</v>
      </c>
      <c r="DG186">
        <f t="shared" si="18"/>
        <v>0</v>
      </c>
      <c r="DH186">
        <f t="shared" si="19"/>
        <v>0</v>
      </c>
      <c r="DI186">
        <f t="shared" si="20"/>
        <v>0</v>
      </c>
      <c r="DJ186">
        <f>DI186</f>
        <v>0</v>
      </c>
      <c r="DK186">
        <v>0</v>
      </c>
      <c r="DL186" t="s">
        <v>3</v>
      </c>
      <c r="DM186">
        <v>0</v>
      </c>
      <c r="DN186" t="s">
        <v>3</v>
      </c>
      <c r="DO186">
        <v>0</v>
      </c>
    </row>
    <row r="187" spans="1:119" x14ac:dyDescent="0.2">
      <c r="A187">
        <f>ROW(Source!A384)</f>
        <v>384</v>
      </c>
      <c r="B187">
        <v>1423013546</v>
      </c>
      <c r="C187">
        <v>1423016256</v>
      </c>
      <c r="D187">
        <v>1306226222</v>
      </c>
      <c r="E187">
        <v>1</v>
      </c>
      <c r="F187">
        <v>1</v>
      </c>
      <c r="G187">
        <v>37</v>
      </c>
      <c r="H187">
        <v>3</v>
      </c>
      <c r="I187" t="s">
        <v>441</v>
      </c>
      <c r="J187" t="s">
        <v>442</v>
      </c>
      <c r="K187" t="s">
        <v>443</v>
      </c>
      <c r="L187">
        <v>1339</v>
      </c>
      <c r="N187">
        <v>1007</v>
      </c>
      <c r="O187" t="s">
        <v>444</v>
      </c>
      <c r="P187" t="s">
        <v>444</v>
      </c>
      <c r="Q187">
        <v>1</v>
      </c>
      <c r="W187">
        <v>0</v>
      </c>
      <c r="X187">
        <v>-1393929784</v>
      </c>
      <c r="Y187">
        <f t="shared" si="14"/>
        <v>3.8</v>
      </c>
      <c r="AA187">
        <v>49.83</v>
      </c>
      <c r="AB187">
        <v>0</v>
      </c>
      <c r="AC187">
        <v>0</v>
      </c>
      <c r="AD187">
        <v>0</v>
      </c>
      <c r="AE187">
        <v>49.83</v>
      </c>
      <c r="AF187">
        <v>0</v>
      </c>
      <c r="AG187">
        <v>0</v>
      </c>
      <c r="AH187">
        <v>0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1</v>
      </c>
      <c r="AP187">
        <v>1</v>
      </c>
      <c r="AQ187">
        <v>0</v>
      </c>
      <c r="AR187">
        <v>0</v>
      </c>
      <c r="AS187" t="s">
        <v>3</v>
      </c>
      <c r="AT187">
        <v>3.8</v>
      </c>
      <c r="AU187" t="s">
        <v>3</v>
      </c>
      <c r="AV187">
        <v>0</v>
      </c>
      <c r="AW187">
        <v>2</v>
      </c>
      <c r="AX187">
        <v>1423016260</v>
      </c>
      <c r="AY187">
        <v>1</v>
      </c>
      <c r="AZ187">
        <v>0</v>
      </c>
      <c r="BA187">
        <v>187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CX187">
        <f>ROUND(Y187*Source!I384,9)</f>
        <v>20.292000000000002</v>
      </c>
      <c r="CY187">
        <f>AA187</f>
        <v>49.83</v>
      </c>
      <c r="CZ187">
        <f>AE187</f>
        <v>49.83</v>
      </c>
      <c r="DA187">
        <f>AI187</f>
        <v>1</v>
      </c>
      <c r="DB187">
        <f t="shared" si="15"/>
        <v>189.35</v>
      </c>
      <c r="DC187">
        <f t="shared" si="16"/>
        <v>0</v>
      </c>
      <c r="DD187" t="s">
        <v>3</v>
      </c>
      <c r="DE187" t="s">
        <v>3</v>
      </c>
      <c r="DF187">
        <f t="shared" si="17"/>
        <v>1011.15</v>
      </c>
      <c r="DG187">
        <f t="shared" si="18"/>
        <v>0</v>
      </c>
      <c r="DH187">
        <f t="shared" si="19"/>
        <v>0</v>
      </c>
      <c r="DI187">
        <f t="shared" si="20"/>
        <v>0</v>
      </c>
      <c r="DJ187">
        <f>DF187</f>
        <v>1011.15</v>
      </c>
      <c r="DK187">
        <v>0</v>
      </c>
      <c r="DL187" t="s">
        <v>3</v>
      </c>
      <c r="DM187">
        <v>0</v>
      </c>
      <c r="DN187" t="s">
        <v>3</v>
      </c>
      <c r="DO187">
        <v>0</v>
      </c>
    </row>
    <row r="188" spans="1:119" x14ac:dyDescent="0.2">
      <c r="A188">
        <f>ROW(Source!A385)</f>
        <v>385</v>
      </c>
      <c r="B188">
        <v>1423013546</v>
      </c>
      <c r="C188">
        <v>1423016261</v>
      </c>
      <c r="D188">
        <v>1306222152</v>
      </c>
      <c r="E188">
        <v>37</v>
      </c>
      <c r="F188">
        <v>1</v>
      </c>
      <c r="G188">
        <v>37</v>
      </c>
      <c r="H188">
        <v>1</v>
      </c>
      <c r="I188" t="s">
        <v>426</v>
      </c>
      <c r="J188" t="s">
        <v>3</v>
      </c>
      <c r="K188" t="s">
        <v>427</v>
      </c>
      <c r="L188">
        <v>1191</v>
      </c>
      <c r="N188">
        <v>1013</v>
      </c>
      <c r="O188" t="s">
        <v>428</v>
      </c>
      <c r="P188" t="s">
        <v>428</v>
      </c>
      <c r="Q188">
        <v>1</v>
      </c>
      <c r="W188">
        <v>0</v>
      </c>
      <c r="X188">
        <v>476480486</v>
      </c>
      <c r="Y188">
        <f t="shared" si="14"/>
        <v>3.44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1</v>
      </c>
      <c r="AJ188">
        <v>1</v>
      </c>
      <c r="AK188">
        <v>1</v>
      </c>
      <c r="AL188">
        <v>1</v>
      </c>
      <c r="AM188">
        <v>-2</v>
      </c>
      <c r="AN188">
        <v>0</v>
      </c>
      <c r="AO188">
        <v>1</v>
      </c>
      <c r="AP188">
        <v>1</v>
      </c>
      <c r="AQ188">
        <v>0</v>
      </c>
      <c r="AR188">
        <v>0</v>
      </c>
      <c r="AS188" t="s">
        <v>3</v>
      </c>
      <c r="AT188">
        <v>3.44</v>
      </c>
      <c r="AU188" t="s">
        <v>3</v>
      </c>
      <c r="AV188">
        <v>1</v>
      </c>
      <c r="AW188">
        <v>2</v>
      </c>
      <c r="AX188">
        <v>1423016265</v>
      </c>
      <c r="AY188">
        <v>1</v>
      </c>
      <c r="AZ188">
        <v>0</v>
      </c>
      <c r="BA188">
        <v>188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CX188">
        <f>ROUND(Y188*Source!I385,9)</f>
        <v>18.369599999999998</v>
      </c>
      <c r="CY188">
        <f>AD188</f>
        <v>0</v>
      </c>
      <c r="CZ188">
        <f>AH188</f>
        <v>0</v>
      </c>
      <c r="DA188">
        <f>AL188</f>
        <v>1</v>
      </c>
      <c r="DB188">
        <f t="shared" si="15"/>
        <v>0</v>
      </c>
      <c r="DC188">
        <f t="shared" si="16"/>
        <v>0</v>
      </c>
      <c r="DD188" t="s">
        <v>3</v>
      </c>
      <c r="DE188" t="s">
        <v>3</v>
      </c>
      <c r="DF188">
        <f t="shared" si="17"/>
        <v>0</v>
      </c>
      <c r="DG188">
        <f t="shared" si="18"/>
        <v>0</v>
      </c>
      <c r="DH188">
        <f t="shared" si="19"/>
        <v>0</v>
      </c>
      <c r="DI188">
        <f t="shared" si="20"/>
        <v>0</v>
      </c>
      <c r="DJ188">
        <f>DI188</f>
        <v>0</v>
      </c>
      <c r="DK188">
        <v>0</v>
      </c>
      <c r="DL188" t="s">
        <v>3</v>
      </c>
      <c r="DM188">
        <v>0</v>
      </c>
      <c r="DN188" t="s">
        <v>3</v>
      </c>
      <c r="DO188">
        <v>0</v>
      </c>
    </row>
    <row r="189" spans="1:119" x14ac:dyDescent="0.2">
      <c r="A189">
        <f>ROW(Source!A385)</f>
        <v>385</v>
      </c>
      <c r="B189">
        <v>1423013546</v>
      </c>
      <c r="C189">
        <v>1423016261</v>
      </c>
      <c r="D189">
        <v>1306223534</v>
      </c>
      <c r="E189">
        <v>1</v>
      </c>
      <c r="F189">
        <v>1</v>
      </c>
      <c r="G189">
        <v>37</v>
      </c>
      <c r="H189">
        <v>2</v>
      </c>
      <c r="I189" t="s">
        <v>452</v>
      </c>
      <c r="J189" t="s">
        <v>453</v>
      </c>
      <c r="K189" t="s">
        <v>454</v>
      </c>
      <c r="L189">
        <v>1368</v>
      </c>
      <c r="N189">
        <v>1011</v>
      </c>
      <c r="O189" t="s">
        <v>448</v>
      </c>
      <c r="P189" t="s">
        <v>448</v>
      </c>
      <c r="Q189">
        <v>1</v>
      </c>
      <c r="W189">
        <v>0</v>
      </c>
      <c r="X189">
        <v>1579982636</v>
      </c>
      <c r="Y189">
        <f t="shared" si="14"/>
        <v>1.31</v>
      </c>
      <c r="AA189">
        <v>0</v>
      </c>
      <c r="AB189">
        <v>12.38</v>
      </c>
      <c r="AC189">
        <v>0.06</v>
      </c>
      <c r="AD189">
        <v>0</v>
      </c>
      <c r="AE189">
        <v>0</v>
      </c>
      <c r="AF189">
        <v>12.38</v>
      </c>
      <c r="AG189">
        <v>0.06</v>
      </c>
      <c r="AH189">
        <v>0</v>
      </c>
      <c r="AI189">
        <v>1</v>
      </c>
      <c r="AJ189">
        <v>1</v>
      </c>
      <c r="AK189">
        <v>1</v>
      </c>
      <c r="AL189">
        <v>1</v>
      </c>
      <c r="AM189">
        <v>-2</v>
      </c>
      <c r="AN189">
        <v>0</v>
      </c>
      <c r="AO189">
        <v>1</v>
      </c>
      <c r="AP189">
        <v>1</v>
      </c>
      <c r="AQ189">
        <v>0</v>
      </c>
      <c r="AR189">
        <v>0</v>
      </c>
      <c r="AS189" t="s">
        <v>3</v>
      </c>
      <c r="AT189">
        <v>1.31</v>
      </c>
      <c r="AU189" t="s">
        <v>3</v>
      </c>
      <c r="AV189">
        <v>0</v>
      </c>
      <c r="AW189">
        <v>2</v>
      </c>
      <c r="AX189">
        <v>1423016266</v>
      </c>
      <c r="AY189">
        <v>1</v>
      </c>
      <c r="AZ189">
        <v>0</v>
      </c>
      <c r="BA189">
        <v>189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CX189">
        <f>ROUND(Y189*Source!I385,9)</f>
        <v>6.9954000000000001</v>
      </c>
      <c r="CY189">
        <f>AB189</f>
        <v>12.38</v>
      </c>
      <c r="CZ189">
        <f>AF189</f>
        <v>12.38</v>
      </c>
      <c r="DA189">
        <f>AJ189</f>
        <v>1</v>
      </c>
      <c r="DB189">
        <f t="shared" si="15"/>
        <v>16.22</v>
      </c>
      <c r="DC189">
        <f t="shared" si="16"/>
        <v>0.08</v>
      </c>
      <c r="DD189" t="s">
        <v>3</v>
      </c>
      <c r="DE189" t="s">
        <v>3</v>
      </c>
      <c r="DF189">
        <f t="shared" si="17"/>
        <v>0</v>
      </c>
      <c r="DG189">
        <f t="shared" si="18"/>
        <v>86.6</v>
      </c>
      <c r="DH189">
        <f t="shared" si="19"/>
        <v>0.42</v>
      </c>
      <c r="DI189">
        <f t="shared" si="20"/>
        <v>0</v>
      </c>
      <c r="DJ189">
        <f>DG189</f>
        <v>86.6</v>
      </c>
      <c r="DK189">
        <v>0</v>
      </c>
      <c r="DL189" t="s">
        <v>3</v>
      </c>
      <c r="DM189">
        <v>0</v>
      </c>
      <c r="DN189" t="s">
        <v>3</v>
      </c>
      <c r="DO189">
        <v>0</v>
      </c>
    </row>
    <row r="190" spans="1:119" x14ac:dyDescent="0.2">
      <c r="A190">
        <f>ROW(Source!A385)</f>
        <v>385</v>
      </c>
      <c r="B190">
        <v>1423013546</v>
      </c>
      <c r="C190">
        <v>1423016261</v>
      </c>
      <c r="D190">
        <v>1306226222</v>
      </c>
      <c r="E190">
        <v>1</v>
      </c>
      <c r="F190">
        <v>1</v>
      </c>
      <c r="G190">
        <v>37</v>
      </c>
      <c r="H190">
        <v>3</v>
      </c>
      <c r="I190" t="s">
        <v>441</v>
      </c>
      <c r="J190" t="s">
        <v>442</v>
      </c>
      <c r="K190" t="s">
        <v>443</v>
      </c>
      <c r="L190">
        <v>1339</v>
      </c>
      <c r="N190">
        <v>1007</v>
      </c>
      <c r="O190" t="s">
        <v>444</v>
      </c>
      <c r="P190" t="s">
        <v>444</v>
      </c>
      <c r="Q190">
        <v>1</v>
      </c>
      <c r="W190">
        <v>0</v>
      </c>
      <c r="X190">
        <v>-1393929784</v>
      </c>
      <c r="Y190">
        <f t="shared" si="14"/>
        <v>3.7</v>
      </c>
      <c r="AA190">
        <v>49.83</v>
      </c>
      <c r="AB190">
        <v>0</v>
      </c>
      <c r="AC190">
        <v>0</v>
      </c>
      <c r="AD190">
        <v>0</v>
      </c>
      <c r="AE190">
        <v>49.83</v>
      </c>
      <c r="AF190">
        <v>0</v>
      </c>
      <c r="AG190">
        <v>0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1</v>
      </c>
      <c r="AP190">
        <v>1</v>
      </c>
      <c r="AQ190">
        <v>0</v>
      </c>
      <c r="AR190">
        <v>0</v>
      </c>
      <c r="AS190" t="s">
        <v>3</v>
      </c>
      <c r="AT190">
        <v>3.7</v>
      </c>
      <c r="AU190" t="s">
        <v>3</v>
      </c>
      <c r="AV190">
        <v>0</v>
      </c>
      <c r="AW190">
        <v>2</v>
      </c>
      <c r="AX190">
        <v>1423016267</v>
      </c>
      <c r="AY190">
        <v>1</v>
      </c>
      <c r="AZ190">
        <v>0</v>
      </c>
      <c r="BA190">
        <v>190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CX190">
        <f>ROUND(Y190*Source!I385,9)</f>
        <v>19.757999999999999</v>
      </c>
      <c r="CY190">
        <f>AA190</f>
        <v>49.83</v>
      </c>
      <c r="CZ190">
        <f>AE190</f>
        <v>49.83</v>
      </c>
      <c r="DA190">
        <f>AI190</f>
        <v>1</v>
      </c>
      <c r="DB190">
        <f t="shared" si="15"/>
        <v>184.37</v>
      </c>
      <c r="DC190">
        <f t="shared" si="16"/>
        <v>0</v>
      </c>
      <c r="DD190" t="s">
        <v>3</v>
      </c>
      <c r="DE190" t="s">
        <v>3</v>
      </c>
      <c r="DF190">
        <f t="shared" si="17"/>
        <v>984.54</v>
      </c>
      <c r="DG190">
        <f t="shared" si="18"/>
        <v>0</v>
      </c>
      <c r="DH190">
        <f t="shared" si="19"/>
        <v>0</v>
      </c>
      <c r="DI190">
        <f t="shared" si="20"/>
        <v>0</v>
      </c>
      <c r="DJ190">
        <f>DF190</f>
        <v>984.54</v>
      </c>
      <c r="DK190">
        <v>0</v>
      </c>
      <c r="DL190" t="s">
        <v>3</v>
      </c>
      <c r="DM190">
        <v>0</v>
      </c>
      <c r="DN190" t="s">
        <v>3</v>
      </c>
      <c r="DO190">
        <v>0</v>
      </c>
    </row>
    <row r="191" spans="1:119" x14ac:dyDescent="0.2">
      <c r="A191">
        <f>ROW(Source!A456)</f>
        <v>456</v>
      </c>
      <c r="B191">
        <v>1423013546</v>
      </c>
      <c r="C191">
        <v>1423016269</v>
      </c>
      <c r="D191">
        <v>1306222152</v>
      </c>
      <c r="E191">
        <v>37</v>
      </c>
      <c r="F191">
        <v>1</v>
      </c>
      <c r="G191">
        <v>37</v>
      </c>
      <c r="H191">
        <v>1</v>
      </c>
      <c r="I191" t="s">
        <v>426</v>
      </c>
      <c r="J191" t="s">
        <v>3</v>
      </c>
      <c r="K191" t="s">
        <v>427</v>
      </c>
      <c r="L191">
        <v>1191</v>
      </c>
      <c r="N191">
        <v>1013</v>
      </c>
      <c r="O191" t="s">
        <v>428</v>
      </c>
      <c r="P191" t="s">
        <v>428</v>
      </c>
      <c r="Q191">
        <v>1</v>
      </c>
      <c r="W191">
        <v>0</v>
      </c>
      <c r="X191">
        <v>476480486</v>
      </c>
      <c r="Y191">
        <f t="shared" si="14"/>
        <v>1.17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1</v>
      </c>
      <c r="AJ191">
        <v>1</v>
      </c>
      <c r="AK191">
        <v>1</v>
      </c>
      <c r="AL191">
        <v>1</v>
      </c>
      <c r="AM191">
        <v>-2</v>
      </c>
      <c r="AN191">
        <v>0</v>
      </c>
      <c r="AO191">
        <v>1</v>
      </c>
      <c r="AP191">
        <v>1</v>
      </c>
      <c r="AQ191">
        <v>0</v>
      </c>
      <c r="AR191">
        <v>0</v>
      </c>
      <c r="AS191" t="s">
        <v>3</v>
      </c>
      <c r="AT191">
        <v>1.17</v>
      </c>
      <c r="AU191" t="s">
        <v>3</v>
      </c>
      <c r="AV191">
        <v>1</v>
      </c>
      <c r="AW191">
        <v>2</v>
      </c>
      <c r="AX191">
        <v>1423016271</v>
      </c>
      <c r="AY191">
        <v>1</v>
      </c>
      <c r="AZ191">
        <v>0</v>
      </c>
      <c r="BA191">
        <v>191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X191">
        <f>ROUND(Y191*Source!I456,9)</f>
        <v>4.68</v>
      </c>
      <c r="CY191">
        <f>AD191</f>
        <v>0</v>
      </c>
      <c r="CZ191">
        <f>AH191</f>
        <v>0</v>
      </c>
      <c r="DA191">
        <f>AL191</f>
        <v>1</v>
      </c>
      <c r="DB191">
        <f t="shared" si="15"/>
        <v>0</v>
      </c>
      <c r="DC191">
        <f t="shared" si="16"/>
        <v>0</v>
      </c>
      <c r="DD191" t="s">
        <v>3</v>
      </c>
      <c r="DE191" t="s">
        <v>3</v>
      </c>
      <c r="DF191">
        <f t="shared" si="17"/>
        <v>0</v>
      </c>
      <c r="DG191">
        <f t="shared" si="18"/>
        <v>0</v>
      </c>
      <c r="DH191">
        <f t="shared" si="19"/>
        <v>0</v>
      </c>
      <c r="DI191">
        <f t="shared" si="20"/>
        <v>0</v>
      </c>
      <c r="DJ191">
        <f>DI191</f>
        <v>0</v>
      </c>
      <c r="DK191">
        <v>0</v>
      </c>
      <c r="DL191" t="s">
        <v>3</v>
      </c>
      <c r="DM191">
        <v>0</v>
      </c>
      <c r="DN191" t="s">
        <v>3</v>
      </c>
      <c r="DO191">
        <v>0</v>
      </c>
    </row>
    <row r="192" spans="1:119" x14ac:dyDescent="0.2">
      <c r="A192">
        <f>ROW(Source!A458)</f>
        <v>458</v>
      </c>
      <c r="B192">
        <v>1423013546</v>
      </c>
      <c r="C192">
        <v>1423016273</v>
      </c>
      <c r="D192">
        <v>1306222152</v>
      </c>
      <c r="E192">
        <v>37</v>
      </c>
      <c r="F192">
        <v>1</v>
      </c>
      <c r="G192">
        <v>37</v>
      </c>
      <c r="H192">
        <v>1</v>
      </c>
      <c r="I192" t="s">
        <v>426</v>
      </c>
      <c r="J192" t="s">
        <v>3</v>
      </c>
      <c r="K192" t="s">
        <v>427</v>
      </c>
      <c r="L192">
        <v>1191</v>
      </c>
      <c r="N192">
        <v>1013</v>
      </c>
      <c r="O192" t="s">
        <v>428</v>
      </c>
      <c r="P192" t="s">
        <v>428</v>
      </c>
      <c r="Q192">
        <v>1</v>
      </c>
      <c r="W192">
        <v>0</v>
      </c>
      <c r="X192">
        <v>476480486</v>
      </c>
      <c r="Y192">
        <f t="shared" si="14"/>
        <v>0.9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1</v>
      </c>
      <c r="AJ192">
        <v>1</v>
      </c>
      <c r="AK192">
        <v>1</v>
      </c>
      <c r="AL192">
        <v>1</v>
      </c>
      <c r="AM192">
        <v>-2</v>
      </c>
      <c r="AN192">
        <v>0</v>
      </c>
      <c r="AO192">
        <v>1</v>
      </c>
      <c r="AP192">
        <v>1</v>
      </c>
      <c r="AQ192">
        <v>0</v>
      </c>
      <c r="AR192">
        <v>0</v>
      </c>
      <c r="AS192" t="s">
        <v>3</v>
      </c>
      <c r="AT192">
        <v>0.9</v>
      </c>
      <c r="AU192" t="s">
        <v>3</v>
      </c>
      <c r="AV192">
        <v>1</v>
      </c>
      <c r="AW192">
        <v>2</v>
      </c>
      <c r="AX192">
        <v>1423016276</v>
      </c>
      <c r="AY192">
        <v>1</v>
      </c>
      <c r="AZ192">
        <v>0</v>
      </c>
      <c r="BA192">
        <v>192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X192">
        <f>ROUND(Y192*Source!I458,9)</f>
        <v>0.36</v>
      </c>
      <c r="CY192">
        <f>AD192</f>
        <v>0</v>
      </c>
      <c r="CZ192">
        <f>AH192</f>
        <v>0</v>
      </c>
      <c r="DA192">
        <f>AL192</f>
        <v>1</v>
      </c>
      <c r="DB192">
        <f t="shared" si="15"/>
        <v>0</v>
      </c>
      <c r="DC192">
        <f t="shared" si="16"/>
        <v>0</v>
      </c>
      <c r="DD192" t="s">
        <v>3</v>
      </c>
      <c r="DE192" t="s">
        <v>3</v>
      </c>
      <c r="DF192">
        <f t="shared" si="17"/>
        <v>0</v>
      </c>
      <c r="DG192">
        <f t="shared" si="18"/>
        <v>0</v>
      </c>
      <c r="DH192">
        <f t="shared" si="19"/>
        <v>0</v>
      </c>
      <c r="DI192">
        <f t="shared" si="20"/>
        <v>0</v>
      </c>
      <c r="DJ192">
        <f>DI192</f>
        <v>0</v>
      </c>
      <c r="DK192">
        <v>0</v>
      </c>
      <c r="DL192" t="s">
        <v>3</v>
      </c>
      <c r="DM192">
        <v>0</v>
      </c>
      <c r="DN192" t="s">
        <v>3</v>
      </c>
      <c r="DO192">
        <v>0</v>
      </c>
    </row>
    <row r="193" spans="1:119" x14ac:dyDescent="0.2">
      <c r="A193">
        <f>ROW(Source!A458)</f>
        <v>458</v>
      </c>
      <c r="B193">
        <v>1423013546</v>
      </c>
      <c r="C193">
        <v>1423016273</v>
      </c>
      <c r="D193">
        <v>1306226006</v>
      </c>
      <c r="E193">
        <v>1</v>
      </c>
      <c r="F193">
        <v>1</v>
      </c>
      <c r="G193">
        <v>37</v>
      </c>
      <c r="H193">
        <v>3</v>
      </c>
      <c r="I193" t="s">
        <v>429</v>
      </c>
      <c r="J193" t="s">
        <v>430</v>
      </c>
      <c r="K193" t="s">
        <v>431</v>
      </c>
      <c r="L193">
        <v>1346</v>
      </c>
      <c r="N193">
        <v>1009</v>
      </c>
      <c r="O193" t="s">
        <v>432</v>
      </c>
      <c r="P193" t="s">
        <v>432</v>
      </c>
      <c r="Q193">
        <v>1</v>
      </c>
      <c r="W193">
        <v>0</v>
      </c>
      <c r="X193">
        <v>-1577570829</v>
      </c>
      <c r="Y193">
        <f t="shared" ref="Y193:Y256" si="21">AT193</f>
        <v>0.01</v>
      </c>
      <c r="AA193">
        <v>23.91</v>
      </c>
      <c r="AB193">
        <v>0</v>
      </c>
      <c r="AC193">
        <v>0</v>
      </c>
      <c r="AD193">
        <v>0</v>
      </c>
      <c r="AE193">
        <v>23.91</v>
      </c>
      <c r="AF193">
        <v>0</v>
      </c>
      <c r="AG193">
        <v>0</v>
      </c>
      <c r="AH193">
        <v>0</v>
      </c>
      <c r="AI193">
        <v>1</v>
      </c>
      <c r="AJ193">
        <v>1</v>
      </c>
      <c r="AK193">
        <v>1</v>
      </c>
      <c r="AL193">
        <v>1</v>
      </c>
      <c r="AM193">
        <v>-2</v>
      </c>
      <c r="AN193">
        <v>0</v>
      </c>
      <c r="AO193">
        <v>1</v>
      </c>
      <c r="AP193">
        <v>1</v>
      </c>
      <c r="AQ193">
        <v>0</v>
      </c>
      <c r="AR193">
        <v>0</v>
      </c>
      <c r="AS193" t="s">
        <v>3</v>
      </c>
      <c r="AT193">
        <v>0.01</v>
      </c>
      <c r="AU193" t="s">
        <v>3</v>
      </c>
      <c r="AV193">
        <v>0</v>
      </c>
      <c r="AW193">
        <v>2</v>
      </c>
      <c r="AX193">
        <v>1423016277</v>
      </c>
      <c r="AY193">
        <v>1</v>
      </c>
      <c r="AZ193">
        <v>0</v>
      </c>
      <c r="BA193">
        <v>193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X193">
        <f>ROUND(Y193*Source!I458,9)</f>
        <v>4.0000000000000001E-3</v>
      </c>
      <c r="CY193">
        <f>AA193</f>
        <v>23.91</v>
      </c>
      <c r="CZ193">
        <f>AE193</f>
        <v>23.91</v>
      </c>
      <c r="DA193">
        <f>AI193</f>
        <v>1</v>
      </c>
      <c r="DB193">
        <f t="shared" ref="DB193:DB256" si="22">ROUND(ROUND(AT193*CZ193,2),6)</f>
        <v>0.24</v>
      </c>
      <c r="DC193">
        <f t="shared" ref="DC193:DC256" si="23">ROUND(ROUND(AT193*AG193,2),6)</f>
        <v>0</v>
      </c>
      <c r="DD193" t="s">
        <v>3</v>
      </c>
      <c r="DE193" t="s">
        <v>3</v>
      </c>
      <c r="DF193">
        <f t="shared" ref="DF193:DF256" si="24">ROUND(ROUND(AE193,2)*CX193,2)</f>
        <v>0.1</v>
      </c>
      <c r="DG193">
        <f t="shared" ref="DG193:DG256" si="25">ROUND(ROUND(AF193,2)*CX193,2)</f>
        <v>0</v>
      </c>
      <c r="DH193">
        <f t="shared" ref="DH193:DH256" si="26">ROUND(ROUND(AG193,2)*CX193,2)</f>
        <v>0</v>
      </c>
      <c r="DI193">
        <f t="shared" ref="DI193:DI256" si="27">ROUND(ROUND(AH193,2)*CX193,2)</f>
        <v>0</v>
      </c>
      <c r="DJ193">
        <f>DF193</f>
        <v>0.1</v>
      </c>
      <c r="DK193">
        <v>0</v>
      </c>
      <c r="DL193" t="s">
        <v>3</v>
      </c>
      <c r="DM193">
        <v>0</v>
      </c>
      <c r="DN193" t="s">
        <v>3</v>
      </c>
      <c r="DO193">
        <v>0</v>
      </c>
    </row>
    <row r="194" spans="1:119" x14ac:dyDescent="0.2">
      <c r="A194">
        <f>ROW(Source!A459)</f>
        <v>459</v>
      </c>
      <c r="B194">
        <v>1423013546</v>
      </c>
      <c r="C194">
        <v>1423016278</v>
      </c>
      <c r="D194">
        <v>1306222152</v>
      </c>
      <c r="E194">
        <v>37</v>
      </c>
      <c r="F194">
        <v>1</v>
      </c>
      <c r="G194">
        <v>37</v>
      </c>
      <c r="H194">
        <v>1</v>
      </c>
      <c r="I194" t="s">
        <v>426</v>
      </c>
      <c r="J194" t="s">
        <v>3</v>
      </c>
      <c r="K194" t="s">
        <v>427</v>
      </c>
      <c r="L194">
        <v>1191</v>
      </c>
      <c r="N194">
        <v>1013</v>
      </c>
      <c r="O194" t="s">
        <v>428</v>
      </c>
      <c r="P194" t="s">
        <v>428</v>
      </c>
      <c r="Q194">
        <v>1</v>
      </c>
      <c r="W194">
        <v>0</v>
      </c>
      <c r="X194">
        <v>476480486</v>
      </c>
      <c r="Y194">
        <f t="shared" si="21"/>
        <v>1.52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1</v>
      </c>
      <c r="AJ194">
        <v>1</v>
      </c>
      <c r="AK194">
        <v>1</v>
      </c>
      <c r="AL194">
        <v>1</v>
      </c>
      <c r="AM194">
        <v>-2</v>
      </c>
      <c r="AN194">
        <v>0</v>
      </c>
      <c r="AO194">
        <v>1</v>
      </c>
      <c r="AP194">
        <v>1</v>
      </c>
      <c r="AQ194">
        <v>0</v>
      </c>
      <c r="AR194">
        <v>0</v>
      </c>
      <c r="AS194" t="s">
        <v>3</v>
      </c>
      <c r="AT194">
        <v>1.52</v>
      </c>
      <c r="AU194" t="s">
        <v>3</v>
      </c>
      <c r="AV194">
        <v>1</v>
      </c>
      <c r="AW194">
        <v>2</v>
      </c>
      <c r="AX194">
        <v>1423016281</v>
      </c>
      <c r="AY194">
        <v>1</v>
      </c>
      <c r="AZ194">
        <v>0</v>
      </c>
      <c r="BA194">
        <v>194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X194">
        <f>ROUND(Y194*Source!I459,9)</f>
        <v>0.152</v>
      </c>
      <c r="CY194">
        <f>AD194</f>
        <v>0</v>
      </c>
      <c r="CZ194">
        <f>AH194</f>
        <v>0</v>
      </c>
      <c r="DA194">
        <f>AL194</f>
        <v>1</v>
      </c>
      <c r="DB194">
        <f t="shared" si="22"/>
        <v>0</v>
      </c>
      <c r="DC194">
        <f t="shared" si="23"/>
        <v>0</v>
      </c>
      <c r="DD194" t="s">
        <v>3</v>
      </c>
      <c r="DE194" t="s">
        <v>3</v>
      </c>
      <c r="DF194">
        <f t="shared" si="24"/>
        <v>0</v>
      </c>
      <c r="DG194">
        <f t="shared" si="25"/>
        <v>0</v>
      </c>
      <c r="DH194">
        <f t="shared" si="26"/>
        <v>0</v>
      </c>
      <c r="DI194">
        <f t="shared" si="27"/>
        <v>0</v>
      </c>
      <c r="DJ194">
        <f>DI194</f>
        <v>0</v>
      </c>
      <c r="DK194">
        <v>0</v>
      </c>
      <c r="DL194" t="s">
        <v>3</v>
      </c>
      <c r="DM194">
        <v>0</v>
      </c>
      <c r="DN194" t="s">
        <v>3</v>
      </c>
      <c r="DO194">
        <v>0</v>
      </c>
    </row>
    <row r="195" spans="1:119" x14ac:dyDescent="0.2">
      <c r="A195">
        <f>ROW(Source!A459)</f>
        <v>459</v>
      </c>
      <c r="B195">
        <v>1423013546</v>
      </c>
      <c r="C195">
        <v>1423016278</v>
      </c>
      <c r="D195">
        <v>1306226006</v>
      </c>
      <c r="E195">
        <v>1</v>
      </c>
      <c r="F195">
        <v>1</v>
      </c>
      <c r="G195">
        <v>37</v>
      </c>
      <c r="H195">
        <v>3</v>
      </c>
      <c r="I195" t="s">
        <v>429</v>
      </c>
      <c r="J195" t="s">
        <v>430</v>
      </c>
      <c r="K195" t="s">
        <v>431</v>
      </c>
      <c r="L195">
        <v>1346</v>
      </c>
      <c r="N195">
        <v>1009</v>
      </c>
      <c r="O195" t="s">
        <v>432</v>
      </c>
      <c r="P195" t="s">
        <v>432</v>
      </c>
      <c r="Q195">
        <v>1</v>
      </c>
      <c r="W195">
        <v>0</v>
      </c>
      <c r="X195">
        <v>-1577570829</v>
      </c>
      <c r="Y195">
        <f t="shared" si="21"/>
        <v>0.02</v>
      </c>
      <c r="AA195">
        <v>23.91</v>
      </c>
      <c r="AB195">
        <v>0</v>
      </c>
      <c r="AC195">
        <v>0</v>
      </c>
      <c r="AD195">
        <v>0</v>
      </c>
      <c r="AE195">
        <v>23.91</v>
      </c>
      <c r="AF195">
        <v>0</v>
      </c>
      <c r="AG195">
        <v>0</v>
      </c>
      <c r="AH195">
        <v>0</v>
      </c>
      <c r="AI195">
        <v>1</v>
      </c>
      <c r="AJ195">
        <v>1</v>
      </c>
      <c r="AK195">
        <v>1</v>
      </c>
      <c r="AL195">
        <v>1</v>
      </c>
      <c r="AM195">
        <v>-2</v>
      </c>
      <c r="AN195">
        <v>0</v>
      </c>
      <c r="AO195">
        <v>1</v>
      </c>
      <c r="AP195">
        <v>1</v>
      </c>
      <c r="AQ195">
        <v>0</v>
      </c>
      <c r="AR195">
        <v>0</v>
      </c>
      <c r="AS195" t="s">
        <v>3</v>
      </c>
      <c r="AT195">
        <v>0.02</v>
      </c>
      <c r="AU195" t="s">
        <v>3</v>
      </c>
      <c r="AV195">
        <v>0</v>
      </c>
      <c r="AW195">
        <v>2</v>
      </c>
      <c r="AX195">
        <v>1423016282</v>
      </c>
      <c r="AY195">
        <v>1</v>
      </c>
      <c r="AZ195">
        <v>0</v>
      </c>
      <c r="BA195">
        <v>195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X195">
        <f>ROUND(Y195*Source!I459,9)</f>
        <v>2E-3</v>
      </c>
      <c r="CY195">
        <f>AA195</f>
        <v>23.91</v>
      </c>
      <c r="CZ195">
        <f>AE195</f>
        <v>23.91</v>
      </c>
      <c r="DA195">
        <f>AI195</f>
        <v>1</v>
      </c>
      <c r="DB195">
        <f t="shared" si="22"/>
        <v>0.48</v>
      </c>
      <c r="DC195">
        <f t="shared" si="23"/>
        <v>0</v>
      </c>
      <c r="DD195" t="s">
        <v>3</v>
      </c>
      <c r="DE195" t="s">
        <v>3</v>
      </c>
      <c r="DF195">
        <f t="shared" si="24"/>
        <v>0.05</v>
      </c>
      <c r="DG195">
        <f t="shared" si="25"/>
        <v>0</v>
      </c>
      <c r="DH195">
        <f t="shared" si="26"/>
        <v>0</v>
      </c>
      <c r="DI195">
        <f t="shared" si="27"/>
        <v>0</v>
      </c>
      <c r="DJ195">
        <f>DF195</f>
        <v>0.05</v>
      </c>
      <c r="DK195">
        <v>0</v>
      </c>
      <c r="DL195" t="s">
        <v>3</v>
      </c>
      <c r="DM195">
        <v>0</v>
      </c>
      <c r="DN195" t="s">
        <v>3</v>
      </c>
      <c r="DO195">
        <v>0</v>
      </c>
    </row>
    <row r="196" spans="1:119" x14ac:dyDescent="0.2">
      <c r="A196">
        <f>ROW(Source!A461)</f>
        <v>461</v>
      </c>
      <c r="B196">
        <v>1423013546</v>
      </c>
      <c r="C196">
        <v>1423016284</v>
      </c>
      <c r="D196">
        <v>1306222152</v>
      </c>
      <c r="E196">
        <v>37</v>
      </c>
      <c r="F196">
        <v>1</v>
      </c>
      <c r="G196">
        <v>37</v>
      </c>
      <c r="H196">
        <v>1</v>
      </c>
      <c r="I196" t="s">
        <v>426</v>
      </c>
      <c r="J196" t="s">
        <v>3</v>
      </c>
      <c r="K196" t="s">
        <v>427</v>
      </c>
      <c r="L196">
        <v>1191</v>
      </c>
      <c r="N196">
        <v>1013</v>
      </c>
      <c r="O196" t="s">
        <v>428</v>
      </c>
      <c r="P196" t="s">
        <v>428</v>
      </c>
      <c r="Q196">
        <v>1</v>
      </c>
      <c r="W196">
        <v>0</v>
      </c>
      <c r="X196">
        <v>476480486</v>
      </c>
      <c r="Y196">
        <f t="shared" si="21"/>
        <v>1.17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1</v>
      </c>
      <c r="AP196">
        <v>1</v>
      </c>
      <c r="AQ196">
        <v>0</v>
      </c>
      <c r="AR196">
        <v>0</v>
      </c>
      <c r="AS196" t="s">
        <v>3</v>
      </c>
      <c r="AT196">
        <v>1.17</v>
      </c>
      <c r="AU196" t="s">
        <v>3</v>
      </c>
      <c r="AV196">
        <v>1</v>
      </c>
      <c r="AW196">
        <v>2</v>
      </c>
      <c r="AX196">
        <v>1423016286</v>
      </c>
      <c r="AY196">
        <v>1</v>
      </c>
      <c r="AZ196">
        <v>0</v>
      </c>
      <c r="BA196">
        <v>196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CX196">
        <f>ROUND(Y196*Source!I461,9)</f>
        <v>9.36</v>
      </c>
      <c r="CY196">
        <f>AD196</f>
        <v>0</v>
      </c>
      <c r="CZ196">
        <f>AH196</f>
        <v>0</v>
      </c>
      <c r="DA196">
        <f>AL196</f>
        <v>1</v>
      </c>
      <c r="DB196">
        <f t="shared" si="22"/>
        <v>0</v>
      </c>
      <c r="DC196">
        <f t="shared" si="23"/>
        <v>0</v>
      </c>
      <c r="DD196" t="s">
        <v>3</v>
      </c>
      <c r="DE196" t="s">
        <v>3</v>
      </c>
      <c r="DF196">
        <f t="shared" si="24"/>
        <v>0</v>
      </c>
      <c r="DG196">
        <f t="shared" si="25"/>
        <v>0</v>
      </c>
      <c r="DH196">
        <f t="shared" si="26"/>
        <v>0</v>
      </c>
      <c r="DI196">
        <f t="shared" si="27"/>
        <v>0</v>
      </c>
      <c r="DJ196">
        <f>DI196</f>
        <v>0</v>
      </c>
      <c r="DK196">
        <v>0</v>
      </c>
      <c r="DL196" t="s">
        <v>3</v>
      </c>
      <c r="DM196">
        <v>0</v>
      </c>
      <c r="DN196" t="s">
        <v>3</v>
      </c>
      <c r="DO196">
        <v>0</v>
      </c>
    </row>
    <row r="197" spans="1:119" x14ac:dyDescent="0.2">
      <c r="A197">
        <f>ROW(Source!A463)</f>
        <v>463</v>
      </c>
      <c r="B197">
        <v>1423013546</v>
      </c>
      <c r="C197">
        <v>1423016288</v>
      </c>
      <c r="D197">
        <v>1306222152</v>
      </c>
      <c r="E197">
        <v>37</v>
      </c>
      <c r="F197">
        <v>1</v>
      </c>
      <c r="G197">
        <v>37</v>
      </c>
      <c r="H197">
        <v>1</v>
      </c>
      <c r="I197" t="s">
        <v>426</v>
      </c>
      <c r="J197" t="s">
        <v>3</v>
      </c>
      <c r="K197" t="s">
        <v>427</v>
      </c>
      <c r="L197">
        <v>1191</v>
      </c>
      <c r="N197">
        <v>1013</v>
      </c>
      <c r="O197" t="s">
        <v>428</v>
      </c>
      <c r="P197" t="s">
        <v>428</v>
      </c>
      <c r="Q197">
        <v>1</v>
      </c>
      <c r="W197">
        <v>0</v>
      </c>
      <c r="X197">
        <v>476480486</v>
      </c>
      <c r="Y197">
        <f t="shared" si="21"/>
        <v>1.17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1</v>
      </c>
      <c r="AP197">
        <v>1</v>
      </c>
      <c r="AQ197">
        <v>0</v>
      </c>
      <c r="AR197">
        <v>0</v>
      </c>
      <c r="AS197" t="s">
        <v>3</v>
      </c>
      <c r="AT197">
        <v>1.17</v>
      </c>
      <c r="AU197" t="s">
        <v>3</v>
      </c>
      <c r="AV197">
        <v>1</v>
      </c>
      <c r="AW197">
        <v>2</v>
      </c>
      <c r="AX197">
        <v>1423016290</v>
      </c>
      <c r="AY197">
        <v>1</v>
      </c>
      <c r="AZ197">
        <v>0</v>
      </c>
      <c r="BA197">
        <v>197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X197">
        <f>ROUND(Y197*Source!I463,9)</f>
        <v>9.36</v>
      </c>
      <c r="CY197">
        <f>AD197</f>
        <v>0</v>
      </c>
      <c r="CZ197">
        <f>AH197</f>
        <v>0</v>
      </c>
      <c r="DA197">
        <f>AL197</f>
        <v>1</v>
      </c>
      <c r="DB197">
        <f t="shared" si="22"/>
        <v>0</v>
      </c>
      <c r="DC197">
        <f t="shared" si="23"/>
        <v>0</v>
      </c>
      <c r="DD197" t="s">
        <v>3</v>
      </c>
      <c r="DE197" t="s">
        <v>3</v>
      </c>
      <c r="DF197">
        <f t="shared" si="24"/>
        <v>0</v>
      </c>
      <c r="DG197">
        <f t="shared" si="25"/>
        <v>0</v>
      </c>
      <c r="DH197">
        <f t="shared" si="26"/>
        <v>0</v>
      </c>
      <c r="DI197">
        <f t="shared" si="27"/>
        <v>0</v>
      </c>
      <c r="DJ197">
        <f>DI197</f>
        <v>0</v>
      </c>
      <c r="DK197">
        <v>0</v>
      </c>
      <c r="DL197" t="s">
        <v>3</v>
      </c>
      <c r="DM197">
        <v>0</v>
      </c>
      <c r="DN197" t="s">
        <v>3</v>
      </c>
      <c r="DO197">
        <v>0</v>
      </c>
    </row>
    <row r="198" spans="1:119" x14ac:dyDescent="0.2">
      <c r="A198">
        <f>ROW(Source!A465)</f>
        <v>465</v>
      </c>
      <c r="B198">
        <v>1423013546</v>
      </c>
      <c r="C198">
        <v>1423016292</v>
      </c>
      <c r="D198">
        <v>1306222152</v>
      </c>
      <c r="E198">
        <v>37</v>
      </c>
      <c r="F198">
        <v>1</v>
      </c>
      <c r="G198">
        <v>37</v>
      </c>
      <c r="H198">
        <v>1</v>
      </c>
      <c r="I198" t="s">
        <v>426</v>
      </c>
      <c r="J198" t="s">
        <v>3</v>
      </c>
      <c r="K198" t="s">
        <v>427</v>
      </c>
      <c r="L198">
        <v>1191</v>
      </c>
      <c r="N198">
        <v>1013</v>
      </c>
      <c r="O198" t="s">
        <v>428</v>
      </c>
      <c r="P198" t="s">
        <v>428</v>
      </c>
      <c r="Q198">
        <v>1</v>
      </c>
      <c r="W198">
        <v>0</v>
      </c>
      <c r="X198">
        <v>476480486</v>
      </c>
      <c r="Y198">
        <f t="shared" si="21"/>
        <v>0.9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1</v>
      </c>
      <c r="AP198">
        <v>1</v>
      </c>
      <c r="AQ198">
        <v>0</v>
      </c>
      <c r="AR198">
        <v>0</v>
      </c>
      <c r="AS198" t="s">
        <v>3</v>
      </c>
      <c r="AT198">
        <v>0.9</v>
      </c>
      <c r="AU198" t="s">
        <v>3</v>
      </c>
      <c r="AV198">
        <v>1</v>
      </c>
      <c r="AW198">
        <v>2</v>
      </c>
      <c r="AX198">
        <v>1423016295</v>
      </c>
      <c r="AY198">
        <v>1</v>
      </c>
      <c r="AZ198">
        <v>0</v>
      </c>
      <c r="BA198">
        <v>198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CX198">
        <f>ROUND(Y198*Source!I465,9)</f>
        <v>1.44</v>
      </c>
      <c r="CY198">
        <f>AD198</f>
        <v>0</v>
      </c>
      <c r="CZ198">
        <f>AH198</f>
        <v>0</v>
      </c>
      <c r="DA198">
        <f>AL198</f>
        <v>1</v>
      </c>
      <c r="DB198">
        <f t="shared" si="22"/>
        <v>0</v>
      </c>
      <c r="DC198">
        <f t="shared" si="23"/>
        <v>0</v>
      </c>
      <c r="DD198" t="s">
        <v>3</v>
      </c>
      <c r="DE198" t="s">
        <v>3</v>
      </c>
      <c r="DF198">
        <f t="shared" si="24"/>
        <v>0</v>
      </c>
      <c r="DG198">
        <f t="shared" si="25"/>
        <v>0</v>
      </c>
      <c r="DH198">
        <f t="shared" si="26"/>
        <v>0</v>
      </c>
      <c r="DI198">
        <f t="shared" si="27"/>
        <v>0</v>
      </c>
      <c r="DJ198">
        <f>DI198</f>
        <v>0</v>
      </c>
      <c r="DK198">
        <v>0</v>
      </c>
      <c r="DL198" t="s">
        <v>3</v>
      </c>
      <c r="DM198">
        <v>0</v>
      </c>
      <c r="DN198" t="s">
        <v>3</v>
      </c>
      <c r="DO198">
        <v>0</v>
      </c>
    </row>
    <row r="199" spans="1:119" x14ac:dyDescent="0.2">
      <c r="A199">
        <f>ROW(Source!A465)</f>
        <v>465</v>
      </c>
      <c r="B199">
        <v>1423013546</v>
      </c>
      <c r="C199">
        <v>1423016292</v>
      </c>
      <c r="D199">
        <v>1306226006</v>
      </c>
      <c r="E199">
        <v>1</v>
      </c>
      <c r="F199">
        <v>1</v>
      </c>
      <c r="G199">
        <v>37</v>
      </c>
      <c r="H199">
        <v>3</v>
      </c>
      <c r="I199" t="s">
        <v>429</v>
      </c>
      <c r="J199" t="s">
        <v>430</v>
      </c>
      <c r="K199" t="s">
        <v>431</v>
      </c>
      <c r="L199">
        <v>1346</v>
      </c>
      <c r="N199">
        <v>1009</v>
      </c>
      <c r="O199" t="s">
        <v>432</v>
      </c>
      <c r="P199" t="s">
        <v>432</v>
      </c>
      <c r="Q199">
        <v>1</v>
      </c>
      <c r="W199">
        <v>0</v>
      </c>
      <c r="X199">
        <v>-1577570829</v>
      </c>
      <c r="Y199">
        <f t="shared" si="21"/>
        <v>0.01</v>
      </c>
      <c r="AA199">
        <v>23.91</v>
      </c>
      <c r="AB199">
        <v>0</v>
      </c>
      <c r="AC199">
        <v>0</v>
      </c>
      <c r="AD199">
        <v>0</v>
      </c>
      <c r="AE199">
        <v>23.91</v>
      </c>
      <c r="AF199">
        <v>0</v>
      </c>
      <c r="AG199">
        <v>0</v>
      </c>
      <c r="AH199">
        <v>0</v>
      </c>
      <c r="AI199">
        <v>1</v>
      </c>
      <c r="AJ199">
        <v>1</v>
      </c>
      <c r="AK199">
        <v>1</v>
      </c>
      <c r="AL199">
        <v>1</v>
      </c>
      <c r="AM199">
        <v>-2</v>
      </c>
      <c r="AN199">
        <v>0</v>
      </c>
      <c r="AO199">
        <v>1</v>
      </c>
      <c r="AP199">
        <v>1</v>
      </c>
      <c r="AQ199">
        <v>0</v>
      </c>
      <c r="AR199">
        <v>0</v>
      </c>
      <c r="AS199" t="s">
        <v>3</v>
      </c>
      <c r="AT199">
        <v>0.01</v>
      </c>
      <c r="AU199" t="s">
        <v>3</v>
      </c>
      <c r="AV199">
        <v>0</v>
      </c>
      <c r="AW199">
        <v>2</v>
      </c>
      <c r="AX199">
        <v>1423016296</v>
      </c>
      <c r="AY199">
        <v>1</v>
      </c>
      <c r="AZ199">
        <v>0</v>
      </c>
      <c r="BA199">
        <v>199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CX199">
        <f>ROUND(Y199*Source!I465,9)</f>
        <v>1.6E-2</v>
      </c>
      <c r="CY199">
        <f>AA199</f>
        <v>23.91</v>
      </c>
      <c r="CZ199">
        <f>AE199</f>
        <v>23.91</v>
      </c>
      <c r="DA199">
        <f>AI199</f>
        <v>1</v>
      </c>
      <c r="DB199">
        <f t="shared" si="22"/>
        <v>0.24</v>
      </c>
      <c r="DC199">
        <f t="shared" si="23"/>
        <v>0</v>
      </c>
      <c r="DD199" t="s">
        <v>3</v>
      </c>
      <c r="DE199" t="s">
        <v>3</v>
      </c>
      <c r="DF199">
        <f t="shared" si="24"/>
        <v>0.38</v>
      </c>
      <c r="DG199">
        <f t="shared" si="25"/>
        <v>0</v>
      </c>
      <c r="DH199">
        <f t="shared" si="26"/>
        <v>0</v>
      </c>
      <c r="DI199">
        <f t="shared" si="27"/>
        <v>0</v>
      </c>
      <c r="DJ199">
        <f>DF199</f>
        <v>0.38</v>
      </c>
      <c r="DK199">
        <v>0</v>
      </c>
      <c r="DL199" t="s">
        <v>3</v>
      </c>
      <c r="DM199">
        <v>0</v>
      </c>
      <c r="DN199" t="s">
        <v>3</v>
      </c>
      <c r="DO199">
        <v>0</v>
      </c>
    </row>
    <row r="200" spans="1:119" x14ac:dyDescent="0.2">
      <c r="A200">
        <f>ROW(Source!A467)</f>
        <v>467</v>
      </c>
      <c r="B200">
        <v>1423013546</v>
      </c>
      <c r="C200">
        <v>1423016298</v>
      </c>
      <c r="D200">
        <v>1306222152</v>
      </c>
      <c r="E200">
        <v>37</v>
      </c>
      <c r="F200">
        <v>1</v>
      </c>
      <c r="G200">
        <v>37</v>
      </c>
      <c r="H200">
        <v>1</v>
      </c>
      <c r="I200" t="s">
        <v>426</v>
      </c>
      <c r="J200" t="s">
        <v>3</v>
      </c>
      <c r="K200" t="s">
        <v>427</v>
      </c>
      <c r="L200">
        <v>1191</v>
      </c>
      <c r="N200">
        <v>1013</v>
      </c>
      <c r="O200" t="s">
        <v>428</v>
      </c>
      <c r="P200" t="s">
        <v>428</v>
      </c>
      <c r="Q200">
        <v>1</v>
      </c>
      <c r="W200">
        <v>0</v>
      </c>
      <c r="X200">
        <v>476480486</v>
      </c>
      <c r="Y200">
        <f t="shared" si="21"/>
        <v>1.17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1</v>
      </c>
      <c r="AJ200">
        <v>1</v>
      </c>
      <c r="AK200">
        <v>1</v>
      </c>
      <c r="AL200">
        <v>1</v>
      </c>
      <c r="AM200">
        <v>-2</v>
      </c>
      <c r="AN200">
        <v>0</v>
      </c>
      <c r="AO200">
        <v>1</v>
      </c>
      <c r="AP200">
        <v>1</v>
      </c>
      <c r="AQ200">
        <v>0</v>
      </c>
      <c r="AR200">
        <v>0</v>
      </c>
      <c r="AS200" t="s">
        <v>3</v>
      </c>
      <c r="AT200">
        <v>1.17</v>
      </c>
      <c r="AU200" t="s">
        <v>3</v>
      </c>
      <c r="AV200">
        <v>1</v>
      </c>
      <c r="AW200">
        <v>2</v>
      </c>
      <c r="AX200">
        <v>1423016300</v>
      </c>
      <c r="AY200">
        <v>1</v>
      </c>
      <c r="AZ200">
        <v>0</v>
      </c>
      <c r="BA200">
        <v>200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CX200">
        <f>ROUND(Y200*Source!I467,9)</f>
        <v>23.4</v>
      </c>
      <c r="CY200">
        <f>AD200</f>
        <v>0</v>
      </c>
      <c r="CZ200">
        <f>AH200</f>
        <v>0</v>
      </c>
      <c r="DA200">
        <f>AL200</f>
        <v>1</v>
      </c>
      <c r="DB200">
        <f t="shared" si="22"/>
        <v>0</v>
      </c>
      <c r="DC200">
        <f t="shared" si="23"/>
        <v>0</v>
      </c>
      <c r="DD200" t="s">
        <v>3</v>
      </c>
      <c r="DE200" t="s">
        <v>3</v>
      </c>
      <c r="DF200">
        <f t="shared" si="24"/>
        <v>0</v>
      </c>
      <c r="DG200">
        <f t="shared" si="25"/>
        <v>0</v>
      </c>
      <c r="DH200">
        <f t="shared" si="26"/>
        <v>0</v>
      </c>
      <c r="DI200">
        <f t="shared" si="27"/>
        <v>0</v>
      </c>
      <c r="DJ200">
        <f>DI200</f>
        <v>0</v>
      </c>
      <c r="DK200">
        <v>0</v>
      </c>
      <c r="DL200" t="s">
        <v>3</v>
      </c>
      <c r="DM200">
        <v>0</v>
      </c>
      <c r="DN200" t="s">
        <v>3</v>
      </c>
      <c r="DO200">
        <v>0</v>
      </c>
    </row>
    <row r="201" spans="1:119" x14ac:dyDescent="0.2">
      <c r="A201">
        <f>ROW(Source!A469)</f>
        <v>469</v>
      </c>
      <c r="B201">
        <v>1423013546</v>
      </c>
      <c r="C201">
        <v>1423016312</v>
      </c>
      <c r="D201">
        <v>1306222152</v>
      </c>
      <c r="E201">
        <v>37</v>
      </c>
      <c r="F201">
        <v>1</v>
      </c>
      <c r="G201">
        <v>37</v>
      </c>
      <c r="H201">
        <v>1</v>
      </c>
      <c r="I201" t="s">
        <v>426</v>
      </c>
      <c r="J201" t="s">
        <v>3</v>
      </c>
      <c r="K201" t="s">
        <v>427</v>
      </c>
      <c r="L201">
        <v>1191</v>
      </c>
      <c r="N201">
        <v>1013</v>
      </c>
      <c r="O201" t="s">
        <v>428</v>
      </c>
      <c r="P201" t="s">
        <v>428</v>
      </c>
      <c r="Q201">
        <v>1</v>
      </c>
      <c r="W201">
        <v>0</v>
      </c>
      <c r="X201">
        <v>476480486</v>
      </c>
      <c r="Y201">
        <f t="shared" si="21"/>
        <v>0.9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1</v>
      </c>
      <c r="AJ201">
        <v>1</v>
      </c>
      <c r="AK201">
        <v>1</v>
      </c>
      <c r="AL201">
        <v>1</v>
      </c>
      <c r="AM201">
        <v>-2</v>
      </c>
      <c r="AN201">
        <v>0</v>
      </c>
      <c r="AO201">
        <v>1</v>
      </c>
      <c r="AP201">
        <v>1</v>
      </c>
      <c r="AQ201">
        <v>0</v>
      </c>
      <c r="AR201">
        <v>0</v>
      </c>
      <c r="AS201" t="s">
        <v>3</v>
      </c>
      <c r="AT201">
        <v>0.9</v>
      </c>
      <c r="AU201" t="s">
        <v>3</v>
      </c>
      <c r="AV201">
        <v>1</v>
      </c>
      <c r="AW201">
        <v>2</v>
      </c>
      <c r="AX201">
        <v>1423016319</v>
      </c>
      <c r="AY201">
        <v>1</v>
      </c>
      <c r="AZ201">
        <v>0</v>
      </c>
      <c r="BA201">
        <v>201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CX201">
        <f>ROUND(Y201*Source!I469,9)</f>
        <v>1.8</v>
      </c>
      <c r="CY201">
        <f>AD201</f>
        <v>0</v>
      </c>
      <c r="CZ201">
        <f>AH201</f>
        <v>0</v>
      </c>
      <c r="DA201">
        <f>AL201</f>
        <v>1</v>
      </c>
      <c r="DB201">
        <f t="shared" si="22"/>
        <v>0</v>
      </c>
      <c r="DC201">
        <f t="shared" si="23"/>
        <v>0</v>
      </c>
      <c r="DD201" t="s">
        <v>3</v>
      </c>
      <c r="DE201" t="s">
        <v>3</v>
      </c>
      <c r="DF201">
        <f t="shared" si="24"/>
        <v>0</v>
      </c>
      <c r="DG201">
        <f t="shared" si="25"/>
        <v>0</v>
      </c>
      <c r="DH201">
        <f t="shared" si="26"/>
        <v>0</v>
      </c>
      <c r="DI201">
        <f t="shared" si="27"/>
        <v>0</v>
      </c>
      <c r="DJ201">
        <f>DI201</f>
        <v>0</v>
      </c>
      <c r="DK201">
        <v>0</v>
      </c>
      <c r="DL201" t="s">
        <v>3</v>
      </c>
      <c r="DM201">
        <v>0</v>
      </c>
      <c r="DN201" t="s">
        <v>3</v>
      </c>
      <c r="DO201">
        <v>0</v>
      </c>
    </row>
    <row r="202" spans="1:119" x14ac:dyDescent="0.2">
      <c r="A202">
        <f>ROW(Source!A469)</f>
        <v>469</v>
      </c>
      <c r="B202">
        <v>1423013546</v>
      </c>
      <c r="C202">
        <v>1423016312</v>
      </c>
      <c r="D202">
        <v>1306226006</v>
      </c>
      <c r="E202">
        <v>1</v>
      </c>
      <c r="F202">
        <v>1</v>
      </c>
      <c r="G202">
        <v>37</v>
      </c>
      <c r="H202">
        <v>3</v>
      </c>
      <c r="I202" t="s">
        <v>429</v>
      </c>
      <c r="J202" t="s">
        <v>430</v>
      </c>
      <c r="K202" t="s">
        <v>431</v>
      </c>
      <c r="L202">
        <v>1346</v>
      </c>
      <c r="N202">
        <v>1009</v>
      </c>
      <c r="O202" t="s">
        <v>432</v>
      </c>
      <c r="P202" t="s">
        <v>432</v>
      </c>
      <c r="Q202">
        <v>1</v>
      </c>
      <c r="W202">
        <v>0</v>
      </c>
      <c r="X202">
        <v>-1577570829</v>
      </c>
      <c r="Y202">
        <f t="shared" si="21"/>
        <v>0.01</v>
      </c>
      <c r="AA202">
        <v>23.91</v>
      </c>
      <c r="AB202">
        <v>0</v>
      </c>
      <c r="AC202">
        <v>0</v>
      </c>
      <c r="AD202">
        <v>0</v>
      </c>
      <c r="AE202">
        <v>23.91</v>
      </c>
      <c r="AF202">
        <v>0</v>
      </c>
      <c r="AG202">
        <v>0</v>
      </c>
      <c r="AH202">
        <v>0</v>
      </c>
      <c r="AI202">
        <v>1</v>
      </c>
      <c r="AJ202">
        <v>1</v>
      </c>
      <c r="AK202">
        <v>1</v>
      </c>
      <c r="AL202">
        <v>1</v>
      </c>
      <c r="AM202">
        <v>-2</v>
      </c>
      <c r="AN202">
        <v>0</v>
      </c>
      <c r="AO202">
        <v>1</v>
      </c>
      <c r="AP202">
        <v>1</v>
      </c>
      <c r="AQ202">
        <v>0</v>
      </c>
      <c r="AR202">
        <v>0</v>
      </c>
      <c r="AS202" t="s">
        <v>3</v>
      </c>
      <c r="AT202">
        <v>0.01</v>
      </c>
      <c r="AU202" t="s">
        <v>3</v>
      </c>
      <c r="AV202">
        <v>0</v>
      </c>
      <c r="AW202">
        <v>2</v>
      </c>
      <c r="AX202">
        <v>1423016320</v>
      </c>
      <c r="AY202">
        <v>1</v>
      </c>
      <c r="AZ202">
        <v>0</v>
      </c>
      <c r="BA202">
        <v>202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CX202">
        <f>ROUND(Y202*Source!I469,9)</f>
        <v>0.02</v>
      </c>
      <c r="CY202">
        <f>AA202</f>
        <v>23.91</v>
      </c>
      <c r="CZ202">
        <f>AE202</f>
        <v>23.91</v>
      </c>
      <c r="DA202">
        <f>AI202</f>
        <v>1</v>
      </c>
      <c r="DB202">
        <f t="shared" si="22"/>
        <v>0.24</v>
      </c>
      <c r="DC202">
        <f t="shared" si="23"/>
        <v>0</v>
      </c>
      <c r="DD202" t="s">
        <v>3</v>
      </c>
      <c r="DE202" t="s">
        <v>3</v>
      </c>
      <c r="DF202">
        <f t="shared" si="24"/>
        <v>0.48</v>
      </c>
      <c r="DG202">
        <f t="shared" si="25"/>
        <v>0</v>
      </c>
      <c r="DH202">
        <f t="shared" si="26"/>
        <v>0</v>
      </c>
      <c r="DI202">
        <f t="shared" si="27"/>
        <v>0</v>
      </c>
      <c r="DJ202">
        <f>DF202</f>
        <v>0.48</v>
      </c>
      <c r="DK202">
        <v>0</v>
      </c>
      <c r="DL202" t="s">
        <v>3</v>
      </c>
      <c r="DM202">
        <v>0</v>
      </c>
      <c r="DN202" t="s">
        <v>3</v>
      </c>
      <c r="DO202">
        <v>0</v>
      </c>
    </row>
    <row r="203" spans="1:119" x14ac:dyDescent="0.2">
      <c r="A203">
        <f>ROW(Source!A470)</f>
        <v>470</v>
      </c>
      <c r="B203">
        <v>1423013546</v>
      </c>
      <c r="C203">
        <v>1423016331</v>
      </c>
      <c r="D203">
        <v>1306222152</v>
      </c>
      <c r="E203">
        <v>37</v>
      </c>
      <c r="F203">
        <v>1</v>
      </c>
      <c r="G203">
        <v>37</v>
      </c>
      <c r="H203">
        <v>1</v>
      </c>
      <c r="I203" t="s">
        <v>426</v>
      </c>
      <c r="J203" t="s">
        <v>3</v>
      </c>
      <c r="K203" t="s">
        <v>427</v>
      </c>
      <c r="L203">
        <v>1191</v>
      </c>
      <c r="N203">
        <v>1013</v>
      </c>
      <c r="O203" t="s">
        <v>428</v>
      </c>
      <c r="P203" t="s">
        <v>428</v>
      </c>
      <c r="Q203">
        <v>1</v>
      </c>
      <c r="W203">
        <v>0</v>
      </c>
      <c r="X203">
        <v>476480486</v>
      </c>
      <c r="Y203">
        <f t="shared" si="21"/>
        <v>10.64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1</v>
      </c>
      <c r="AJ203">
        <v>1</v>
      </c>
      <c r="AK203">
        <v>1</v>
      </c>
      <c r="AL203">
        <v>1</v>
      </c>
      <c r="AM203">
        <v>-2</v>
      </c>
      <c r="AN203">
        <v>0</v>
      </c>
      <c r="AO203">
        <v>1</v>
      </c>
      <c r="AP203">
        <v>1</v>
      </c>
      <c r="AQ203">
        <v>0</v>
      </c>
      <c r="AR203">
        <v>0</v>
      </c>
      <c r="AS203" t="s">
        <v>3</v>
      </c>
      <c r="AT203">
        <v>10.64</v>
      </c>
      <c r="AU203" t="s">
        <v>3</v>
      </c>
      <c r="AV203">
        <v>1</v>
      </c>
      <c r="AW203">
        <v>2</v>
      </c>
      <c r="AX203">
        <v>1423016338</v>
      </c>
      <c r="AY203">
        <v>1</v>
      </c>
      <c r="AZ203">
        <v>0</v>
      </c>
      <c r="BA203">
        <v>203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CX203">
        <f>ROUND(Y203*Source!I470,9)</f>
        <v>3.0855999999999999</v>
      </c>
      <c r="CY203">
        <f>AD203</f>
        <v>0</v>
      </c>
      <c r="CZ203">
        <f>AH203</f>
        <v>0</v>
      </c>
      <c r="DA203">
        <f>AL203</f>
        <v>1</v>
      </c>
      <c r="DB203">
        <f t="shared" si="22"/>
        <v>0</v>
      </c>
      <c r="DC203">
        <f t="shared" si="23"/>
        <v>0</v>
      </c>
      <c r="DD203" t="s">
        <v>3</v>
      </c>
      <c r="DE203" t="s">
        <v>3</v>
      </c>
      <c r="DF203">
        <f t="shared" si="24"/>
        <v>0</v>
      </c>
      <c r="DG203">
        <f t="shared" si="25"/>
        <v>0</v>
      </c>
      <c r="DH203">
        <f t="shared" si="26"/>
        <v>0</v>
      </c>
      <c r="DI203">
        <f t="shared" si="27"/>
        <v>0</v>
      </c>
      <c r="DJ203">
        <f>DI203</f>
        <v>0</v>
      </c>
      <c r="DK203">
        <v>0</v>
      </c>
      <c r="DL203" t="s">
        <v>3</v>
      </c>
      <c r="DM203">
        <v>0</v>
      </c>
      <c r="DN203" t="s">
        <v>3</v>
      </c>
      <c r="DO203">
        <v>0</v>
      </c>
    </row>
    <row r="204" spans="1:119" x14ac:dyDescent="0.2">
      <c r="A204">
        <f>ROW(Source!A470)</f>
        <v>470</v>
      </c>
      <c r="B204">
        <v>1423013546</v>
      </c>
      <c r="C204">
        <v>1423016331</v>
      </c>
      <c r="D204">
        <v>1306226222</v>
      </c>
      <c r="E204">
        <v>1</v>
      </c>
      <c r="F204">
        <v>1</v>
      </c>
      <c r="G204">
        <v>37</v>
      </c>
      <c r="H204">
        <v>3</v>
      </c>
      <c r="I204" t="s">
        <v>441</v>
      </c>
      <c r="J204" t="s">
        <v>442</v>
      </c>
      <c r="K204" t="s">
        <v>443</v>
      </c>
      <c r="L204">
        <v>1339</v>
      </c>
      <c r="N204">
        <v>1007</v>
      </c>
      <c r="O204" t="s">
        <v>444</v>
      </c>
      <c r="P204" t="s">
        <v>444</v>
      </c>
      <c r="Q204">
        <v>1</v>
      </c>
      <c r="W204">
        <v>0</v>
      </c>
      <c r="X204">
        <v>-1393929784</v>
      </c>
      <c r="Y204">
        <f t="shared" si="21"/>
        <v>3.8</v>
      </c>
      <c r="AA204">
        <v>49.83</v>
      </c>
      <c r="AB204">
        <v>0</v>
      </c>
      <c r="AC204">
        <v>0</v>
      </c>
      <c r="AD204">
        <v>0</v>
      </c>
      <c r="AE204">
        <v>49.83</v>
      </c>
      <c r="AF204">
        <v>0</v>
      </c>
      <c r="AG204">
        <v>0</v>
      </c>
      <c r="AH204">
        <v>0</v>
      </c>
      <c r="AI204">
        <v>1</v>
      </c>
      <c r="AJ204">
        <v>1</v>
      </c>
      <c r="AK204">
        <v>1</v>
      </c>
      <c r="AL204">
        <v>1</v>
      </c>
      <c r="AM204">
        <v>-2</v>
      </c>
      <c r="AN204">
        <v>0</v>
      </c>
      <c r="AO204">
        <v>1</v>
      </c>
      <c r="AP204">
        <v>1</v>
      </c>
      <c r="AQ204">
        <v>0</v>
      </c>
      <c r="AR204">
        <v>0</v>
      </c>
      <c r="AS204" t="s">
        <v>3</v>
      </c>
      <c r="AT204">
        <v>3.8</v>
      </c>
      <c r="AU204" t="s">
        <v>3</v>
      </c>
      <c r="AV204">
        <v>0</v>
      </c>
      <c r="AW204">
        <v>2</v>
      </c>
      <c r="AX204">
        <v>1423016339</v>
      </c>
      <c r="AY204">
        <v>1</v>
      </c>
      <c r="AZ204">
        <v>0</v>
      </c>
      <c r="BA204">
        <v>204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CX204">
        <f>ROUND(Y204*Source!I470,9)</f>
        <v>1.1020000000000001</v>
      </c>
      <c r="CY204">
        <f>AA204</f>
        <v>49.83</v>
      </c>
      <c r="CZ204">
        <f>AE204</f>
        <v>49.83</v>
      </c>
      <c r="DA204">
        <f>AI204</f>
        <v>1</v>
      </c>
      <c r="DB204">
        <f t="shared" si="22"/>
        <v>189.35</v>
      </c>
      <c r="DC204">
        <f t="shared" si="23"/>
        <v>0</v>
      </c>
      <c r="DD204" t="s">
        <v>3</v>
      </c>
      <c r="DE204" t="s">
        <v>3</v>
      </c>
      <c r="DF204">
        <f t="shared" si="24"/>
        <v>54.91</v>
      </c>
      <c r="DG204">
        <f t="shared" si="25"/>
        <v>0</v>
      </c>
      <c r="DH204">
        <f t="shared" si="26"/>
        <v>0</v>
      </c>
      <c r="DI204">
        <f t="shared" si="27"/>
        <v>0</v>
      </c>
      <c r="DJ204">
        <f>DF204</f>
        <v>54.91</v>
      </c>
      <c r="DK204">
        <v>0</v>
      </c>
      <c r="DL204" t="s">
        <v>3</v>
      </c>
      <c r="DM204">
        <v>0</v>
      </c>
      <c r="DN204" t="s">
        <v>3</v>
      </c>
      <c r="DO204">
        <v>0</v>
      </c>
    </row>
    <row r="205" spans="1:119" x14ac:dyDescent="0.2">
      <c r="A205">
        <f>ROW(Source!A471)</f>
        <v>471</v>
      </c>
      <c r="B205">
        <v>1423013546</v>
      </c>
      <c r="C205">
        <v>1423016351</v>
      </c>
      <c r="D205">
        <v>1306222152</v>
      </c>
      <c r="E205">
        <v>37</v>
      </c>
      <c r="F205">
        <v>1</v>
      </c>
      <c r="G205">
        <v>37</v>
      </c>
      <c r="H205">
        <v>1</v>
      </c>
      <c r="I205" t="s">
        <v>426</v>
      </c>
      <c r="J205" t="s">
        <v>3</v>
      </c>
      <c r="K205" t="s">
        <v>427</v>
      </c>
      <c r="L205">
        <v>1191</v>
      </c>
      <c r="N205">
        <v>1013</v>
      </c>
      <c r="O205" t="s">
        <v>428</v>
      </c>
      <c r="P205" t="s">
        <v>428</v>
      </c>
      <c r="Q205">
        <v>1</v>
      </c>
      <c r="W205">
        <v>0</v>
      </c>
      <c r="X205">
        <v>476480486</v>
      </c>
      <c r="Y205">
        <f t="shared" si="21"/>
        <v>3.44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1</v>
      </c>
      <c r="AJ205">
        <v>1</v>
      </c>
      <c r="AK205">
        <v>1</v>
      </c>
      <c r="AL205">
        <v>1</v>
      </c>
      <c r="AM205">
        <v>-2</v>
      </c>
      <c r="AN205">
        <v>0</v>
      </c>
      <c r="AO205">
        <v>1</v>
      </c>
      <c r="AP205">
        <v>1</v>
      </c>
      <c r="AQ205">
        <v>0</v>
      </c>
      <c r="AR205">
        <v>0</v>
      </c>
      <c r="AS205" t="s">
        <v>3</v>
      </c>
      <c r="AT205">
        <v>3.44</v>
      </c>
      <c r="AU205" t="s">
        <v>3</v>
      </c>
      <c r="AV205">
        <v>1</v>
      </c>
      <c r="AW205">
        <v>2</v>
      </c>
      <c r="AX205">
        <v>1423016360</v>
      </c>
      <c r="AY205">
        <v>1</v>
      </c>
      <c r="AZ205">
        <v>0</v>
      </c>
      <c r="BA205">
        <v>205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CX205">
        <f>ROUND(Y205*Source!I471,9)</f>
        <v>0.99760000000000004</v>
      </c>
      <c r="CY205">
        <f>AD205</f>
        <v>0</v>
      </c>
      <c r="CZ205">
        <f>AH205</f>
        <v>0</v>
      </c>
      <c r="DA205">
        <f>AL205</f>
        <v>1</v>
      </c>
      <c r="DB205">
        <f t="shared" si="22"/>
        <v>0</v>
      </c>
      <c r="DC205">
        <f t="shared" si="23"/>
        <v>0</v>
      </c>
      <c r="DD205" t="s">
        <v>3</v>
      </c>
      <c r="DE205" t="s">
        <v>3</v>
      </c>
      <c r="DF205">
        <f t="shared" si="24"/>
        <v>0</v>
      </c>
      <c r="DG205">
        <f t="shared" si="25"/>
        <v>0</v>
      </c>
      <c r="DH205">
        <f t="shared" si="26"/>
        <v>0</v>
      </c>
      <c r="DI205">
        <f t="shared" si="27"/>
        <v>0</v>
      </c>
      <c r="DJ205">
        <f>DI205</f>
        <v>0</v>
      </c>
      <c r="DK205">
        <v>0</v>
      </c>
      <c r="DL205" t="s">
        <v>3</v>
      </c>
      <c r="DM205">
        <v>0</v>
      </c>
      <c r="DN205" t="s">
        <v>3</v>
      </c>
      <c r="DO205">
        <v>0</v>
      </c>
    </row>
    <row r="206" spans="1:119" x14ac:dyDescent="0.2">
      <c r="A206">
        <f>ROW(Source!A471)</f>
        <v>471</v>
      </c>
      <c r="B206">
        <v>1423013546</v>
      </c>
      <c r="C206">
        <v>1423016351</v>
      </c>
      <c r="D206">
        <v>1306223534</v>
      </c>
      <c r="E206">
        <v>1</v>
      </c>
      <c r="F206">
        <v>1</v>
      </c>
      <c r="G206">
        <v>37</v>
      </c>
      <c r="H206">
        <v>2</v>
      </c>
      <c r="I206" t="s">
        <v>452</v>
      </c>
      <c r="J206" t="s">
        <v>453</v>
      </c>
      <c r="K206" t="s">
        <v>454</v>
      </c>
      <c r="L206">
        <v>1368</v>
      </c>
      <c r="N206">
        <v>1011</v>
      </c>
      <c r="O206" t="s">
        <v>448</v>
      </c>
      <c r="P206" t="s">
        <v>448</v>
      </c>
      <c r="Q206">
        <v>1</v>
      </c>
      <c r="W206">
        <v>0</v>
      </c>
      <c r="X206">
        <v>1579982636</v>
      </c>
      <c r="Y206">
        <f t="shared" si="21"/>
        <v>1.31</v>
      </c>
      <c r="AA206">
        <v>0</v>
      </c>
      <c r="AB206">
        <v>12.38</v>
      </c>
      <c r="AC206">
        <v>0.06</v>
      </c>
      <c r="AD206">
        <v>0</v>
      </c>
      <c r="AE206">
        <v>0</v>
      </c>
      <c r="AF206">
        <v>12.38</v>
      </c>
      <c r="AG206">
        <v>0.06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-2</v>
      </c>
      <c r="AN206">
        <v>0</v>
      </c>
      <c r="AO206">
        <v>1</v>
      </c>
      <c r="AP206">
        <v>1</v>
      </c>
      <c r="AQ206">
        <v>0</v>
      </c>
      <c r="AR206">
        <v>0</v>
      </c>
      <c r="AS206" t="s">
        <v>3</v>
      </c>
      <c r="AT206">
        <v>1.31</v>
      </c>
      <c r="AU206" t="s">
        <v>3</v>
      </c>
      <c r="AV206">
        <v>0</v>
      </c>
      <c r="AW206">
        <v>2</v>
      </c>
      <c r="AX206">
        <v>1423016362</v>
      </c>
      <c r="AY206">
        <v>1</v>
      </c>
      <c r="AZ206">
        <v>0</v>
      </c>
      <c r="BA206">
        <v>206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X206">
        <f>ROUND(Y206*Source!I471,9)</f>
        <v>0.37990000000000002</v>
      </c>
      <c r="CY206">
        <f>AB206</f>
        <v>12.38</v>
      </c>
      <c r="CZ206">
        <f>AF206</f>
        <v>12.38</v>
      </c>
      <c r="DA206">
        <f>AJ206</f>
        <v>1</v>
      </c>
      <c r="DB206">
        <f t="shared" si="22"/>
        <v>16.22</v>
      </c>
      <c r="DC206">
        <f t="shared" si="23"/>
        <v>0.08</v>
      </c>
      <c r="DD206" t="s">
        <v>3</v>
      </c>
      <c r="DE206" t="s">
        <v>3</v>
      </c>
      <c r="DF206">
        <f t="shared" si="24"/>
        <v>0</v>
      </c>
      <c r="DG206">
        <f t="shared" si="25"/>
        <v>4.7</v>
      </c>
      <c r="DH206">
        <f t="shared" si="26"/>
        <v>0.02</v>
      </c>
      <c r="DI206">
        <f t="shared" si="27"/>
        <v>0</v>
      </c>
      <c r="DJ206">
        <f>DG206</f>
        <v>4.7</v>
      </c>
      <c r="DK206">
        <v>0</v>
      </c>
      <c r="DL206" t="s">
        <v>3</v>
      </c>
      <c r="DM206">
        <v>0</v>
      </c>
      <c r="DN206" t="s">
        <v>3</v>
      </c>
      <c r="DO206">
        <v>0</v>
      </c>
    </row>
    <row r="207" spans="1:119" x14ac:dyDescent="0.2">
      <c r="A207">
        <f>ROW(Source!A471)</f>
        <v>471</v>
      </c>
      <c r="B207">
        <v>1423013546</v>
      </c>
      <c r="C207">
        <v>1423016351</v>
      </c>
      <c r="D207">
        <v>1306226222</v>
      </c>
      <c r="E207">
        <v>1</v>
      </c>
      <c r="F207">
        <v>1</v>
      </c>
      <c r="G207">
        <v>37</v>
      </c>
      <c r="H207">
        <v>3</v>
      </c>
      <c r="I207" t="s">
        <v>441</v>
      </c>
      <c r="J207" t="s">
        <v>442</v>
      </c>
      <c r="K207" t="s">
        <v>443</v>
      </c>
      <c r="L207">
        <v>1339</v>
      </c>
      <c r="N207">
        <v>1007</v>
      </c>
      <c r="O207" t="s">
        <v>444</v>
      </c>
      <c r="P207" t="s">
        <v>444</v>
      </c>
      <c r="Q207">
        <v>1</v>
      </c>
      <c r="W207">
        <v>0</v>
      </c>
      <c r="X207">
        <v>-1393929784</v>
      </c>
      <c r="Y207">
        <f t="shared" si="21"/>
        <v>3.7</v>
      </c>
      <c r="AA207">
        <v>49.83</v>
      </c>
      <c r="AB207">
        <v>0</v>
      </c>
      <c r="AC207">
        <v>0</v>
      </c>
      <c r="AD207">
        <v>0</v>
      </c>
      <c r="AE207">
        <v>49.83</v>
      </c>
      <c r="AF207">
        <v>0</v>
      </c>
      <c r="AG207">
        <v>0</v>
      </c>
      <c r="AH207">
        <v>0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1</v>
      </c>
      <c r="AP207">
        <v>1</v>
      </c>
      <c r="AQ207">
        <v>0</v>
      </c>
      <c r="AR207">
        <v>0</v>
      </c>
      <c r="AS207" t="s">
        <v>3</v>
      </c>
      <c r="AT207">
        <v>3.7</v>
      </c>
      <c r="AU207" t="s">
        <v>3</v>
      </c>
      <c r="AV207">
        <v>0</v>
      </c>
      <c r="AW207">
        <v>2</v>
      </c>
      <c r="AX207">
        <v>1423016363</v>
      </c>
      <c r="AY207">
        <v>1</v>
      </c>
      <c r="AZ207">
        <v>0</v>
      </c>
      <c r="BA207">
        <v>207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CX207">
        <f>ROUND(Y207*Source!I471,9)</f>
        <v>1.073</v>
      </c>
      <c r="CY207">
        <f>AA207</f>
        <v>49.83</v>
      </c>
      <c r="CZ207">
        <f>AE207</f>
        <v>49.83</v>
      </c>
      <c r="DA207">
        <f>AI207</f>
        <v>1</v>
      </c>
      <c r="DB207">
        <f t="shared" si="22"/>
        <v>184.37</v>
      </c>
      <c r="DC207">
        <f t="shared" si="23"/>
        <v>0</v>
      </c>
      <c r="DD207" t="s">
        <v>3</v>
      </c>
      <c r="DE207" t="s">
        <v>3</v>
      </c>
      <c r="DF207">
        <f t="shared" si="24"/>
        <v>53.47</v>
      </c>
      <c r="DG207">
        <f t="shared" si="25"/>
        <v>0</v>
      </c>
      <c r="DH207">
        <f t="shared" si="26"/>
        <v>0</v>
      </c>
      <c r="DI207">
        <f t="shared" si="27"/>
        <v>0</v>
      </c>
      <c r="DJ207">
        <f>DF207</f>
        <v>53.47</v>
      </c>
      <c r="DK207">
        <v>0</v>
      </c>
      <c r="DL207" t="s">
        <v>3</v>
      </c>
      <c r="DM207">
        <v>0</v>
      </c>
      <c r="DN207" t="s">
        <v>3</v>
      </c>
      <c r="DO207">
        <v>0</v>
      </c>
    </row>
    <row r="208" spans="1:119" x14ac:dyDescent="0.2">
      <c r="A208">
        <f>ROW(Source!A507)</f>
        <v>507</v>
      </c>
      <c r="B208">
        <v>1423013546</v>
      </c>
      <c r="C208">
        <v>1423016371</v>
      </c>
      <c r="D208">
        <v>1306222152</v>
      </c>
      <c r="E208">
        <v>37</v>
      </c>
      <c r="F208">
        <v>1</v>
      </c>
      <c r="G208">
        <v>37</v>
      </c>
      <c r="H208">
        <v>1</v>
      </c>
      <c r="I208" t="s">
        <v>426</v>
      </c>
      <c r="J208" t="s">
        <v>3</v>
      </c>
      <c r="K208" t="s">
        <v>427</v>
      </c>
      <c r="L208">
        <v>1191</v>
      </c>
      <c r="N208">
        <v>1013</v>
      </c>
      <c r="O208" t="s">
        <v>428</v>
      </c>
      <c r="P208" t="s">
        <v>428</v>
      </c>
      <c r="Q208">
        <v>1</v>
      </c>
      <c r="W208">
        <v>0</v>
      </c>
      <c r="X208">
        <v>476480486</v>
      </c>
      <c r="Y208">
        <f t="shared" si="21"/>
        <v>10.64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1</v>
      </c>
      <c r="AJ208">
        <v>1</v>
      </c>
      <c r="AK208">
        <v>1</v>
      </c>
      <c r="AL208">
        <v>1</v>
      </c>
      <c r="AM208">
        <v>-2</v>
      </c>
      <c r="AN208">
        <v>0</v>
      </c>
      <c r="AO208">
        <v>1</v>
      </c>
      <c r="AP208">
        <v>1</v>
      </c>
      <c r="AQ208">
        <v>0</v>
      </c>
      <c r="AR208">
        <v>0</v>
      </c>
      <c r="AS208" t="s">
        <v>3</v>
      </c>
      <c r="AT208">
        <v>10.64</v>
      </c>
      <c r="AU208" t="s">
        <v>3</v>
      </c>
      <c r="AV208">
        <v>1</v>
      </c>
      <c r="AW208">
        <v>2</v>
      </c>
      <c r="AX208">
        <v>1423016374</v>
      </c>
      <c r="AY208">
        <v>1</v>
      </c>
      <c r="AZ208">
        <v>0</v>
      </c>
      <c r="BA208">
        <v>208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X208">
        <f>ROUND(Y208*Source!I507,9)</f>
        <v>14.364000000000001</v>
      </c>
      <c r="CY208">
        <f>AD208</f>
        <v>0</v>
      </c>
      <c r="CZ208">
        <f>AH208</f>
        <v>0</v>
      </c>
      <c r="DA208">
        <f>AL208</f>
        <v>1</v>
      </c>
      <c r="DB208">
        <f t="shared" si="22"/>
        <v>0</v>
      </c>
      <c r="DC208">
        <f t="shared" si="23"/>
        <v>0</v>
      </c>
      <c r="DD208" t="s">
        <v>3</v>
      </c>
      <c r="DE208" t="s">
        <v>3</v>
      </c>
      <c r="DF208">
        <f t="shared" si="24"/>
        <v>0</v>
      </c>
      <c r="DG208">
        <f t="shared" si="25"/>
        <v>0</v>
      </c>
      <c r="DH208">
        <f t="shared" si="26"/>
        <v>0</v>
      </c>
      <c r="DI208">
        <f t="shared" si="27"/>
        <v>0</v>
      </c>
      <c r="DJ208">
        <f>DI208</f>
        <v>0</v>
      </c>
      <c r="DK208">
        <v>0</v>
      </c>
      <c r="DL208" t="s">
        <v>3</v>
      </c>
      <c r="DM208">
        <v>0</v>
      </c>
      <c r="DN208" t="s">
        <v>3</v>
      </c>
      <c r="DO208">
        <v>0</v>
      </c>
    </row>
    <row r="209" spans="1:119" x14ac:dyDescent="0.2">
      <c r="A209">
        <f>ROW(Source!A507)</f>
        <v>507</v>
      </c>
      <c r="B209">
        <v>1423013546</v>
      </c>
      <c r="C209">
        <v>1423016371</v>
      </c>
      <c r="D209">
        <v>1306226222</v>
      </c>
      <c r="E209">
        <v>1</v>
      </c>
      <c r="F209">
        <v>1</v>
      </c>
      <c r="G209">
        <v>37</v>
      </c>
      <c r="H209">
        <v>3</v>
      </c>
      <c r="I209" t="s">
        <v>441</v>
      </c>
      <c r="J209" t="s">
        <v>442</v>
      </c>
      <c r="K209" t="s">
        <v>443</v>
      </c>
      <c r="L209">
        <v>1339</v>
      </c>
      <c r="N209">
        <v>1007</v>
      </c>
      <c r="O209" t="s">
        <v>444</v>
      </c>
      <c r="P209" t="s">
        <v>444</v>
      </c>
      <c r="Q209">
        <v>1</v>
      </c>
      <c r="W209">
        <v>0</v>
      </c>
      <c r="X209">
        <v>-1393929784</v>
      </c>
      <c r="Y209">
        <f t="shared" si="21"/>
        <v>1</v>
      </c>
      <c r="AA209">
        <v>49.83</v>
      </c>
      <c r="AB209">
        <v>0</v>
      </c>
      <c r="AC209">
        <v>0</v>
      </c>
      <c r="AD209">
        <v>0</v>
      </c>
      <c r="AE209">
        <v>49.83</v>
      </c>
      <c r="AF209">
        <v>0</v>
      </c>
      <c r="AG209">
        <v>0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1</v>
      </c>
      <c r="AP209">
        <v>1</v>
      </c>
      <c r="AQ209">
        <v>0</v>
      </c>
      <c r="AR209">
        <v>0</v>
      </c>
      <c r="AS209" t="s">
        <v>3</v>
      </c>
      <c r="AT209">
        <v>1</v>
      </c>
      <c r="AU209" t="s">
        <v>3</v>
      </c>
      <c r="AV209">
        <v>0</v>
      </c>
      <c r="AW209">
        <v>2</v>
      </c>
      <c r="AX209">
        <v>1423016375</v>
      </c>
      <c r="AY209">
        <v>1</v>
      </c>
      <c r="AZ209">
        <v>0</v>
      </c>
      <c r="BA209">
        <v>209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CX209">
        <f>ROUND(Y209*Source!I507,9)</f>
        <v>1.35</v>
      </c>
      <c r="CY209">
        <f>AA209</f>
        <v>49.83</v>
      </c>
      <c r="CZ209">
        <f>AE209</f>
        <v>49.83</v>
      </c>
      <c r="DA209">
        <f>AI209</f>
        <v>1</v>
      </c>
      <c r="DB209">
        <f t="shared" si="22"/>
        <v>49.83</v>
      </c>
      <c r="DC209">
        <f t="shared" si="23"/>
        <v>0</v>
      </c>
      <c r="DD209" t="s">
        <v>3</v>
      </c>
      <c r="DE209" t="s">
        <v>3</v>
      </c>
      <c r="DF209">
        <f t="shared" si="24"/>
        <v>67.27</v>
      </c>
      <c r="DG209">
        <f t="shared" si="25"/>
        <v>0</v>
      </c>
      <c r="DH209">
        <f t="shared" si="26"/>
        <v>0</v>
      </c>
      <c r="DI209">
        <f t="shared" si="27"/>
        <v>0</v>
      </c>
      <c r="DJ209">
        <f>DF209</f>
        <v>67.27</v>
      </c>
      <c r="DK209">
        <v>0</v>
      </c>
      <c r="DL209" t="s">
        <v>3</v>
      </c>
      <c r="DM209">
        <v>0</v>
      </c>
      <c r="DN209" t="s">
        <v>3</v>
      </c>
      <c r="DO209">
        <v>0</v>
      </c>
    </row>
    <row r="210" spans="1:119" x14ac:dyDescent="0.2">
      <c r="A210">
        <f>ROW(Source!A508)</f>
        <v>508</v>
      </c>
      <c r="B210">
        <v>1423013546</v>
      </c>
      <c r="C210">
        <v>1423016376</v>
      </c>
      <c r="D210">
        <v>1306222152</v>
      </c>
      <c r="E210">
        <v>37</v>
      </c>
      <c r="F210">
        <v>1</v>
      </c>
      <c r="G210">
        <v>37</v>
      </c>
      <c r="H210">
        <v>1</v>
      </c>
      <c r="I210" t="s">
        <v>426</v>
      </c>
      <c r="J210" t="s">
        <v>3</v>
      </c>
      <c r="K210" t="s">
        <v>427</v>
      </c>
      <c r="L210">
        <v>1191</v>
      </c>
      <c r="N210">
        <v>1013</v>
      </c>
      <c r="O210" t="s">
        <v>428</v>
      </c>
      <c r="P210" t="s">
        <v>428</v>
      </c>
      <c r="Q210">
        <v>1</v>
      </c>
      <c r="W210">
        <v>0</v>
      </c>
      <c r="X210">
        <v>476480486</v>
      </c>
      <c r="Y210">
        <f t="shared" si="21"/>
        <v>2.42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1</v>
      </c>
      <c r="AJ210">
        <v>1</v>
      </c>
      <c r="AK210">
        <v>1</v>
      </c>
      <c r="AL210">
        <v>1</v>
      </c>
      <c r="AM210">
        <v>-2</v>
      </c>
      <c r="AN210">
        <v>0</v>
      </c>
      <c r="AO210">
        <v>1</v>
      </c>
      <c r="AP210">
        <v>1</v>
      </c>
      <c r="AQ210">
        <v>0</v>
      </c>
      <c r="AR210">
        <v>0</v>
      </c>
      <c r="AS210" t="s">
        <v>3</v>
      </c>
      <c r="AT210">
        <v>2.42</v>
      </c>
      <c r="AU210" t="s">
        <v>3</v>
      </c>
      <c r="AV210">
        <v>1</v>
      </c>
      <c r="AW210">
        <v>2</v>
      </c>
      <c r="AX210">
        <v>1423016380</v>
      </c>
      <c r="AY210">
        <v>1</v>
      </c>
      <c r="AZ210">
        <v>0</v>
      </c>
      <c r="BA210">
        <v>210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CX210">
        <f>ROUND(Y210*Source!I508,9)</f>
        <v>3.2669999999999999</v>
      </c>
      <c r="CY210">
        <f>AD210</f>
        <v>0</v>
      </c>
      <c r="CZ210">
        <f>AH210</f>
        <v>0</v>
      </c>
      <c r="DA210">
        <f>AL210</f>
        <v>1</v>
      </c>
      <c r="DB210">
        <f t="shared" si="22"/>
        <v>0</v>
      </c>
      <c r="DC210">
        <f t="shared" si="23"/>
        <v>0</v>
      </c>
      <c r="DD210" t="s">
        <v>3</v>
      </c>
      <c r="DE210" t="s">
        <v>3</v>
      </c>
      <c r="DF210">
        <f t="shared" si="24"/>
        <v>0</v>
      </c>
      <c r="DG210">
        <f t="shared" si="25"/>
        <v>0</v>
      </c>
      <c r="DH210">
        <f t="shared" si="26"/>
        <v>0</v>
      </c>
      <c r="DI210">
        <f t="shared" si="27"/>
        <v>0</v>
      </c>
      <c r="DJ210">
        <f>DI210</f>
        <v>0</v>
      </c>
      <c r="DK210">
        <v>0</v>
      </c>
      <c r="DL210" t="s">
        <v>3</v>
      </c>
      <c r="DM210">
        <v>0</v>
      </c>
      <c r="DN210" t="s">
        <v>3</v>
      </c>
      <c r="DO210">
        <v>0</v>
      </c>
    </row>
    <row r="211" spans="1:119" x14ac:dyDescent="0.2">
      <c r="A211">
        <f>ROW(Source!A508)</f>
        <v>508</v>
      </c>
      <c r="B211">
        <v>1423013546</v>
      </c>
      <c r="C211">
        <v>1423016376</v>
      </c>
      <c r="D211">
        <v>1306223534</v>
      </c>
      <c r="E211">
        <v>1</v>
      </c>
      <c r="F211">
        <v>1</v>
      </c>
      <c r="G211">
        <v>37</v>
      </c>
      <c r="H211">
        <v>2</v>
      </c>
      <c r="I211" t="s">
        <v>452</v>
      </c>
      <c r="J211" t="s">
        <v>453</v>
      </c>
      <c r="K211" t="s">
        <v>454</v>
      </c>
      <c r="L211">
        <v>1368</v>
      </c>
      <c r="N211">
        <v>1011</v>
      </c>
      <c r="O211" t="s">
        <v>448</v>
      </c>
      <c r="P211" t="s">
        <v>448</v>
      </c>
      <c r="Q211">
        <v>1</v>
      </c>
      <c r="W211">
        <v>0</v>
      </c>
      <c r="X211">
        <v>1579982636</v>
      </c>
      <c r="Y211">
        <f t="shared" si="21"/>
        <v>0.61</v>
      </c>
      <c r="AA211">
        <v>0</v>
      </c>
      <c r="AB211">
        <v>12.38</v>
      </c>
      <c r="AC211">
        <v>0.06</v>
      </c>
      <c r="AD211">
        <v>0</v>
      </c>
      <c r="AE211">
        <v>0</v>
      </c>
      <c r="AF211">
        <v>12.38</v>
      </c>
      <c r="AG211">
        <v>0.06</v>
      </c>
      <c r="AH211">
        <v>0</v>
      </c>
      <c r="AI211">
        <v>1</v>
      </c>
      <c r="AJ211">
        <v>1</v>
      </c>
      <c r="AK211">
        <v>1</v>
      </c>
      <c r="AL211">
        <v>1</v>
      </c>
      <c r="AM211">
        <v>-2</v>
      </c>
      <c r="AN211">
        <v>0</v>
      </c>
      <c r="AO211">
        <v>1</v>
      </c>
      <c r="AP211">
        <v>1</v>
      </c>
      <c r="AQ211">
        <v>0</v>
      </c>
      <c r="AR211">
        <v>0</v>
      </c>
      <c r="AS211" t="s">
        <v>3</v>
      </c>
      <c r="AT211">
        <v>0.61</v>
      </c>
      <c r="AU211" t="s">
        <v>3</v>
      </c>
      <c r="AV211">
        <v>0</v>
      </c>
      <c r="AW211">
        <v>2</v>
      </c>
      <c r="AX211">
        <v>1423016381</v>
      </c>
      <c r="AY211">
        <v>1</v>
      </c>
      <c r="AZ211">
        <v>0</v>
      </c>
      <c r="BA211">
        <v>211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CX211">
        <f>ROUND(Y211*Source!I508,9)</f>
        <v>0.82350000000000001</v>
      </c>
      <c r="CY211">
        <f>AB211</f>
        <v>12.38</v>
      </c>
      <c r="CZ211">
        <f>AF211</f>
        <v>12.38</v>
      </c>
      <c r="DA211">
        <f>AJ211</f>
        <v>1</v>
      </c>
      <c r="DB211">
        <f t="shared" si="22"/>
        <v>7.55</v>
      </c>
      <c r="DC211">
        <f t="shared" si="23"/>
        <v>0.04</v>
      </c>
      <c r="DD211" t="s">
        <v>3</v>
      </c>
      <c r="DE211" t="s">
        <v>3</v>
      </c>
      <c r="DF211">
        <f t="shared" si="24"/>
        <v>0</v>
      </c>
      <c r="DG211">
        <f t="shared" si="25"/>
        <v>10.19</v>
      </c>
      <c r="DH211">
        <f t="shared" si="26"/>
        <v>0.05</v>
      </c>
      <c r="DI211">
        <f t="shared" si="27"/>
        <v>0</v>
      </c>
      <c r="DJ211">
        <f>DG211</f>
        <v>10.19</v>
      </c>
      <c r="DK211">
        <v>0</v>
      </c>
      <c r="DL211" t="s">
        <v>3</v>
      </c>
      <c r="DM211">
        <v>0</v>
      </c>
      <c r="DN211" t="s">
        <v>3</v>
      </c>
      <c r="DO211">
        <v>0</v>
      </c>
    </row>
    <row r="212" spans="1:119" x14ac:dyDescent="0.2">
      <c r="A212">
        <f>ROW(Source!A508)</f>
        <v>508</v>
      </c>
      <c r="B212">
        <v>1423013546</v>
      </c>
      <c r="C212">
        <v>1423016376</v>
      </c>
      <c r="D212">
        <v>1306226222</v>
      </c>
      <c r="E212">
        <v>1</v>
      </c>
      <c r="F212">
        <v>1</v>
      </c>
      <c r="G212">
        <v>37</v>
      </c>
      <c r="H212">
        <v>3</v>
      </c>
      <c r="I212" t="s">
        <v>441</v>
      </c>
      <c r="J212" t="s">
        <v>442</v>
      </c>
      <c r="K212" t="s">
        <v>443</v>
      </c>
      <c r="L212">
        <v>1339</v>
      </c>
      <c r="N212">
        <v>1007</v>
      </c>
      <c r="O212" t="s">
        <v>444</v>
      </c>
      <c r="P212" t="s">
        <v>444</v>
      </c>
      <c r="Q212">
        <v>1</v>
      </c>
      <c r="W212">
        <v>0</v>
      </c>
      <c r="X212">
        <v>-1393929784</v>
      </c>
      <c r="Y212">
        <f t="shared" si="21"/>
        <v>1.03</v>
      </c>
      <c r="AA212">
        <v>49.83</v>
      </c>
      <c r="AB212">
        <v>0</v>
      </c>
      <c r="AC212">
        <v>0</v>
      </c>
      <c r="AD212">
        <v>0</v>
      </c>
      <c r="AE212">
        <v>49.83</v>
      </c>
      <c r="AF212">
        <v>0</v>
      </c>
      <c r="AG212">
        <v>0</v>
      </c>
      <c r="AH212">
        <v>0</v>
      </c>
      <c r="AI212">
        <v>1</v>
      </c>
      <c r="AJ212">
        <v>1</v>
      </c>
      <c r="AK212">
        <v>1</v>
      </c>
      <c r="AL212">
        <v>1</v>
      </c>
      <c r="AM212">
        <v>-2</v>
      </c>
      <c r="AN212">
        <v>0</v>
      </c>
      <c r="AO212">
        <v>1</v>
      </c>
      <c r="AP212">
        <v>1</v>
      </c>
      <c r="AQ212">
        <v>0</v>
      </c>
      <c r="AR212">
        <v>0</v>
      </c>
      <c r="AS212" t="s">
        <v>3</v>
      </c>
      <c r="AT212">
        <v>1.03</v>
      </c>
      <c r="AU212" t="s">
        <v>3</v>
      </c>
      <c r="AV212">
        <v>0</v>
      </c>
      <c r="AW212">
        <v>2</v>
      </c>
      <c r="AX212">
        <v>1423016382</v>
      </c>
      <c r="AY212">
        <v>1</v>
      </c>
      <c r="AZ212">
        <v>0</v>
      </c>
      <c r="BA212">
        <v>212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CX212">
        <f>ROUND(Y212*Source!I508,9)</f>
        <v>1.3905000000000001</v>
      </c>
      <c r="CY212">
        <f>AA212</f>
        <v>49.83</v>
      </c>
      <c r="CZ212">
        <f>AE212</f>
        <v>49.83</v>
      </c>
      <c r="DA212">
        <f>AI212</f>
        <v>1</v>
      </c>
      <c r="DB212">
        <f t="shared" si="22"/>
        <v>51.32</v>
      </c>
      <c r="DC212">
        <f t="shared" si="23"/>
        <v>0</v>
      </c>
      <c r="DD212" t="s">
        <v>3</v>
      </c>
      <c r="DE212" t="s">
        <v>3</v>
      </c>
      <c r="DF212">
        <f t="shared" si="24"/>
        <v>69.290000000000006</v>
      </c>
      <c r="DG212">
        <f t="shared" si="25"/>
        <v>0</v>
      </c>
      <c r="DH212">
        <f t="shared" si="26"/>
        <v>0</v>
      </c>
      <c r="DI212">
        <f t="shared" si="27"/>
        <v>0</v>
      </c>
      <c r="DJ212">
        <f>DF212</f>
        <v>69.290000000000006</v>
      </c>
      <c r="DK212">
        <v>0</v>
      </c>
      <c r="DL212" t="s">
        <v>3</v>
      </c>
      <c r="DM212">
        <v>0</v>
      </c>
      <c r="DN212" t="s">
        <v>3</v>
      </c>
      <c r="DO212">
        <v>0</v>
      </c>
    </row>
    <row r="213" spans="1:119" x14ac:dyDescent="0.2">
      <c r="A213">
        <f>ROW(Source!A509)</f>
        <v>509</v>
      </c>
      <c r="B213">
        <v>1423013546</v>
      </c>
      <c r="C213">
        <v>1423016383</v>
      </c>
      <c r="D213">
        <v>1306222152</v>
      </c>
      <c r="E213">
        <v>37</v>
      </c>
      <c r="F213">
        <v>1</v>
      </c>
      <c r="G213">
        <v>37</v>
      </c>
      <c r="H213">
        <v>1</v>
      </c>
      <c r="I213" t="s">
        <v>426</v>
      </c>
      <c r="J213" t="s">
        <v>3</v>
      </c>
      <c r="K213" t="s">
        <v>427</v>
      </c>
      <c r="L213">
        <v>1191</v>
      </c>
      <c r="N213">
        <v>1013</v>
      </c>
      <c r="O213" t="s">
        <v>428</v>
      </c>
      <c r="P213" t="s">
        <v>428</v>
      </c>
      <c r="Q213">
        <v>1</v>
      </c>
      <c r="W213">
        <v>0</v>
      </c>
      <c r="X213">
        <v>476480486</v>
      </c>
      <c r="Y213">
        <f t="shared" si="21"/>
        <v>10.64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1</v>
      </c>
      <c r="AJ213">
        <v>1</v>
      </c>
      <c r="AK213">
        <v>1</v>
      </c>
      <c r="AL213">
        <v>1</v>
      </c>
      <c r="AM213">
        <v>-2</v>
      </c>
      <c r="AN213">
        <v>0</v>
      </c>
      <c r="AO213">
        <v>1</v>
      </c>
      <c r="AP213">
        <v>1</v>
      </c>
      <c r="AQ213">
        <v>0</v>
      </c>
      <c r="AR213">
        <v>0</v>
      </c>
      <c r="AS213" t="s">
        <v>3</v>
      </c>
      <c r="AT213">
        <v>10.64</v>
      </c>
      <c r="AU213" t="s">
        <v>3</v>
      </c>
      <c r="AV213">
        <v>1</v>
      </c>
      <c r="AW213">
        <v>2</v>
      </c>
      <c r="AX213">
        <v>1423016386</v>
      </c>
      <c r="AY213">
        <v>1</v>
      </c>
      <c r="AZ213">
        <v>0</v>
      </c>
      <c r="BA213">
        <v>213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X213">
        <f>ROUND(Y213*Source!I509,9)</f>
        <v>56.817599999999999</v>
      </c>
      <c r="CY213">
        <f>AD213</f>
        <v>0</v>
      </c>
      <c r="CZ213">
        <f>AH213</f>
        <v>0</v>
      </c>
      <c r="DA213">
        <f>AL213</f>
        <v>1</v>
      </c>
      <c r="DB213">
        <f t="shared" si="22"/>
        <v>0</v>
      </c>
      <c r="DC213">
        <f t="shared" si="23"/>
        <v>0</v>
      </c>
      <c r="DD213" t="s">
        <v>3</v>
      </c>
      <c r="DE213" t="s">
        <v>3</v>
      </c>
      <c r="DF213">
        <f t="shared" si="24"/>
        <v>0</v>
      </c>
      <c r="DG213">
        <f t="shared" si="25"/>
        <v>0</v>
      </c>
      <c r="DH213">
        <f t="shared" si="26"/>
        <v>0</v>
      </c>
      <c r="DI213">
        <f t="shared" si="27"/>
        <v>0</v>
      </c>
      <c r="DJ213">
        <f>DI213</f>
        <v>0</v>
      </c>
      <c r="DK213">
        <v>0</v>
      </c>
      <c r="DL213" t="s">
        <v>3</v>
      </c>
      <c r="DM213">
        <v>0</v>
      </c>
      <c r="DN213" t="s">
        <v>3</v>
      </c>
      <c r="DO213">
        <v>0</v>
      </c>
    </row>
    <row r="214" spans="1:119" x14ac:dyDescent="0.2">
      <c r="A214">
        <f>ROW(Source!A509)</f>
        <v>509</v>
      </c>
      <c r="B214">
        <v>1423013546</v>
      </c>
      <c r="C214">
        <v>1423016383</v>
      </c>
      <c r="D214">
        <v>1306226222</v>
      </c>
      <c r="E214">
        <v>1</v>
      </c>
      <c r="F214">
        <v>1</v>
      </c>
      <c r="G214">
        <v>37</v>
      </c>
      <c r="H214">
        <v>3</v>
      </c>
      <c r="I214" t="s">
        <v>441</v>
      </c>
      <c r="J214" t="s">
        <v>442</v>
      </c>
      <c r="K214" t="s">
        <v>443</v>
      </c>
      <c r="L214">
        <v>1339</v>
      </c>
      <c r="N214">
        <v>1007</v>
      </c>
      <c r="O214" t="s">
        <v>444</v>
      </c>
      <c r="P214" t="s">
        <v>444</v>
      </c>
      <c r="Q214">
        <v>1</v>
      </c>
      <c r="W214">
        <v>0</v>
      </c>
      <c r="X214">
        <v>-1393929784</v>
      </c>
      <c r="Y214">
        <f t="shared" si="21"/>
        <v>3.8</v>
      </c>
      <c r="AA214">
        <v>49.83</v>
      </c>
      <c r="AB214">
        <v>0</v>
      </c>
      <c r="AC214">
        <v>0</v>
      </c>
      <c r="AD214">
        <v>0</v>
      </c>
      <c r="AE214">
        <v>49.83</v>
      </c>
      <c r="AF214">
        <v>0</v>
      </c>
      <c r="AG214">
        <v>0</v>
      </c>
      <c r="AH214">
        <v>0</v>
      </c>
      <c r="AI214">
        <v>1</v>
      </c>
      <c r="AJ214">
        <v>1</v>
      </c>
      <c r="AK214">
        <v>1</v>
      </c>
      <c r="AL214">
        <v>1</v>
      </c>
      <c r="AM214">
        <v>-2</v>
      </c>
      <c r="AN214">
        <v>0</v>
      </c>
      <c r="AO214">
        <v>1</v>
      </c>
      <c r="AP214">
        <v>1</v>
      </c>
      <c r="AQ214">
        <v>0</v>
      </c>
      <c r="AR214">
        <v>0</v>
      </c>
      <c r="AS214" t="s">
        <v>3</v>
      </c>
      <c r="AT214">
        <v>3.8</v>
      </c>
      <c r="AU214" t="s">
        <v>3</v>
      </c>
      <c r="AV214">
        <v>0</v>
      </c>
      <c r="AW214">
        <v>2</v>
      </c>
      <c r="AX214">
        <v>1423016387</v>
      </c>
      <c r="AY214">
        <v>1</v>
      </c>
      <c r="AZ214">
        <v>0</v>
      </c>
      <c r="BA214">
        <v>214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X214">
        <f>ROUND(Y214*Source!I509,9)</f>
        <v>20.292000000000002</v>
      </c>
      <c r="CY214">
        <f>AA214</f>
        <v>49.83</v>
      </c>
      <c r="CZ214">
        <f>AE214</f>
        <v>49.83</v>
      </c>
      <c r="DA214">
        <f>AI214</f>
        <v>1</v>
      </c>
      <c r="DB214">
        <f t="shared" si="22"/>
        <v>189.35</v>
      </c>
      <c r="DC214">
        <f t="shared" si="23"/>
        <v>0</v>
      </c>
      <c r="DD214" t="s">
        <v>3</v>
      </c>
      <c r="DE214" t="s">
        <v>3</v>
      </c>
      <c r="DF214">
        <f t="shared" si="24"/>
        <v>1011.15</v>
      </c>
      <c r="DG214">
        <f t="shared" si="25"/>
        <v>0</v>
      </c>
      <c r="DH214">
        <f t="shared" si="26"/>
        <v>0</v>
      </c>
      <c r="DI214">
        <f t="shared" si="27"/>
        <v>0</v>
      </c>
      <c r="DJ214">
        <f>DF214</f>
        <v>1011.15</v>
      </c>
      <c r="DK214">
        <v>0</v>
      </c>
      <c r="DL214" t="s">
        <v>3</v>
      </c>
      <c r="DM214">
        <v>0</v>
      </c>
      <c r="DN214" t="s">
        <v>3</v>
      </c>
      <c r="DO214">
        <v>0</v>
      </c>
    </row>
    <row r="215" spans="1:119" x14ac:dyDescent="0.2">
      <c r="A215">
        <f>ROW(Source!A510)</f>
        <v>510</v>
      </c>
      <c r="B215">
        <v>1423013546</v>
      </c>
      <c r="C215">
        <v>1423016388</v>
      </c>
      <c r="D215">
        <v>1306222152</v>
      </c>
      <c r="E215">
        <v>37</v>
      </c>
      <c r="F215">
        <v>1</v>
      </c>
      <c r="G215">
        <v>37</v>
      </c>
      <c r="H215">
        <v>1</v>
      </c>
      <c r="I215" t="s">
        <v>426</v>
      </c>
      <c r="J215" t="s">
        <v>3</v>
      </c>
      <c r="K215" t="s">
        <v>427</v>
      </c>
      <c r="L215">
        <v>1191</v>
      </c>
      <c r="N215">
        <v>1013</v>
      </c>
      <c r="O215" t="s">
        <v>428</v>
      </c>
      <c r="P215" t="s">
        <v>428</v>
      </c>
      <c r="Q215">
        <v>1</v>
      </c>
      <c r="W215">
        <v>0</v>
      </c>
      <c r="X215">
        <v>476480486</v>
      </c>
      <c r="Y215">
        <f t="shared" si="21"/>
        <v>3.44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1</v>
      </c>
      <c r="AJ215">
        <v>1</v>
      </c>
      <c r="AK215">
        <v>1</v>
      </c>
      <c r="AL215">
        <v>1</v>
      </c>
      <c r="AM215">
        <v>-2</v>
      </c>
      <c r="AN215">
        <v>0</v>
      </c>
      <c r="AO215">
        <v>1</v>
      </c>
      <c r="AP215">
        <v>1</v>
      </c>
      <c r="AQ215">
        <v>0</v>
      </c>
      <c r="AR215">
        <v>0</v>
      </c>
      <c r="AS215" t="s">
        <v>3</v>
      </c>
      <c r="AT215">
        <v>3.44</v>
      </c>
      <c r="AU215" t="s">
        <v>3</v>
      </c>
      <c r="AV215">
        <v>1</v>
      </c>
      <c r="AW215">
        <v>2</v>
      </c>
      <c r="AX215">
        <v>1423016392</v>
      </c>
      <c r="AY215">
        <v>1</v>
      </c>
      <c r="AZ215">
        <v>0</v>
      </c>
      <c r="BA215">
        <v>215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X215">
        <f>ROUND(Y215*Source!I510,9)</f>
        <v>18.369599999999998</v>
      </c>
      <c r="CY215">
        <f>AD215</f>
        <v>0</v>
      </c>
      <c r="CZ215">
        <f>AH215</f>
        <v>0</v>
      </c>
      <c r="DA215">
        <f>AL215</f>
        <v>1</v>
      </c>
      <c r="DB215">
        <f t="shared" si="22"/>
        <v>0</v>
      </c>
      <c r="DC215">
        <f t="shared" si="23"/>
        <v>0</v>
      </c>
      <c r="DD215" t="s">
        <v>3</v>
      </c>
      <c r="DE215" t="s">
        <v>3</v>
      </c>
      <c r="DF215">
        <f t="shared" si="24"/>
        <v>0</v>
      </c>
      <c r="DG215">
        <f t="shared" si="25"/>
        <v>0</v>
      </c>
      <c r="DH215">
        <f t="shared" si="26"/>
        <v>0</v>
      </c>
      <c r="DI215">
        <f t="shared" si="27"/>
        <v>0</v>
      </c>
      <c r="DJ215">
        <f>DI215</f>
        <v>0</v>
      </c>
      <c r="DK215">
        <v>0</v>
      </c>
      <c r="DL215" t="s">
        <v>3</v>
      </c>
      <c r="DM215">
        <v>0</v>
      </c>
      <c r="DN215" t="s">
        <v>3</v>
      </c>
      <c r="DO215">
        <v>0</v>
      </c>
    </row>
    <row r="216" spans="1:119" x14ac:dyDescent="0.2">
      <c r="A216">
        <f>ROW(Source!A510)</f>
        <v>510</v>
      </c>
      <c r="B216">
        <v>1423013546</v>
      </c>
      <c r="C216">
        <v>1423016388</v>
      </c>
      <c r="D216">
        <v>1306223534</v>
      </c>
      <c r="E216">
        <v>1</v>
      </c>
      <c r="F216">
        <v>1</v>
      </c>
      <c r="G216">
        <v>37</v>
      </c>
      <c r="H216">
        <v>2</v>
      </c>
      <c r="I216" t="s">
        <v>452</v>
      </c>
      <c r="J216" t="s">
        <v>453</v>
      </c>
      <c r="K216" t="s">
        <v>454</v>
      </c>
      <c r="L216">
        <v>1368</v>
      </c>
      <c r="N216">
        <v>1011</v>
      </c>
      <c r="O216" t="s">
        <v>448</v>
      </c>
      <c r="P216" t="s">
        <v>448</v>
      </c>
      <c r="Q216">
        <v>1</v>
      </c>
      <c r="W216">
        <v>0</v>
      </c>
      <c r="X216">
        <v>1579982636</v>
      </c>
      <c r="Y216">
        <f t="shared" si="21"/>
        <v>1.31</v>
      </c>
      <c r="AA216">
        <v>0</v>
      </c>
      <c r="AB216">
        <v>12.38</v>
      </c>
      <c r="AC216">
        <v>0.06</v>
      </c>
      <c r="AD216">
        <v>0</v>
      </c>
      <c r="AE216">
        <v>0</v>
      </c>
      <c r="AF216">
        <v>12.38</v>
      </c>
      <c r="AG216">
        <v>0.06</v>
      </c>
      <c r="AH216">
        <v>0</v>
      </c>
      <c r="AI216">
        <v>1</v>
      </c>
      <c r="AJ216">
        <v>1</v>
      </c>
      <c r="AK216">
        <v>1</v>
      </c>
      <c r="AL216">
        <v>1</v>
      </c>
      <c r="AM216">
        <v>-2</v>
      </c>
      <c r="AN216">
        <v>0</v>
      </c>
      <c r="AO216">
        <v>1</v>
      </c>
      <c r="AP216">
        <v>1</v>
      </c>
      <c r="AQ216">
        <v>0</v>
      </c>
      <c r="AR216">
        <v>0</v>
      </c>
      <c r="AS216" t="s">
        <v>3</v>
      </c>
      <c r="AT216">
        <v>1.31</v>
      </c>
      <c r="AU216" t="s">
        <v>3</v>
      </c>
      <c r="AV216">
        <v>0</v>
      </c>
      <c r="AW216">
        <v>2</v>
      </c>
      <c r="AX216">
        <v>1423016393</v>
      </c>
      <c r="AY216">
        <v>1</v>
      </c>
      <c r="AZ216">
        <v>0</v>
      </c>
      <c r="BA216">
        <v>216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X216">
        <f>ROUND(Y216*Source!I510,9)</f>
        <v>6.9954000000000001</v>
      </c>
      <c r="CY216">
        <f>AB216</f>
        <v>12.38</v>
      </c>
      <c r="CZ216">
        <f>AF216</f>
        <v>12.38</v>
      </c>
      <c r="DA216">
        <f>AJ216</f>
        <v>1</v>
      </c>
      <c r="DB216">
        <f t="shared" si="22"/>
        <v>16.22</v>
      </c>
      <c r="DC216">
        <f t="shared" si="23"/>
        <v>0.08</v>
      </c>
      <c r="DD216" t="s">
        <v>3</v>
      </c>
      <c r="DE216" t="s">
        <v>3</v>
      </c>
      <c r="DF216">
        <f t="shared" si="24"/>
        <v>0</v>
      </c>
      <c r="DG216">
        <f t="shared" si="25"/>
        <v>86.6</v>
      </c>
      <c r="DH216">
        <f t="shared" si="26"/>
        <v>0.42</v>
      </c>
      <c r="DI216">
        <f t="shared" si="27"/>
        <v>0</v>
      </c>
      <c r="DJ216">
        <f>DG216</f>
        <v>86.6</v>
      </c>
      <c r="DK216">
        <v>0</v>
      </c>
      <c r="DL216" t="s">
        <v>3</v>
      </c>
      <c r="DM216">
        <v>0</v>
      </c>
      <c r="DN216" t="s">
        <v>3</v>
      </c>
      <c r="DO216">
        <v>0</v>
      </c>
    </row>
    <row r="217" spans="1:119" x14ac:dyDescent="0.2">
      <c r="A217">
        <f>ROW(Source!A510)</f>
        <v>510</v>
      </c>
      <c r="B217">
        <v>1423013546</v>
      </c>
      <c r="C217">
        <v>1423016388</v>
      </c>
      <c r="D217">
        <v>1306226222</v>
      </c>
      <c r="E217">
        <v>1</v>
      </c>
      <c r="F217">
        <v>1</v>
      </c>
      <c r="G217">
        <v>37</v>
      </c>
      <c r="H217">
        <v>3</v>
      </c>
      <c r="I217" t="s">
        <v>441</v>
      </c>
      <c r="J217" t="s">
        <v>442</v>
      </c>
      <c r="K217" t="s">
        <v>443</v>
      </c>
      <c r="L217">
        <v>1339</v>
      </c>
      <c r="N217">
        <v>1007</v>
      </c>
      <c r="O217" t="s">
        <v>444</v>
      </c>
      <c r="P217" t="s">
        <v>444</v>
      </c>
      <c r="Q217">
        <v>1</v>
      </c>
      <c r="W217">
        <v>0</v>
      </c>
      <c r="X217">
        <v>-1393929784</v>
      </c>
      <c r="Y217">
        <f t="shared" si="21"/>
        <v>3.7</v>
      </c>
      <c r="AA217">
        <v>49.83</v>
      </c>
      <c r="AB217">
        <v>0</v>
      </c>
      <c r="AC217">
        <v>0</v>
      </c>
      <c r="AD217">
        <v>0</v>
      </c>
      <c r="AE217">
        <v>49.83</v>
      </c>
      <c r="AF217">
        <v>0</v>
      </c>
      <c r="AG217">
        <v>0</v>
      </c>
      <c r="AH217">
        <v>0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1</v>
      </c>
      <c r="AP217">
        <v>1</v>
      </c>
      <c r="AQ217">
        <v>0</v>
      </c>
      <c r="AR217">
        <v>0</v>
      </c>
      <c r="AS217" t="s">
        <v>3</v>
      </c>
      <c r="AT217">
        <v>3.7</v>
      </c>
      <c r="AU217" t="s">
        <v>3</v>
      </c>
      <c r="AV217">
        <v>0</v>
      </c>
      <c r="AW217">
        <v>2</v>
      </c>
      <c r="AX217">
        <v>1423016394</v>
      </c>
      <c r="AY217">
        <v>1</v>
      </c>
      <c r="AZ217">
        <v>0</v>
      </c>
      <c r="BA217">
        <v>217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CX217">
        <f>ROUND(Y217*Source!I510,9)</f>
        <v>19.757999999999999</v>
      </c>
      <c r="CY217">
        <f>AA217</f>
        <v>49.83</v>
      </c>
      <c r="CZ217">
        <f>AE217</f>
        <v>49.83</v>
      </c>
      <c r="DA217">
        <f>AI217</f>
        <v>1</v>
      </c>
      <c r="DB217">
        <f t="shared" si="22"/>
        <v>184.37</v>
      </c>
      <c r="DC217">
        <f t="shared" si="23"/>
        <v>0</v>
      </c>
      <c r="DD217" t="s">
        <v>3</v>
      </c>
      <c r="DE217" t="s">
        <v>3</v>
      </c>
      <c r="DF217">
        <f t="shared" si="24"/>
        <v>984.54</v>
      </c>
      <c r="DG217">
        <f t="shared" si="25"/>
        <v>0</v>
      </c>
      <c r="DH217">
        <f t="shared" si="26"/>
        <v>0</v>
      </c>
      <c r="DI217">
        <f t="shared" si="27"/>
        <v>0</v>
      </c>
      <c r="DJ217">
        <f>DF217</f>
        <v>984.54</v>
      </c>
      <c r="DK217">
        <v>0</v>
      </c>
      <c r="DL217" t="s">
        <v>3</v>
      </c>
      <c r="DM217">
        <v>0</v>
      </c>
      <c r="DN217" t="s">
        <v>3</v>
      </c>
      <c r="DO217">
        <v>0</v>
      </c>
    </row>
    <row r="218" spans="1:119" x14ac:dyDescent="0.2">
      <c r="A218">
        <f>ROW(Source!A581)</f>
        <v>581</v>
      </c>
      <c r="B218">
        <v>1423013546</v>
      </c>
      <c r="C218">
        <v>1423016396</v>
      </c>
      <c r="D218">
        <v>1306222152</v>
      </c>
      <c r="E218">
        <v>37</v>
      </c>
      <c r="F218">
        <v>1</v>
      </c>
      <c r="G218">
        <v>37</v>
      </c>
      <c r="H218">
        <v>1</v>
      </c>
      <c r="I218" t="s">
        <v>426</v>
      </c>
      <c r="J218" t="s">
        <v>3</v>
      </c>
      <c r="K218" t="s">
        <v>427</v>
      </c>
      <c r="L218">
        <v>1191</v>
      </c>
      <c r="N218">
        <v>1013</v>
      </c>
      <c r="O218" t="s">
        <v>428</v>
      </c>
      <c r="P218" t="s">
        <v>428</v>
      </c>
      <c r="Q218">
        <v>1</v>
      </c>
      <c r="W218">
        <v>0</v>
      </c>
      <c r="X218">
        <v>476480486</v>
      </c>
      <c r="Y218">
        <f t="shared" si="21"/>
        <v>1.17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1</v>
      </c>
      <c r="AJ218">
        <v>1</v>
      </c>
      <c r="AK218">
        <v>1</v>
      </c>
      <c r="AL218">
        <v>1</v>
      </c>
      <c r="AM218">
        <v>-2</v>
      </c>
      <c r="AN218">
        <v>0</v>
      </c>
      <c r="AO218">
        <v>1</v>
      </c>
      <c r="AP218">
        <v>1</v>
      </c>
      <c r="AQ218">
        <v>0</v>
      </c>
      <c r="AR218">
        <v>0</v>
      </c>
      <c r="AS218" t="s">
        <v>3</v>
      </c>
      <c r="AT218">
        <v>1.17</v>
      </c>
      <c r="AU218" t="s">
        <v>3</v>
      </c>
      <c r="AV218">
        <v>1</v>
      </c>
      <c r="AW218">
        <v>2</v>
      </c>
      <c r="AX218">
        <v>1423016398</v>
      </c>
      <c r="AY218">
        <v>1</v>
      </c>
      <c r="AZ218">
        <v>0</v>
      </c>
      <c r="BA218">
        <v>218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X218">
        <f>ROUND(Y218*Source!I581,9)</f>
        <v>4.68</v>
      </c>
      <c r="CY218">
        <f>AD218</f>
        <v>0</v>
      </c>
      <c r="CZ218">
        <f>AH218</f>
        <v>0</v>
      </c>
      <c r="DA218">
        <f>AL218</f>
        <v>1</v>
      </c>
      <c r="DB218">
        <f t="shared" si="22"/>
        <v>0</v>
      </c>
      <c r="DC218">
        <f t="shared" si="23"/>
        <v>0</v>
      </c>
      <c r="DD218" t="s">
        <v>3</v>
      </c>
      <c r="DE218" t="s">
        <v>3</v>
      </c>
      <c r="DF218">
        <f t="shared" si="24"/>
        <v>0</v>
      </c>
      <c r="DG218">
        <f t="shared" si="25"/>
        <v>0</v>
      </c>
      <c r="DH218">
        <f t="shared" si="26"/>
        <v>0</v>
      </c>
      <c r="DI218">
        <f t="shared" si="27"/>
        <v>0</v>
      </c>
      <c r="DJ218">
        <f>DI218</f>
        <v>0</v>
      </c>
      <c r="DK218">
        <v>0</v>
      </c>
      <c r="DL218" t="s">
        <v>3</v>
      </c>
      <c r="DM218">
        <v>0</v>
      </c>
      <c r="DN218" t="s">
        <v>3</v>
      </c>
      <c r="DO218">
        <v>0</v>
      </c>
    </row>
    <row r="219" spans="1:119" x14ac:dyDescent="0.2">
      <c r="A219">
        <f>ROW(Source!A583)</f>
        <v>583</v>
      </c>
      <c r="B219">
        <v>1423013546</v>
      </c>
      <c r="C219">
        <v>1423016400</v>
      </c>
      <c r="D219">
        <v>1306222152</v>
      </c>
      <c r="E219">
        <v>37</v>
      </c>
      <c r="F219">
        <v>1</v>
      </c>
      <c r="G219">
        <v>37</v>
      </c>
      <c r="H219">
        <v>1</v>
      </c>
      <c r="I219" t="s">
        <v>426</v>
      </c>
      <c r="J219" t="s">
        <v>3</v>
      </c>
      <c r="K219" t="s">
        <v>427</v>
      </c>
      <c r="L219">
        <v>1191</v>
      </c>
      <c r="N219">
        <v>1013</v>
      </c>
      <c r="O219" t="s">
        <v>428</v>
      </c>
      <c r="P219" t="s">
        <v>428</v>
      </c>
      <c r="Q219">
        <v>1</v>
      </c>
      <c r="W219">
        <v>0</v>
      </c>
      <c r="X219">
        <v>476480486</v>
      </c>
      <c r="Y219">
        <f t="shared" si="21"/>
        <v>0.9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0</v>
      </c>
      <c r="AO219">
        <v>1</v>
      </c>
      <c r="AP219">
        <v>1</v>
      </c>
      <c r="AQ219">
        <v>0</v>
      </c>
      <c r="AR219">
        <v>0</v>
      </c>
      <c r="AS219" t="s">
        <v>3</v>
      </c>
      <c r="AT219">
        <v>0.9</v>
      </c>
      <c r="AU219" t="s">
        <v>3</v>
      </c>
      <c r="AV219">
        <v>1</v>
      </c>
      <c r="AW219">
        <v>2</v>
      </c>
      <c r="AX219">
        <v>1423016403</v>
      </c>
      <c r="AY219">
        <v>1</v>
      </c>
      <c r="AZ219">
        <v>0</v>
      </c>
      <c r="BA219">
        <v>219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CX219">
        <f>ROUND(Y219*Source!I583,9)</f>
        <v>0.36</v>
      </c>
      <c r="CY219">
        <f>AD219</f>
        <v>0</v>
      </c>
      <c r="CZ219">
        <f>AH219</f>
        <v>0</v>
      </c>
      <c r="DA219">
        <f>AL219</f>
        <v>1</v>
      </c>
      <c r="DB219">
        <f t="shared" si="22"/>
        <v>0</v>
      </c>
      <c r="DC219">
        <f t="shared" si="23"/>
        <v>0</v>
      </c>
      <c r="DD219" t="s">
        <v>3</v>
      </c>
      <c r="DE219" t="s">
        <v>3</v>
      </c>
      <c r="DF219">
        <f t="shared" si="24"/>
        <v>0</v>
      </c>
      <c r="DG219">
        <f t="shared" si="25"/>
        <v>0</v>
      </c>
      <c r="DH219">
        <f t="shared" si="26"/>
        <v>0</v>
      </c>
      <c r="DI219">
        <f t="shared" si="27"/>
        <v>0</v>
      </c>
      <c r="DJ219">
        <f>DI219</f>
        <v>0</v>
      </c>
      <c r="DK219">
        <v>0</v>
      </c>
      <c r="DL219" t="s">
        <v>3</v>
      </c>
      <c r="DM219">
        <v>0</v>
      </c>
      <c r="DN219" t="s">
        <v>3</v>
      </c>
      <c r="DO219">
        <v>0</v>
      </c>
    </row>
    <row r="220" spans="1:119" x14ac:dyDescent="0.2">
      <c r="A220">
        <f>ROW(Source!A583)</f>
        <v>583</v>
      </c>
      <c r="B220">
        <v>1423013546</v>
      </c>
      <c r="C220">
        <v>1423016400</v>
      </c>
      <c r="D220">
        <v>1306226006</v>
      </c>
      <c r="E220">
        <v>1</v>
      </c>
      <c r="F220">
        <v>1</v>
      </c>
      <c r="G220">
        <v>37</v>
      </c>
      <c r="H220">
        <v>3</v>
      </c>
      <c r="I220" t="s">
        <v>429</v>
      </c>
      <c r="J220" t="s">
        <v>430</v>
      </c>
      <c r="K220" t="s">
        <v>431</v>
      </c>
      <c r="L220">
        <v>1346</v>
      </c>
      <c r="N220">
        <v>1009</v>
      </c>
      <c r="O220" t="s">
        <v>432</v>
      </c>
      <c r="P220" t="s">
        <v>432</v>
      </c>
      <c r="Q220">
        <v>1</v>
      </c>
      <c r="W220">
        <v>0</v>
      </c>
      <c r="X220">
        <v>-1577570829</v>
      </c>
      <c r="Y220">
        <f t="shared" si="21"/>
        <v>0.01</v>
      </c>
      <c r="AA220">
        <v>23.91</v>
      </c>
      <c r="AB220">
        <v>0</v>
      </c>
      <c r="AC220">
        <v>0</v>
      </c>
      <c r="AD220">
        <v>0</v>
      </c>
      <c r="AE220">
        <v>23.91</v>
      </c>
      <c r="AF220">
        <v>0</v>
      </c>
      <c r="AG220">
        <v>0</v>
      </c>
      <c r="AH220">
        <v>0</v>
      </c>
      <c r="AI220">
        <v>1</v>
      </c>
      <c r="AJ220">
        <v>1</v>
      </c>
      <c r="AK220">
        <v>1</v>
      </c>
      <c r="AL220">
        <v>1</v>
      </c>
      <c r="AM220">
        <v>-2</v>
      </c>
      <c r="AN220">
        <v>0</v>
      </c>
      <c r="AO220">
        <v>1</v>
      </c>
      <c r="AP220">
        <v>1</v>
      </c>
      <c r="AQ220">
        <v>0</v>
      </c>
      <c r="AR220">
        <v>0</v>
      </c>
      <c r="AS220" t="s">
        <v>3</v>
      </c>
      <c r="AT220">
        <v>0.01</v>
      </c>
      <c r="AU220" t="s">
        <v>3</v>
      </c>
      <c r="AV220">
        <v>0</v>
      </c>
      <c r="AW220">
        <v>2</v>
      </c>
      <c r="AX220">
        <v>1423016404</v>
      </c>
      <c r="AY220">
        <v>1</v>
      </c>
      <c r="AZ220">
        <v>0</v>
      </c>
      <c r="BA220">
        <v>220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CX220">
        <f>ROUND(Y220*Source!I583,9)</f>
        <v>4.0000000000000001E-3</v>
      </c>
      <c r="CY220">
        <f>AA220</f>
        <v>23.91</v>
      </c>
      <c r="CZ220">
        <f>AE220</f>
        <v>23.91</v>
      </c>
      <c r="DA220">
        <f>AI220</f>
        <v>1</v>
      </c>
      <c r="DB220">
        <f t="shared" si="22"/>
        <v>0.24</v>
      </c>
      <c r="DC220">
        <f t="shared" si="23"/>
        <v>0</v>
      </c>
      <c r="DD220" t="s">
        <v>3</v>
      </c>
      <c r="DE220" t="s">
        <v>3</v>
      </c>
      <c r="DF220">
        <f t="shared" si="24"/>
        <v>0.1</v>
      </c>
      <c r="DG220">
        <f t="shared" si="25"/>
        <v>0</v>
      </c>
      <c r="DH220">
        <f t="shared" si="26"/>
        <v>0</v>
      </c>
      <c r="DI220">
        <f t="shared" si="27"/>
        <v>0</v>
      </c>
      <c r="DJ220">
        <f>DF220</f>
        <v>0.1</v>
      </c>
      <c r="DK220">
        <v>0</v>
      </c>
      <c r="DL220" t="s">
        <v>3</v>
      </c>
      <c r="DM220">
        <v>0</v>
      </c>
      <c r="DN220" t="s">
        <v>3</v>
      </c>
      <c r="DO220">
        <v>0</v>
      </c>
    </row>
    <row r="221" spans="1:119" x14ac:dyDescent="0.2">
      <c r="A221">
        <f>ROW(Source!A584)</f>
        <v>584</v>
      </c>
      <c r="B221">
        <v>1423013546</v>
      </c>
      <c r="C221">
        <v>1423016405</v>
      </c>
      <c r="D221">
        <v>1306222152</v>
      </c>
      <c r="E221">
        <v>37</v>
      </c>
      <c r="F221">
        <v>1</v>
      </c>
      <c r="G221">
        <v>37</v>
      </c>
      <c r="H221">
        <v>1</v>
      </c>
      <c r="I221" t="s">
        <v>426</v>
      </c>
      <c r="J221" t="s">
        <v>3</v>
      </c>
      <c r="K221" t="s">
        <v>427</v>
      </c>
      <c r="L221">
        <v>1191</v>
      </c>
      <c r="N221">
        <v>1013</v>
      </c>
      <c r="O221" t="s">
        <v>428</v>
      </c>
      <c r="P221" t="s">
        <v>428</v>
      </c>
      <c r="Q221">
        <v>1</v>
      </c>
      <c r="W221">
        <v>0</v>
      </c>
      <c r="X221">
        <v>476480486</v>
      </c>
      <c r="Y221">
        <f t="shared" si="21"/>
        <v>1.52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1</v>
      </c>
      <c r="AJ221">
        <v>1</v>
      </c>
      <c r="AK221">
        <v>1</v>
      </c>
      <c r="AL221">
        <v>1</v>
      </c>
      <c r="AM221">
        <v>-2</v>
      </c>
      <c r="AN221">
        <v>0</v>
      </c>
      <c r="AO221">
        <v>1</v>
      </c>
      <c r="AP221">
        <v>1</v>
      </c>
      <c r="AQ221">
        <v>0</v>
      </c>
      <c r="AR221">
        <v>0</v>
      </c>
      <c r="AS221" t="s">
        <v>3</v>
      </c>
      <c r="AT221">
        <v>1.52</v>
      </c>
      <c r="AU221" t="s">
        <v>3</v>
      </c>
      <c r="AV221">
        <v>1</v>
      </c>
      <c r="AW221">
        <v>2</v>
      </c>
      <c r="AX221">
        <v>1423016408</v>
      </c>
      <c r="AY221">
        <v>1</v>
      </c>
      <c r="AZ221">
        <v>0</v>
      </c>
      <c r="BA221">
        <v>221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CX221">
        <f>ROUND(Y221*Source!I584,9)</f>
        <v>0.152</v>
      </c>
      <c r="CY221">
        <f>AD221</f>
        <v>0</v>
      </c>
      <c r="CZ221">
        <f>AH221</f>
        <v>0</v>
      </c>
      <c r="DA221">
        <f>AL221</f>
        <v>1</v>
      </c>
      <c r="DB221">
        <f t="shared" si="22"/>
        <v>0</v>
      </c>
      <c r="DC221">
        <f t="shared" si="23"/>
        <v>0</v>
      </c>
      <c r="DD221" t="s">
        <v>3</v>
      </c>
      <c r="DE221" t="s">
        <v>3</v>
      </c>
      <c r="DF221">
        <f t="shared" si="24"/>
        <v>0</v>
      </c>
      <c r="DG221">
        <f t="shared" si="25"/>
        <v>0</v>
      </c>
      <c r="DH221">
        <f t="shared" si="26"/>
        <v>0</v>
      </c>
      <c r="DI221">
        <f t="shared" si="27"/>
        <v>0</v>
      </c>
      <c r="DJ221">
        <f>DI221</f>
        <v>0</v>
      </c>
      <c r="DK221">
        <v>0</v>
      </c>
      <c r="DL221" t="s">
        <v>3</v>
      </c>
      <c r="DM221">
        <v>0</v>
      </c>
      <c r="DN221" t="s">
        <v>3</v>
      </c>
      <c r="DO221">
        <v>0</v>
      </c>
    </row>
    <row r="222" spans="1:119" x14ac:dyDescent="0.2">
      <c r="A222">
        <f>ROW(Source!A584)</f>
        <v>584</v>
      </c>
      <c r="B222">
        <v>1423013546</v>
      </c>
      <c r="C222">
        <v>1423016405</v>
      </c>
      <c r="D222">
        <v>1306226006</v>
      </c>
      <c r="E222">
        <v>1</v>
      </c>
      <c r="F222">
        <v>1</v>
      </c>
      <c r="G222">
        <v>37</v>
      </c>
      <c r="H222">
        <v>3</v>
      </c>
      <c r="I222" t="s">
        <v>429</v>
      </c>
      <c r="J222" t="s">
        <v>430</v>
      </c>
      <c r="K222" t="s">
        <v>431</v>
      </c>
      <c r="L222">
        <v>1346</v>
      </c>
      <c r="N222">
        <v>1009</v>
      </c>
      <c r="O222" t="s">
        <v>432</v>
      </c>
      <c r="P222" t="s">
        <v>432</v>
      </c>
      <c r="Q222">
        <v>1</v>
      </c>
      <c r="W222">
        <v>0</v>
      </c>
      <c r="X222">
        <v>-1577570829</v>
      </c>
      <c r="Y222">
        <f t="shared" si="21"/>
        <v>0.02</v>
      </c>
      <c r="AA222">
        <v>23.91</v>
      </c>
      <c r="AB222">
        <v>0</v>
      </c>
      <c r="AC222">
        <v>0</v>
      </c>
      <c r="AD222">
        <v>0</v>
      </c>
      <c r="AE222">
        <v>23.91</v>
      </c>
      <c r="AF222">
        <v>0</v>
      </c>
      <c r="AG222">
        <v>0</v>
      </c>
      <c r="AH222">
        <v>0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0</v>
      </c>
      <c r="AO222">
        <v>1</v>
      </c>
      <c r="AP222">
        <v>1</v>
      </c>
      <c r="AQ222">
        <v>0</v>
      </c>
      <c r="AR222">
        <v>0</v>
      </c>
      <c r="AS222" t="s">
        <v>3</v>
      </c>
      <c r="AT222">
        <v>0.02</v>
      </c>
      <c r="AU222" t="s">
        <v>3</v>
      </c>
      <c r="AV222">
        <v>0</v>
      </c>
      <c r="AW222">
        <v>2</v>
      </c>
      <c r="AX222">
        <v>1423016409</v>
      </c>
      <c r="AY222">
        <v>1</v>
      </c>
      <c r="AZ222">
        <v>0</v>
      </c>
      <c r="BA222">
        <v>222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CX222">
        <f>ROUND(Y222*Source!I584,9)</f>
        <v>2E-3</v>
      </c>
      <c r="CY222">
        <f>AA222</f>
        <v>23.91</v>
      </c>
      <c r="CZ222">
        <f>AE222</f>
        <v>23.91</v>
      </c>
      <c r="DA222">
        <f>AI222</f>
        <v>1</v>
      </c>
      <c r="DB222">
        <f t="shared" si="22"/>
        <v>0.48</v>
      </c>
      <c r="DC222">
        <f t="shared" si="23"/>
        <v>0</v>
      </c>
      <c r="DD222" t="s">
        <v>3</v>
      </c>
      <c r="DE222" t="s">
        <v>3</v>
      </c>
      <c r="DF222">
        <f t="shared" si="24"/>
        <v>0.05</v>
      </c>
      <c r="DG222">
        <f t="shared" si="25"/>
        <v>0</v>
      </c>
      <c r="DH222">
        <f t="shared" si="26"/>
        <v>0</v>
      </c>
      <c r="DI222">
        <f t="shared" si="27"/>
        <v>0</v>
      </c>
      <c r="DJ222">
        <f>DF222</f>
        <v>0.05</v>
      </c>
      <c r="DK222">
        <v>0</v>
      </c>
      <c r="DL222" t="s">
        <v>3</v>
      </c>
      <c r="DM222">
        <v>0</v>
      </c>
      <c r="DN222" t="s">
        <v>3</v>
      </c>
      <c r="DO222">
        <v>0</v>
      </c>
    </row>
    <row r="223" spans="1:119" x14ac:dyDescent="0.2">
      <c r="A223">
        <f>ROW(Source!A586)</f>
        <v>586</v>
      </c>
      <c r="B223">
        <v>1423013546</v>
      </c>
      <c r="C223">
        <v>1423016411</v>
      </c>
      <c r="D223">
        <v>1306222152</v>
      </c>
      <c r="E223">
        <v>37</v>
      </c>
      <c r="F223">
        <v>1</v>
      </c>
      <c r="G223">
        <v>37</v>
      </c>
      <c r="H223">
        <v>1</v>
      </c>
      <c r="I223" t="s">
        <v>426</v>
      </c>
      <c r="J223" t="s">
        <v>3</v>
      </c>
      <c r="K223" t="s">
        <v>427</v>
      </c>
      <c r="L223">
        <v>1191</v>
      </c>
      <c r="N223">
        <v>1013</v>
      </c>
      <c r="O223" t="s">
        <v>428</v>
      </c>
      <c r="P223" t="s">
        <v>428</v>
      </c>
      <c r="Q223">
        <v>1</v>
      </c>
      <c r="W223">
        <v>0</v>
      </c>
      <c r="X223">
        <v>476480486</v>
      </c>
      <c r="Y223">
        <f t="shared" si="21"/>
        <v>1.17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1</v>
      </c>
      <c r="AJ223">
        <v>1</v>
      </c>
      <c r="AK223">
        <v>1</v>
      </c>
      <c r="AL223">
        <v>1</v>
      </c>
      <c r="AM223">
        <v>-2</v>
      </c>
      <c r="AN223">
        <v>0</v>
      </c>
      <c r="AO223">
        <v>1</v>
      </c>
      <c r="AP223">
        <v>1</v>
      </c>
      <c r="AQ223">
        <v>0</v>
      </c>
      <c r="AR223">
        <v>0</v>
      </c>
      <c r="AS223" t="s">
        <v>3</v>
      </c>
      <c r="AT223">
        <v>1.17</v>
      </c>
      <c r="AU223" t="s">
        <v>3</v>
      </c>
      <c r="AV223">
        <v>1</v>
      </c>
      <c r="AW223">
        <v>2</v>
      </c>
      <c r="AX223">
        <v>1423016413</v>
      </c>
      <c r="AY223">
        <v>1</v>
      </c>
      <c r="AZ223">
        <v>0</v>
      </c>
      <c r="BA223">
        <v>223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CX223">
        <f>ROUND(Y223*Source!I586,9)</f>
        <v>9.36</v>
      </c>
      <c r="CY223">
        <f>AD223</f>
        <v>0</v>
      </c>
      <c r="CZ223">
        <f>AH223</f>
        <v>0</v>
      </c>
      <c r="DA223">
        <f>AL223</f>
        <v>1</v>
      </c>
      <c r="DB223">
        <f t="shared" si="22"/>
        <v>0</v>
      </c>
      <c r="DC223">
        <f t="shared" si="23"/>
        <v>0</v>
      </c>
      <c r="DD223" t="s">
        <v>3</v>
      </c>
      <c r="DE223" t="s">
        <v>3</v>
      </c>
      <c r="DF223">
        <f t="shared" si="24"/>
        <v>0</v>
      </c>
      <c r="DG223">
        <f t="shared" si="25"/>
        <v>0</v>
      </c>
      <c r="DH223">
        <f t="shared" si="26"/>
        <v>0</v>
      </c>
      <c r="DI223">
        <f t="shared" si="27"/>
        <v>0</v>
      </c>
      <c r="DJ223">
        <f>DI223</f>
        <v>0</v>
      </c>
      <c r="DK223">
        <v>0</v>
      </c>
      <c r="DL223" t="s">
        <v>3</v>
      </c>
      <c r="DM223">
        <v>0</v>
      </c>
      <c r="DN223" t="s">
        <v>3</v>
      </c>
      <c r="DO223">
        <v>0</v>
      </c>
    </row>
    <row r="224" spans="1:119" x14ac:dyDescent="0.2">
      <c r="A224">
        <f>ROW(Source!A588)</f>
        <v>588</v>
      </c>
      <c r="B224">
        <v>1423013546</v>
      </c>
      <c r="C224">
        <v>1423016415</v>
      </c>
      <c r="D224">
        <v>1306222152</v>
      </c>
      <c r="E224">
        <v>37</v>
      </c>
      <c r="F224">
        <v>1</v>
      </c>
      <c r="G224">
        <v>37</v>
      </c>
      <c r="H224">
        <v>1</v>
      </c>
      <c r="I224" t="s">
        <v>426</v>
      </c>
      <c r="J224" t="s">
        <v>3</v>
      </c>
      <c r="K224" t="s">
        <v>427</v>
      </c>
      <c r="L224">
        <v>1191</v>
      </c>
      <c r="N224">
        <v>1013</v>
      </c>
      <c r="O224" t="s">
        <v>428</v>
      </c>
      <c r="P224" t="s">
        <v>428</v>
      </c>
      <c r="Q224">
        <v>1</v>
      </c>
      <c r="W224">
        <v>0</v>
      </c>
      <c r="X224">
        <v>476480486</v>
      </c>
      <c r="Y224">
        <f t="shared" si="21"/>
        <v>1.17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1</v>
      </c>
      <c r="AJ224">
        <v>1</v>
      </c>
      <c r="AK224">
        <v>1</v>
      </c>
      <c r="AL224">
        <v>1</v>
      </c>
      <c r="AM224">
        <v>-2</v>
      </c>
      <c r="AN224">
        <v>0</v>
      </c>
      <c r="AO224">
        <v>1</v>
      </c>
      <c r="AP224">
        <v>1</v>
      </c>
      <c r="AQ224">
        <v>0</v>
      </c>
      <c r="AR224">
        <v>0</v>
      </c>
      <c r="AS224" t="s">
        <v>3</v>
      </c>
      <c r="AT224">
        <v>1.17</v>
      </c>
      <c r="AU224" t="s">
        <v>3</v>
      </c>
      <c r="AV224">
        <v>1</v>
      </c>
      <c r="AW224">
        <v>2</v>
      </c>
      <c r="AX224">
        <v>1423016417</v>
      </c>
      <c r="AY224">
        <v>1</v>
      </c>
      <c r="AZ224">
        <v>0</v>
      </c>
      <c r="BA224">
        <v>224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CX224">
        <f>ROUND(Y224*Source!I588,9)</f>
        <v>9.36</v>
      </c>
      <c r="CY224">
        <f>AD224</f>
        <v>0</v>
      </c>
      <c r="CZ224">
        <f>AH224</f>
        <v>0</v>
      </c>
      <c r="DA224">
        <f>AL224</f>
        <v>1</v>
      </c>
      <c r="DB224">
        <f t="shared" si="22"/>
        <v>0</v>
      </c>
      <c r="DC224">
        <f t="shared" si="23"/>
        <v>0</v>
      </c>
      <c r="DD224" t="s">
        <v>3</v>
      </c>
      <c r="DE224" t="s">
        <v>3</v>
      </c>
      <c r="DF224">
        <f t="shared" si="24"/>
        <v>0</v>
      </c>
      <c r="DG224">
        <f t="shared" si="25"/>
        <v>0</v>
      </c>
      <c r="DH224">
        <f t="shared" si="26"/>
        <v>0</v>
      </c>
      <c r="DI224">
        <f t="shared" si="27"/>
        <v>0</v>
      </c>
      <c r="DJ224">
        <f>DI224</f>
        <v>0</v>
      </c>
      <c r="DK224">
        <v>0</v>
      </c>
      <c r="DL224" t="s">
        <v>3</v>
      </c>
      <c r="DM224">
        <v>0</v>
      </c>
      <c r="DN224" t="s">
        <v>3</v>
      </c>
      <c r="DO224">
        <v>0</v>
      </c>
    </row>
    <row r="225" spans="1:119" x14ac:dyDescent="0.2">
      <c r="A225">
        <f>ROW(Source!A590)</f>
        <v>590</v>
      </c>
      <c r="B225">
        <v>1423013546</v>
      </c>
      <c r="C225">
        <v>1423016419</v>
      </c>
      <c r="D225">
        <v>1306222152</v>
      </c>
      <c r="E225">
        <v>37</v>
      </c>
      <c r="F225">
        <v>1</v>
      </c>
      <c r="G225">
        <v>37</v>
      </c>
      <c r="H225">
        <v>1</v>
      </c>
      <c r="I225" t="s">
        <v>426</v>
      </c>
      <c r="J225" t="s">
        <v>3</v>
      </c>
      <c r="K225" t="s">
        <v>427</v>
      </c>
      <c r="L225">
        <v>1191</v>
      </c>
      <c r="N225">
        <v>1013</v>
      </c>
      <c r="O225" t="s">
        <v>428</v>
      </c>
      <c r="P225" t="s">
        <v>428</v>
      </c>
      <c r="Q225">
        <v>1</v>
      </c>
      <c r="W225">
        <v>0</v>
      </c>
      <c r="X225">
        <v>476480486</v>
      </c>
      <c r="Y225">
        <f t="shared" si="21"/>
        <v>0.9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1</v>
      </c>
      <c r="AJ225">
        <v>1</v>
      </c>
      <c r="AK225">
        <v>1</v>
      </c>
      <c r="AL225">
        <v>1</v>
      </c>
      <c r="AM225">
        <v>-2</v>
      </c>
      <c r="AN225">
        <v>0</v>
      </c>
      <c r="AO225">
        <v>1</v>
      </c>
      <c r="AP225">
        <v>1</v>
      </c>
      <c r="AQ225">
        <v>0</v>
      </c>
      <c r="AR225">
        <v>0</v>
      </c>
      <c r="AS225" t="s">
        <v>3</v>
      </c>
      <c r="AT225">
        <v>0.9</v>
      </c>
      <c r="AU225" t="s">
        <v>3</v>
      </c>
      <c r="AV225">
        <v>1</v>
      </c>
      <c r="AW225">
        <v>2</v>
      </c>
      <c r="AX225">
        <v>1423016422</v>
      </c>
      <c r="AY225">
        <v>1</v>
      </c>
      <c r="AZ225">
        <v>0</v>
      </c>
      <c r="BA225">
        <v>225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CX225">
        <f>ROUND(Y225*Source!I590,9)</f>
        <v>1.44</v>
      </c>
      <c r="CY225">
        <f>AD225</f>
        <v>0</v>
      </c>
      <c r="CZ225">
        <f>AH225</f>
        <v>0</v>
      </c>
      <c r="DA225">
        <f>AL225</f>
        <v>1</v>
      </c>
      <c r="DB225">
        <f t="shared" si="22"/>
        <v>0</v>
      </c>
      <c r="DC225">
        <f t="shared" si="23"/>
        <v>0</v>
      </c>
      <c r="DD225" t="s">
        <v>3</v>
      </c>
      <c r="DE225" t="s">
        <v>3</v>
      </c>
      <c r="DF225">
        <f t="shared" si="24"/>
        <v>0</v>
      </c>
      <c r="DG225">
        <f t="shared" si="25"/>
        <v>0</v>
      </c>
      <c r="DH225">
        <f t="shared" si="26"/>
        <v>0</v>
      </c>
      <c r="DI225">
        <f t="shared" si="27"/>
        <v>0</v>
      </c>
      <c r="DJ225">
        <f>DI225</f>
        <v>0</v>
      </c>
      <c r="DK225">
        <v>0</v>
      </c>
      <c r="DL225" t="s">
        <v>3</v>
      </c>
      <c r="DM225">
        <v>0</v>
      </c>
      <c r="DN225" t="s">
        <v>3</v>
      </c>
      <c r="DO225">
        <v>0</v>
      </c>
    </row>
    <row r="226" spans="1:119" x14ac:dyDescent="0.2">
      <c r="A226">
        <f>ROW(Source!A590)</f>
        <v>590</v>
      </c>
      <c r="B226">
        <v>1423013546</v>
      </c>
      <c r="C226">
        <v>1423016419</v>
      </c>
      <c r="D226">
        <v>1306226006</v>
      </c>
      <c r="E226">
        <v>1</v>
      </c>
      <c r="F226">
        <v>1</v>
      </c>
      <c r="G226">
        <v>37</v>
      </c>
      <c r="H226">
        <v>3</v>
      </c>
      <c r="I226" t="s">
        <v>429</v>
      </c>
      <c r="J226" t="s">
        <v>430</v>
      </c>
      <c r="K226" t="s">
        <v>431</v>
      </c>
      <c r="L226">
        <v>1346</v>
      </c>
      <c r="N226">
        <v>1009</v>
      </c>
      <c r="O226" t="s">
        <v>432</v>
      </c>
      <c r="P226" t="s">
        <v>432</v>
      </c>
      <c r="Q226">
        <v>1</v>
      </c>
      <c r="W226">
        <v>0</v>
      </c>
      <c r="X226">
        <v>-1577570829</v>
      </c>
      <c r="Y226">
        <f t="shared" si="21"/>
        <v>0.01</v>
      </c>
      <c r="AA226">
        <v>23.91</v>
      </c>
      <c r="AB226">
        <v>0</v>
      </c>
      <c r="AC226">
        <v>0</v>
      </c>
      <c r="AD226">
        <v>0</v>
      </c>
      <c r="AE226">
        <v>23.91</v>
      </c>
      <c r="AF226">
        <v>0</v>
      </c>
      <c r="AG226">
        <v>0</v>
      </c>
      <c r="AH226">
        <v>0</v>
      </c>
      <c r="AI226">
        <v>1</v>
      </c>
      <c r="AJ226">
        <v>1</v>
      </c>
      <c r="AK226">
        <v>1</v>
      </c>
      <c r="AL226">
        <v>1</v>
      </c>
      <c r="AM226">
        <v>-2</v>
      </c>
      <c r="AN226">
        <v>0</v>
      </c>
      <c r="AO226">
        <v>1</v>
      </c>
      <c r="AP226">
        <v>1</v>
      </c>
      <c r="AQ226">
        <v>0</v>
      </c>
      <c r="AR226">
        <v>0</v>
      </c>
      <c r="AS226" t="s">
        <v>3</v>
      </c>
      <c r="AT226">
        <v>0.01</v>
      </c>
      <c r="AU226" t="s">
        <v>3</v>
      </c>
      <c r="AV226">
        <v>0</v>
      </c>
      <c r="AW226">
        <v>2</v>
      </c>
      <c r="AX226">
        <v>1423016423</v>
      </c>
      <c r="AY226">
        <v>1</v>
      </c>
      <c r="AZ226">
        <v>0</v>
      </c>
      <c r="BA226">
        <v>226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X226">
        <f>ROUND(Y226*Source!I590,9)</f>
        <v>1.6E-2</v>
      </c>
      <c r="CY226">
        <f>AA226</f>
        <v>23.91</v>
      </c>
      <c r="CZ226">
        <f>AE226</f>
        <v>23.91</v>
      </c>
      <c r="DA226">
        <f>AI226</f>
        <v>1</v>
      </c>
      <c r="DB226">
        <f t="shared" si="22"/>
        <v>0.24</v>
      </c>
      <c r="DC226">
        <f t="shared" si="23"/>
        <v>0</v>
      </c>
      <c r="DD226" t="s">
        <v>3</v>
      </c>
      <c r="DE226" t="s">
        <v>3</v>
      </c>
      <c r="DF226">
        <f t="shared" si="24"/>
        <v>0.38</v>
      </c>
      <c r="DG226">
        <f t="shared" si="25"/>
        <v>0</v>
      </c>
      <c r="DH226">
        <f t="shared" si="26"/>
        <v>0</v>
      </c>
      <c r="DI226">
        <f t="shared" si="27"/>
        <v>0</v>
      </c>
      <c r="DJ226">
        <f>DF226</f>
        <v>0.38</v>
      </c>
      <c r="DK226">
        <v>0</v>
      </c>
      <c r="DL226" t="s">
        <v>3</v>
      </c>
      <c r="DM226">
        <v>0</v>
      </c>
      <c r="DN226" t="s">
        <v>3</v>
      </c>
      <c r="DO226">
        <v>0</v>
      </c>
    </row>
    <row r="227" spans="1:119" x14ac:dyDescent="0.2">
      <c r="A227">
        <f>ROW(Source!A592)</f>
        <v>592</v>
      </c>
      <c r="B227">
        <v>1423013546</v>
      </c>
      <c r="C227">
        <v>1423016425</v>
      </c>
      <c r="D227">
        <v>1306222152</v>
      </c>
      <c r="E227">
        <v>37</v>
      </c>
      <c r="F227">
        <v>1</v>
      </c>
      <c r="G227">
        <v>37</v>
      </c>
      <c r="H227">
        <v>1</v>
      </c>
      <c r="I227" t="s">
        <v>426</v>
      </c>
      <c r="J227" t="s">
        <v>3</v>
      </c>
      <c r="K227" t="s">
        <v>427</v>
      </c>
      <c r="L227">
        <v>1191</v>
      </c>
      <c r="N227">
        <v>1013</v>
      </c>
      <c r="O227" t="s">
        <v>428</v>
      </c>
      <c r="P227" t="s">
        <v>428</v>
      </c>
      <c r="Q227">
        <v>1</v>
      </c>
      <c r="W227">
        <v>0</v>
      </c>
      <c r="X227">
        <v>476480486</v>
      </c>
      <c r="Y227">
        <f t="shared" si="21"/>
        <v>1.17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1</v>
      </c>
      <c r="AP227">
        <v>1</v>
      </c>
      <c r="AQ227">
        <v>0</v>
      </c>
      <c r="AR227">
        <v>0</v>
      </c>
      <c r="AS227" t="s">
        <v>3</v>
      </c>
      <c r="AT227">
        <v>1.17</v>
      </c>
      <c r="AU227" t="s">
        <v>3</v>
      </c>
      <c r="AV227">
        <v>1</v>
      </c>
      <c r="AW227">
        <v>2</v>
      </c>
      <c r="AX227">
        <v>1423016427</v>
      </c>
      <c r="AY227">
        <v>1</v>
      </c>
      <c r="AZ227">
        <v>0</v>
      </c>
      <c r="BA227">
        <v>227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CX227">
        <f>ROUND(Y227*Source!I592,9)</f>
        <v>23.4</v>
      </c>
      <c r="CY227">
        <f>AD227</f>
        <v>0</v>
      </c>
      <c r="CZ227">
        <f>AH227</f>
        <v>0</v>
      </c>
      <c r="DA227">
        <f>AL227</f>
        <v>1</v>
      </c>
      <c r="DB227">
        <f t="shared" si="22"/>
        <v>0</v>
      </c>
      <c r="DC227">
        <f t="shared" si="23"/>
        <v>0</v>
      </c>
      <c r="DD227" t="s">
        <v>3</v>
      </c>
      <c r="DE227" t="s">
        <v>3</v>
      </c>
      <c r="DF227">
        <f t="shared" si="24"/>
        <v>0</v>
      </c>
      <c r="DG227">
        <f t="shared" si="25"/>
        <v>0</v>
      </c>
      <c r="DH227">
        <f t="shared" si="26"/>
        <v>0</v>
      </c>
      <c r="DI227">
        <f t="shared" si="27"/>
        <v>0</v>
      </c>
      <c r="DJ227">
        <f>DI227</f>
        <v>0</v>
      </c>
      <c r="DK227">
        <v>0</v>
      </c>
      <c r="DL227" t="s">
        <v>3</v>
      </c>
      <c r="DM227">
        <v>0</v>
      </c>
      <c r="DN227" t="s">
        <v>3</v>
      </c>
      <c r="DO227">
        <v>0</v>
      </c>
    </row>
    <row r="228" spans="1:119" x14ac:dyDescent="0.2">
      <c r="A228">
        <f>ROW(Source!A594)</f>
        <v>594</v>
      </c>
      <c r="B228">
        <v>1423013546</v>
      </c>
      <c r="C228">
        <v>1423016429</v>
      </c>
      <c r="D228">
        <v>1306222152</v>
      </c>
      <c r="E228">
        <v>37</v>
      </c>
      <c r="F228">
        <v>1</v>
      </c>
      <c r="G228">
        <v>37</v>
      </c>
      <c r="H228">
        <v>1</v>
      </c>
      <c r="I228" t="s">
        <v>426</v>
      </c>
      <c r="J228" t="s">
        <v>3</v>
      </c>
      <c r="K228" t="s">
        <v>427</v>
      </c>
      <c r="L228">
        <v>1191</v>
      </c>
      <c r="N228">
        <v>1013</v>
      </c>
      <c r="O228" t="s">
        <v>428</v>
      </c>
      <c r="P228" t="s">
        <v>428</v>
      </c>
      <c r="Q228">
        <v>1</v>
      </c>
      <c r="W228">
        <v>0</v>
      </c>
      <c r="X228">
        <v>476480486</v>
      </c>
      <c r="Y228">
        <f t="shared" si="21"/>
        <v>0.9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1</v>
      </c>
      <c r="AJ228">
        <v>1</v>
      </c>
      <c r="AK228">
        <v>1</v>
      </c>
      <c r="AL228">
        <v>1</v>
      </c>
      <c r="AM228">
        <v>-2</v>
      </c>
      <c r="AN228">
        <v>0</v>
      </c>
      <c r="AO228">
        <v>1</v>
      </c>
      <c r="AP228">
        <v>1</v>
      </c>
      <c r="AQ228">
        <v>0</v>
      </c>
      <c r="AR228">
        <v>0</v>
      </c>
      <c r="AS228" t="s">
        <v>3</v>
      </c>
      <c r="AT228">
        <v>0.9</v>
      </c>
      <c r="AU228" t="s">
        <v>3</v>
      </c>
      <c r="AV228">
        <v>1</v>
      </c>
      <c r="AW228">
        <v>2</v>
      </c>
      <c r="AX228">
        <v>1423016432</v>
      </c>
      <c r="AY228">
        <v>1</v>
      </c>
      <c r="AZ228">
        <v>0</v>
      </c>
      <c r="BA228">
        <v>228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X228">
        <f>ROUND(Y228*Source!I594,9)</f>
        <v>1.8</v>
      </c>
      <c r="CY228">
        <f>AD228</f>
        <v>0</v>
      </c>
      <c r="CZ228">
        <f>AH228</f>
        <v>0</v>
      </c>
      <c r="DA228">
        <f>AL228</f>
        <v>1</v>
      </c>
      <c r="DB228">
        <f t="shared" si="22"/>
        <v>0</v>
      </c>
      <c r="DC228">
        <f t="shared" si="23"/>
        <v>0</v>
      </c>
      <c r="DD228" t="s">
        <v>3</v>
      </c>
      <c r="DE228" t="s">
        <v>3</v>
      </c>
      <c r="DF228">
        <f t="shared" si="24"/>
        <v>0</v>
      </c>
      <c r="DG228">
        <f t="shared" si="25"/>
        <v>0</v>
      </c>
      <c r="DH228">
        <f t="shared" si="26"/>
        <v>0</v>
      </c>
      <c r="DI228">
        <f t="shared" si="27"/>
        <v>0</v>
      </c>
      <c r="DJ228">
        <f>DI228</f>
        <v>0</v>
      </c>
      <c r="DK228">
        <v>0</v>
      </c>
      <c r="DL228" t="s">
        <v>3</v>
      </c>
      <c r="DM228">
        <v>0</v>
      </c>
      <c r="DN228" t="s">
        <v>3</v>
      </c>
      <c r="DO228">
        <v>0</v>
      </c>
    </row>
    <row r="229" spans="1:119" x14ac:dyDescent="0.2">
      <c r="A229">
        <f>ROW(Source!A594)</f>
        <v>594</v>
      </c>
      <c r="B229">
        <v>1423013546</v>
      </c>
      <c r="C229">
        <v>1423016429</v>
      </c>
      <c r="D229">
        <v>1306226006</v>
      </c>
      <c r="E229">
        <v>1</v>
      </c>
      <c r="F229">
        <v>1</v>
      </c>
      <c r="G229">
        <v>37</v>
      </c>
      <c r="H229">
        <v>3</v>
      </c>
      <c r="I229" t="s">
        <v>429</v>
      </c>
      <c r="J229" t="s">
        <v>430</v>
      </c>
      <c r="K229" t="s">
        <v>431</v>
      </c>
      <c r="L229">
        <v>1346</v>
      </c>
      <c r="N229">
        <v>1009</v>
      </c>
      <c r="O229" t="s">
        <v>432</v>
      </c>
      <c r="P229" t="s">
        <v>432</v>
      </c>
      <c r="Q229">
        <v>1</v>
      </c>
      <c r="W229">
        <v>0</v>
      </c>
      <c r="X229">
        <v>-1577570829</v>
      </c>
      <c r="Y229">
        <f t="shared" si="21"/>
        <v>0.01</v>
      </c>
      <c r="AA229">
        <v>23.91</v>
      </c>
      <c r="AB229">
        <v>0</v>
      </c>
      <c r="AC229">
        <v>0</v>
      </c>
      <c r="AD229">
        <v>0</v>
      </c>
      <c r="AE229">
        <v>23.91</v>
      </c>
      <c r="AF229">
        <v>0</v>
      </c>
      <c r="AG229">
        <v>0</v>
      </c>
      <c r="AH229">
        <v>0</v>
      </c>
      <c r="AI229">
        <v>1</v>
      </c>
      <c r="AJ229">
        <v>1</v>
      </c>
      <c r="AK229">
        <v>1</v>
      </c>
      <c r="AL229">
        <v>1</v>
      </c>
      <c r="AM229">
        <v>-2</v>
      </c>
      <c r="AN229">
        <v>0</v>
      </c>
      <c r="AO229">
        <v>1</v>
      </c>
      <c r="AP229">
        <v>1</v>
      </c>
      <c r="AQ229">
        <v>0</v>
      </c>
      <c r="AR229">
        <v>0</v>
      </c>
      <c r="AS229" t="s">
        <v>3</v>
      </c>
      <c r="AT229">
        <v>0.01</v>
      </c>
      <c r="AU229" t="s">
        <v>3</v>
      </c>
      <c r="AV229">
        <v>0</v>
      </c>
      <c r="AW229">
        <v>2</v>
      </c>
      <c r="AX229">
        <v>1423016433</v>
      </c>
      <c r="AY229">
        <v>1</v>
      </c>
      <c r="AZ229">
        <v>0</v>
      </c>
      <c r="BA229">
        <v>229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X229">
        <f>ROUND(Y229*Source!I594,9)</f>
        <v>0.02</v>
      </c>
      <c r="CY229">
        <f>AA229</f>
        <v>23.91</v>
      </c>
      <c r="CZ229">
        <f>AE229</f>
        <v>23.91</v>
      </c>
      <c r="DA229">
        <f>AI229</f>
        <v>1</v>
      </c>
      <c r="DB229">
        <f t="shared" si="22"/>
        <v>0.24</v>
      </c>
      <c r="DC229">
        <f t="shared" si="23"/>
        <v>0</v>
      </c>
      <c r="DD229" t="s">
        <v>3</v>
      </c>
      <c r="DE229" t="s">
        <v>3</v>
      </c>
      <c r="DF229">
        <f t="shared" si="24"/>
        <v>0.48</v>
      </c>
      <c r="DG229">
        <f t="shared" si="25"/>
        <v>0</v>
      </c>
      <c r="DH229">
        <f t="shared" si="26"/>
        <v>0</v>
      </c>
      <c r="DI229">
        <f t="shared" si="27"/>
        <v>0</v>
      </c>
      <c r="DJ229">
        <f>DF229</f>
        <v>0.48</v>
      </c>
      <c r="DK229">
        <v>0</v>
      </c>
      <c r="DL229" t="s">
        <v>3</v>
      </c>
      <c r="DM229">
        <v>0</v>
      </c>
      <c r="DN229" t="s">
        <v>3</v>
      </c>
      <c r="DO229">
        <v>0</v>
      </c>
    </row>
    <row r="230" spans="1:119" x14ac:dyDescent="0.2">
      <c r="A230">
        <f>ROW(Source!A595)</f>
        <v>595</v>
      </c>
      <c r="B230">
        <v>1423013546</v>
      </c>
      <c r="C230">
        <v>1423016434</v>
      </c>
      <c r="D230">
        <v>1306222152</v>
      </c>
      <c r="E230">
        <v>37</v>
      </c>
      <c r="F230">
        <v>1</v>
      </c>
      <c r="G230">
        <v>37</v>
      </c>
      <c r="H230">
        <v>1</v>
      </c>
      <c r="I230" t="s">
        <v>426</v>
      </c>
      <c r="J230" t="s">
        <v>3</v>
      </c>
      <c r="K230" t="s">
        <v>427</v>
      </c>
      <c r="L230">
        <v>1191</v>
      </c>
      <c r="N230">
        <v>1013</v>
      </c>
      <c r="O230" t="s">
        <v>428</v>
      </c>
      <c r="P230" t="s">
        <v>428</v>
      </c>
      <c r="Q230">
        <v>1</v>
      </c>
      <c r="W230">
        <v>0</v>
      </c>
      <c r="X230">
        <v>476480486</v>
      </c>
      <c r="Y230">
        <f t="shared" si="21"/>
        <v>1.52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1</v>
      </c>
      <c r="AJ230">
        <v>1</v>
      </c>
      <c r="AK230">
        <v>1</v>
      </c>
      <c r="AL230">
        <v>1</v>
      </c>
      <c r="AM230">
        <v>-2</v>
      </c>
      <c r="AN230">
        <v>0</v>
      </c>
      <c r="AO230">
        <v>1</v>
      </c>
      <c r="AP230">
        <v>1</v>
      </c>
      <c r="AQ230">
        <v>0</v>
      </c>
      <c r="AR230">
        <v>0</v>
      </c>
      <c r="AS230" t="s">
        <v>3</v>
      </c>
      <c r="AT230">
        <v>1.52</v>
      </c>
      <c r="AU230" t="s">
        <v>3</v>
      </c>
      <c r="AV230">
        <v>1</v>
      </c>
      <c r="AW230">
        <v>2</v>
      </c>
      <c r="AX230">
        <v>1423016437</v>
      </c>
      <c r="AY230">
        <v>1</v>
      </c>
      <c r="AZ230">
        <v>0</v>
      </c>
      <c r="BA230">
        <v>230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X230">
        <f>ROUND(Y230*Source!I595,9)</f>
        <v>0.45600000000000002</v>
      </c>
      <c r="CY230">
        <f>AD230</f>
        <v>0</v>
      </c>
      <c r="CZ230">
        <f>AH230</f>
        <v>0</v>
      </c>
      <c r="DA230">
        <f>AL230</f>
        <v>1</v>
      </c>
      <c r="DB230">
        <f t="shared" si="22"/>
        <v>0</v>
      </c>
      <c r="DC230">
        <f t="shared" si="23"/>
        <v>0</v>
      </c>
      <c r="DD230" t="s">
        <v>3</v>
      </c>
      <c r="DE230" t="s">
        <v>3</v>
      </c>
      <c r="DF230">
        <f t="shared" si="24"/>
        <v>0</v>
      </c>
      <c r="DG230">
        <f t="shared" si="25"/>
        <v>0</v>
      </c>
      <c r="DH230">
        <f t="shared" si="26"/>
        <v>0</v>
      </c>
      <c r="DI230">
        <f t="shared" si="27"/>
        <v>0</v>
      </c>
      <c r="DJ230">
        <f>DI230</f>
        <v>0</v>
      </c>
      <c r="DK230">
        <v>0</v>
      </c>
      <c r="DL230" t="s">
        <v>3</v>
      </c>
      <c r="DM230">
        <v>0</v>
      </c>
      <c r="DN230" t="s">
        <v>3</v>
      </c>
      <c r="DO230">
        <v>0</v>
      </c>
    </row>
    <row r="231" spans="1:119" x14ac:dyDescent="0.2">
      <c r="A231">
        <f>ROW(Source!A595)</f>
        <v>595</v>
      </c>
      <c r="B231">
        <v>1423013546</v>
      </c>
      <c r="C231">
        <v>1423016434</v>
      </c>
      <c r="D231">
        <v>1306226006</v>
      </c>
      <c r="E231">
        <v>1</v>
      </c>
      <c r="F231">
        <v>1</v>
      </c>
      <c r="G231">
        <v>37</v>
      </c>
      <c r="H231">
        <v>3</v>
      </c>
      <c r="I231" t="s">
        <v>429</v>
      </c>
      <c r="J231" t="s">
        <v>430</v>
      </c>
      <c r="K231" t="s">
        <v>431</v>
      </c>
      <c r="L231">
        <v>1346</v>
      </c>
      <c r="N231">
        <v>1009</v>
      </c>
      <c r="O231" t="s">
        <v>432</v>
      </c>
      <c r="P231" t="s">
        <v>432</v>
      </c>
      <c r="Q231">
        <v>1</v>
      </c>
      <c r="W231">
        <v>0</v>
      </c>
      <c r="X231">
        <v>-1577570829</v>
      </c>
      <c r="Y231">
        <f t="shared" si="21"/>
        <v>0.02</v>
      </c>
      <c r="AA231">
        <v>23.91</v>
      </c>
      <c r="AB231">
        <v>0</v>
      </c>
      <c r="AC231">
        <v>0</v>
      </c>
      <c r="AD231">
        <v>0</v>
      </c>
      <c r="AE231">
        <v>23.91</v>
      </c>
      <c r="AF231">
        <v>0</v>
      </c>
      <c r="AG231">
        <v>0</v>
      </c>
      <c r="AH231">
        <v>0</v>
      </c>
      <c r="AI231">
        <v>1</v>
      </c>
      <c r="AJ231">
        <v>1</v>
      </c>
      <c r="AK231">
        <v>1</v>
      </c>
      <c r="AL231">
        <v>1</v>
      </c>
      <c r="AM231">
        <v>-2</v>
      </c>
      <c r="AN231">
        <v>0</v>
      </c>
      <c r="AO231">
        <v>1</v>
      </c>
      <c r="AP231">
        <v>1</v>
      </c>
      <c r="AQ231">
        <v>0</v>
      </c>
      <c r="AR231">
        <v>0</v>
      </c>
      <c r="AS231" t="s">
        <v>3</v>
      </c>
      <c r="AT231">
        <v>0.02</v>
      </c>
      <c r="AU231" t="s">
        <v>3</v>
      </c>
      <c r="AV231">
        <v>0</v>
      </c>
      <c r="AW231">
        <v>2</v>
      </c>
      <c r="AX231">
        <v>1423016438</v>
      </c>
      <c r="AY231">
        <v>1</v>
      </c>
      <c r="AZ231">
        <v>0</v>
      </c>
      <c r="BA231">
        <v>231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X231">
        <f>ROUND(Y231*Source!I595,9)</f>
        <v>6.0000000000000001E-3</v>
      </c>
      <c r="CY231">
        <f>AA231</f>
        <v>23.91</v>
      </c>
      <c r="CZ231">
        <f>AE231</f>
        <v>23.91</v>
      </c>
      <c r="DA231">
        <f>AI231</f>
        <v>1</v>
      </c>
      <c r="DB231">
        <f t="shared" si="22"/>
        <v>0.48</v>
      </c>
      <c r="DC231">
        <f t="shared" si="23"/>
        <v>0</v>
      </c>
      <c r="DD231" t="s">
        <v>3</v>
      </c>
      <c r="DE231" t="s">
        <v>3</v>
      </c>
      <c r="DF231">
        <f t="shared" si="24"/>
        <v>0.14000000000000001</v>
      </c>
      <c r="DG231">
        <f t="shared" si="25"/>
        <v>0</v>
      </c>
      <c r="DH231">
        <f t="shared" si="26"/>
        <v>0</v>
      </c>
      <c r="DI231">
        <f t="shared" si="27"/>
        <v>0</v>
      </c>
      <c r="DJ231">
        <f>DF231</f>
        <v>0.14000000000000001</v>
      </c>
      <c r="DK231">
        <v>0</v>
      </c>
      <c r="DL231" t="s">
        <v>3</v>
      </c>
      <c r="DM231">
        <v>0</v>
      </c>
      <c r="DN231" t="s">
        <v>3</v>
      </c>
      <c r="DO231">
        <v>0</v>
      </c>
    </row>
    <row r="232" spans="1:119" x14ac:dyDescent="0.2">
      <c r="A232">
        <f>ROW(Source!A596)</f>
        <v>596</v>
      </c>
      <c r="B232">
        <v>1423013546</v>
      </c>
      <c r="C232">
        <v>1423016439</v>
      </c>
      <c r="D232">
        <v>1306222152</v>
      </c>
      <c r="E232">
        <v>37</v>
      </c>
      <c r="F232">
        <v>1</v>
      </c>
      <c r="G232">
        <v>37</v>
      </c>
      <c r="H232">
        <v>1</v>
      </c>
      <c r="I232" t="s">
        <v>426</v>
      </c>
      <c r="J232" t="s">
        <v>3</v>
      </c>
      <c r="K232" t="s">
        <v>427</v>
      </c>
      <c r="L232">
        <v>1191</v>
      </c>
      <c r="N232">
        <v>1013</v>
      </c>
      <c r="O232" t="s">
        <v>428</v>
      </c>
      <c r="P232" t="s">
        <v>428</v>
      </c>
      <c r="Q232">
        <v>1</v>
      </c>
      <c r="W232">
        <v>0</v>
      </c>
      <c r="X232">
        <v>476480486</v>
      </c>
      <c r="Y232">
        <f t="shared" si="21"/>
        <v>10.64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1</v>
      </c>
      <c r="AP232">
        <v>1</v>
      </c>
      <c r="AQ232">
        <v>0</v>
      </c>
      <c r="AR232">
        <v>0</v>
      </c>
      <c r="AS232" t="s">
        <v>3</v>
      </c>
      <c r="AT232">
        <v>10.64</v>
      </c>
      <c r="AU232" t="s">
        <v>3</v>
      </c>
      <c r="AV232">
        <v>1</v>
      </c>
      <c r="AW232">
        <v>2</v>
      </c>
      <c r="AX232">
        <v>1423016442</v>
      </c>
      <c r="AY232">
        <v>1</v>
      </c>
      <c r="AZ232">
        <v>0</v>
      </c>
      <c r="BA232">
        <v>232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CX232">
        <f>ROUND(Y232*Source!I596,9)</f>
        <v>2.5110399999999999</v>
      </c>
      <c r="CY232">
        <f>AD232</f>
        <v>0</v>
      </c>
      <c r="CZ232">
        <f>AH232</f>
        <v>0</v>
      </c>
      <c r="DA232">
        <f>AL232</f>
        <v>1</v>
      </c>
      <c r="DB232">
        <f t="shared" si="22"/>
        <v>0</v>
      </c>
      <c r="DC232">
        <f t="shared" si="23"/>
        <v>0</v>
      </c>
      <c r="DD232" t="s">
        <v>3</v>
      </c>
      <c r="DE232" t="s">
        <v>3</v>
      </c>
      <c r="DF232">
        <f t="shared" si="24"/>
        <v>0</v>
      </c>
      <c r="DG232">
        <f t="shared" si="25"/>
        <v>0</v>
      </c>
      <c r="DH232">
        <f t="shared" si="26"/>
        <v>0</v>
      </c>
      <c r="DI232">
        <f t="shared" si="27"/>
        <v>0</v>
      </c>
      <c r="DJ232">
        <f>DI232</f>
        <v>0</v>
      </c>
      <c r="DK232">
        <v>0</v>
      </c>
      <c r="DL232" t="s">
        <v>3</v>
      </c>
      <c r="DM232">
        <v>0</v>
      </c>
      <c r="DN232" t="s">
        <v>3</v>
      </c>
      <c r="DO232">
        <v>0</v>
      </c>
    </row>
    <row r="233" spans="1:119" x14ac:dyDescent="0.2">
      <c r="A233">
        <f>ROW(Source!A596)</f>
        <v>596</v>
      </c>
      <c r="B233">
        <v>1423013546</v>
      </c>
      <c r="C233">
        <v>1423016439</v>
      </c>
      <c r="D233">
        <v>1306226222</v>
      </c>
      <c r="E233">
        <v>1</v>
      </c>
      <c r="F233">
        <v>1</v>
      </c>
      <c r="G233">
        <v>37</v>
      </c>
      <c r="H233">
        <v>3</v>
      </c>
      <c r="I233" t="s">
        <v>441</v>
      </c>
      <c r="J233" t="s">
        <v>442</v>
      </c>
      <c r="K233" t="s">
        <v>443</v>
      </c>
      <c r="L233">
        <v>1339</v>
      </c>
      <c r="N233">
        <v>1007</v>
      </c>
      <c r="O233" t="s">
        <v>444</v>
      </c>
      <c r="P233" t="s">
        <v>444</v>
      </c>
      <c r="Q233">
        <v>1</v>
      </c>
      <c r="W233">
        <v>0</v>
      </c>
      <c r="X233">
        <v>-1393929784</v>
      </c>
      <c r="Y233">
        <f t="shared" si="21"/>
        <v>3.8</v>
      </c>
      <c r="AA233">
        <v>49.83</v>
      </c>
      <c r="AB233">
        <v>0</v>
      </c>
      <c r="AC233">
        <v>0</v>
      </c>
      <c r="AD233">
        <v>0</v>
      </c>
      <c r="AE233">
        <v>49.83</v>
      </c>
      <c r="AF233">
        <v>0</v>
      </c>
      <c r="AG233">
        <v>0</v>
      </c>
      <c r="AH233">
        <v>0</v>
      </c>
      <c r="AI233">
        <v>1</v>
      </c>
      <c r="AJ233">
        <v>1</v>
      </c>
      <c r="AK233">
        <v>1</v>
      </c>
      <c r="AL233">
        <v>1</v>
      </c>
      <c r="AM233">
        <v>-2</v>
      </c>
      <c r="AN233">
        <v>0</v>
      </c>
      <c r="AO233">
        <v>1</v>
      </c>
      <c r="AP233">
        <v>1</v>
      </c>
      <c r="AQ233">
        <v>0</v>
      </c>
      <c r="AR233">
        <v>0</v>
      </c>
      <c r="AS233" t="s">
        <v>3</v>
      </c>
      <c r="AT233">
        <v>3.8</v>
      </c>
      <c r="AU233" t="s">
        <v>3</v>
      </c>
      <c r="AV233">
        <v>0</v>
      </c>
      <c r="AW233">
        <v>2</v>
      </c>
      <c r="AX233">
        <v>1423016443</v>
      </c>
      <c r="AY233">
        <v>1</v>
      </c>
      <c r="AZ233">
        <v>0</v>
      </c>
      <c r="BA233">
        <v>233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CX233">
        <f>ROUND(Y233*Source!I596,9)</f>
        <v>0.89680000000000004</v>
      </c>
      <c r="CY233">
        <f>AA233</f>
        <v>49.83</v>
      </c>
      <c r="CZ233">
        <f>AE233</f>
        <v>49.83</v>
      </c>
      <c r="DA233">
        <f>AI233</f>
        <v>1</v>
      </c>
      <c r="DB233">
        <f t="shared" si="22"/>
        <v>189.35</v>
      </c>
      <c r="DC233">
        <f t="shared" si="23"/>
        <v>0</v>
      </c>
      <c r="DD233" t="s">
        <v>3</v>
      </c>
      <c r="DE233" t="s">
        <v>3</v>
      </c>
      <c r="DF233">
        <f t="shared" si="24"/>
        <v>44.69</v>
      </c>
      <c r="DG233">
        <f t="shared" si="25"/>
        <v>0</v>
      </c>
      <c r="DH233">
        <f t="shared" si="26"/>
        <v>0</v>
      </c>
      <c r="DI233">
        <f t="shared" si="27"/>
        <v>0</v>
      </c>
      <c r="DJ233">
        <f>DF233</f>
        <v>44.69</v>
      </c>
      <c r="DK233">
        <v>0</v>
      </c>
      <c r="DL233" t="s">
        <v>3</v>
      </c>
      <c r="DM233">
        <v>0</v>
      </c>
      <c r="DN233" t="s">
        <v>3</v>
      </c>
      <c r="DO233">
        <v>0</v>
      </c>
    </row>
    <row r="234" spans="1:119" x14ac:dyDescent="0.2">
      <c r="A234">
        <f>ROW(Source!A597)</f>
        <v>597</v>
      </c>
      <c r="B234">
        <v>1423013546</v>
      </c>
      <c r="C234">
        <v>1423016444</v>
      </c>
      <c r="D234">
        <v>1306222152</v>
      </c>
      <c r="E234">
        <v>37</v>
      </c>
      <c r="F234">
        <v>1</v>
      </c>
      <c r="G234">
        <v>37</v>
      </c>
      <c r="H234">
        <v>1</v>
      </c>
      <c r="I234" t="s">
        <v>426</v>
      </c>
      <c r="J234" t="s">
        <v>3</v>
      </c>
      <c r="K234" t="s">
        <v>427</v>
      </c>
      <c r="L234">
        <v>1191</v>
      </c>
      <c r="N234">
        <v>1013</v>
      </c>
      <c r="O234" t="s">
        <v>428</v>
      </c>
      <c r="P234" t="s">
        <v>428</v>
      </c>
      <c r="Q234">
        <v>1</v>
      </c>
      <c r="W234">
        <v>0</v>
      </c>
      <c r="X234">
        <v>476480486</v>
      </c>
      <c r="Y234">
        <f t="shared" si="21"/>
        <v>3.44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1</v>
      </c>
      <c r="AJ234">
        <v>1</v>
      </c>
      <c r="AK234">
        <v>1</v>
      </c>
      <c r="AL234">
        <v>1</v>
      </c>
      <c r="AM234">
        <v>-2</v>
      </c>
      <c r="AN234">
        <v>0</v>
      </c>
      <c r="AO234">
        <v>1</v>
      </c>
      <c r="AP234">
        <v>1</v>
      </c>
      <c r="AQ234">
        <v>0</v>
      </c>
      <c r="AR234">
        <v>0</v>
      </c>
      <c r="AS234" t="s">
        <v>3</v>
      </c>
      <c r="AT234">
        <v>3.44</v>
      </c>
      <c r="AU234" t="s">
        <v>3</v>
      </c>
      <c r="AV234">
        <v>1</v>
      </c>
      <c r="AW234">
        <v>2</v>
      </c>
      <c r="AX234">
        <v>1423016448</v>
      </c>
      <c r="AY234">
        <v>1</v>
      </c>
      <c r="AZ234">
        <v>0</v>
      </c>
      <c r="BA234">
        <v>234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CX234">
        <f>ROUND(Y234*Source!I597,9)</f>
        <v>0.81184000000000001</v>
      </c>
      <c r="CY234">
        <f>AD234</f>
        <v>0</v>
      </c>
      <c r="CZ234">
        <f>AH234</f>
        <v>0</v>
      </c>
      <c r="DA234">
        <f>AL234</f>
        <v>1</v>
      </c>
      <c r="DB234">
        <f t="shared" si="22"/>
        <v>0</v>
      </c>
      <c r="DC234">
        <f t="shared" si="23"/>
        <v>0</v>
      </c>
      <c r="DD234" t="s">
        <v>3</v>
      </c>
      <c r="DE234" t="s">
        <v>3</v>
      </c>
      <c r="DF234">
        <f t="shared" si="24"/>
        <v>0</v>
      </c>
      <c r="DG234">
        <f t="shared" si="25"/>
        <v>0</v>
      </c>
      <c r="DH234">
        <f t="shared" si="26"/>
        <v>0</v>
      </c>
      <c r="DI234">
        <f t="shared" si="27"/>
        <v>0</v>
      </c>
      <c r="DJ234">
        <f>DI234</f>
        <v>0</v>
      </c>
      <c r="DK234">
        <v>0</v>
      </c>
      <c r="DL234" t="s">
        <v>3</v>
      </c>
      <c r="DM234">
        <v>0</v>
      </c>
      <c r="DN234" t="s">
        <v>3</v>
      </c>
      <c r="DO234">
        <v>0</v>
      </c>
    </row>
    <row r="235" spans="1:119" x14ac:dyDescent="0.2">
      <c r="A235">
        <f>ROW(Source!A597)</f>
        <v>597</v>
      </c>
      <c r="B235">
        <v>1423013546</v>
      </c>
      <c r="C235">
        <v>1423016444</v>
      </c>
      <c r="D235">
        <v>1306223534</v>
      </c>
      <c r="E235">
        <v>1</v>
      </c>
      <c r="F235">
        <v>1</v>
      </c>
      <c r="G235">
        <v>37</v>
      </c>
      <c r="H235">
        <v>2</v>
      </c>
      <c r="I235" t="s">
        <v>452</v>
      </c>
      <c r="J235" t="s">
        <v>453</v>
      </c>
      <c r="K235" t="s">
        <v>454</v>
      </c>
      <c r="L235">
        <v>1368</v>
      </c>
      <c r="N235">
        <v>1011</v>
      </c>
      <c r="O235" t="s">
        <v>448</v>
      </c>
      <c r="P235" t="s">
        <v>448</v>
      </c>
      <c r="Q235">
        <v>1</v>
      </c>
      <c r="W235">
        <v>0</v>
      </c>
      <c r="X235">
        <v>1579982636</v>
      </c>
      <c r="Y235">
        <f t="shared" si="21"/>
        <v>1.31</v>
      </c>
      <c r="AA235">
        <v>0</v>
      </c>
      <c r="AB235">
        <v>12.38</v>
      </c>
      <c r="AC235">
        <v>0.06</v>
      </c>
      <c r="AD235">
        <v>0</v>
      </c>
      <c r="AE235">
        <v>0</v>
      </c>
      <c r="AF235">
        <v>12.38</v>
      </c>
      <c r="AG235">
        <v>0.06</v>
      </c>
      <c r="AH235">
        <v>0</v>
      </c>
      <c r="AI235">
        <v>1</v>
      </c>
      <c r="AJ235">
        <v>1</v>
      </c>
      <c r="AK235">
        <v>1</v>
      </c>
      <c r="AL235">
        <v>1</v>
      </c>
      <c r="AM235">
        <v>-2</v>
      </c>
      <c r="AN235">
        <v>0</v>
      </c>
      <c r="AO235">
        <v>1</v>
      </c>
      <c r="AP235">
        <v>1</v>
      </c>
      <c r="AQ235">
        <v>0</v>
      </c>
      <c r="AR235">
        <v>0</v>
      </c>
      <c r="AS235" t="s">
        <v>3</v>
      </c>
      <c r="AT235">
        <v>1.31</v>
      </c>
      <c r="AU235" t="s">
        <v>3</v>
      </c>
      <c r="AV235">
        <v>0</v>
      </c>
      <c r="AW235">
        <v>2</v>
      </c>
      <c r="AX235">
        <v>1423016449</v>
      </c>
      <c r="AY235">
        <v>1</v>
      </c>
      <c r="AZ235">
        <v>0</v>
      </c>
      <c r="BA235">
        <v>235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CX235">
        <f>ROUND(Y235*Source!I597,9)</f>
        <v>0.30915999999999999</v>
      </c>
      <c r="CY235">
        <f>AB235</f>
        <v>12.38</v>
      </c>
      <c r="CZ235">
        <f>AF235</f>
        <v>12.38</v>
      </c>
      <c r="DA235">
        <f>AJ235</f>
        <v>1</v>
      </c>
      <c r="DB235">
        <f t="shared" si="22"/>
        <v>16.22</v>
      </c>
      <c r="DC235">
        <f t="shared" si="23"/>
        <v>0.08</v>
      </c>
      <c r="DD235" t="s">
        <v>3</v>
      </c>
      <c r="DE235" t="s">
        <v>3</v>
      </c>
      <c r="DF235">
        <f t="shared" si="24"/>
        <v>0</v>
      </c>
      <c r="DG235">
        <f t="shared" si="25"/>
        <v>3.83</v>
      </c>
      <c r="DH235">
        <f t="shared" si="26"/>
        <v>0.02</v>
      </c>
      <c r="DI235">
        <f t="shared" si="27"/>
        <v>0</v>
      </c>
      <c r="DJ235">
        <f>DG235</f>
        <v>3.83</v>
      </c>
      <c r="DK235">
        <v>0</v>
      </c>
      <c r="DL235" t="s">
        <v>3</v>
      </c>
      <c r="DM235">
        <v>0</v>
      </c>
      <c r="DN235" t="s">
        <v>3</v>
      </c>
      <c r="DO235">
        <v>0</v>
      </c>
    </row>
    <row r="236" spans="1:119" x14ac:dyDescent="0.2">
      <c r="A236">
        <f>ROW(Source!A597)</f>
        <v>597</v>
      </c>
      <c r="B236">
        <v>1423013546</v>
      </c>
      <c r="C236">
        <v>1423016444</v>
      </c>
      <c r="D236">
        <v>1306226222</v>
      </c>
      <c r="E236">
        <v>1</v>
      </c>
      <c r="F236">
        <v>1</v>
      </c>
      <c r="G236">
        <v>37</v>
      </c>
      <c r="H236">
        <v>3</v>
      </c>
      <c r="I236" t="s">
        <v>441</v>
      </c>
      <c r="J236" t="s">
        <v>442</v>
      </c>
      <c r="K236" t="s">
        <v>443</v>
      </c>
      <c r="L236">
        <v>1339</v>
      </c>
      <c r="N236">
        <v>1007</v>
      </c>
      <c r="O236" t="s">
        <v>444</v>
      </c>
      <c r="P236" t="s">
        <v>444</v>
      </c>
      <c r="Q236">
        <v>1</v>
      </c>
      <c r="W236">
        <v>0</v>
      </c>
      <c r="X236">
        <v>-1393929784</v>
      </c>
      <c r="Y236">
        <f t="shared" si="21"/>
        <v>3.7</v>
      </c>
      <c r="AA236">
        <v>49.83</v>
      </c>
      <c r="AB236">
        <v>0</v>
      </c>
      <c r="AC236">
        <v>0</v>
      </c>
      <c r="AD236">
        <v>0</v>
      </c>
      <c r="AE236">
        <v>49.83</v>
      </c>
      <c r="AF236">
        <v>0</v>
      </c>
      <c r="AG236">
        <v>0</v>
      </c>
      <c r="AH236">
        <v>0</v>
      </c>
      <c r="AI236">
        <v>1</v>
      </c>
      <c r="AJ236">
        <v>1</v>
      </c>
      <c r="AK236">
        <v>1</v>
      </c>
      <c r="AL236">
        <v>1</v>
      </c>
      <c r="AM236">
        <v>-2</v>
      </c>
      <c r="AN236">
        <v>0</v>
      </c>
      <c r="AO236">
        <v>1</v>
      </c>
      <c r="AP236">
        <v>1</v>
      </c>
      <c r="AQ236">
        <v>0</v>
      </c>
      <c r="AR236">
        <v>0</v>
      </c>
      <c r="AS236" t="s">
        <v>3</v>
      </c>
      <c r="AT236">
        <v>3.7</v>
      </c>
      <c r="AU236" t="s">
        <v>3</v>
      </c>
      <c r="AV236">
        <v>0</v>
      </c>
      <c r="AW236">
        <v>2</v>
      </c>
      <c r="AX236">
        <v>1423016450</v>
      </c>
      <c r="AY236">
        <v>1</v>
      </c>
      <c r="AZ236">
        <v>0</v>
      </c>
      <c r="BA236">
        <v>236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X236">
        <f>ROUND(Y236*Source!I597,9)</f>
        <v>0.87319999999999998</v>
      </c>
      <c r="CY236">
        <f>AA236</f>
        <v>49.83</v>
      </c>
      <c r="CZ236">
        <f>AE236</f>
        <v>49.83</v>
      </c>
      <c r="DA236">
        <f>AI236</f>
        <v>1</v>
      </c>
      <c r="DB236">
        <f t="shared" si="22"/>
        <v>184.37</v>
      </c>
      <c r="DC236">
        <f t="shared" si="23"/>
        <v>0</v>
      </c>
      <c r="DD236" t="s">
        <v>3</v>
      </c>
      <c r="DE236" t="s">
        <v>3</v>
      </c>
      <c r="DF236">
        <f t="shared" si="24"/>
        <v>43.51</v>
      </c>
      <c r="DG236">
        <f t="shared" si="25"/>
        <v>0</v>
      </c>
      <c r="DH236">
        <f t="shared" si="26"/>
        <v>0</v>
      </c>
      <c r="DI236">
        <f t="shared" si="27"/>
        <v>0</v>
      </c>
      <c r="DJ236">
        <f>DF236</f>
        <v>43.51</v>
      </c>
      <c r="DK236">
        <v>0</v>
      </c>
      <c r="DL236" t="s">
        <v>3</v>
      </c>
      <c r="DM236">
        <v>0</v>
      </c>
      <c r="DN236" t="s">
        <v>3</v>
      </c>
      <c r="DO236">
        <v>0</v>
      </c>
    </row>
    <row r="237" spans="1:119" x14ac:dyDescent="0.2">
      <c r="A237">
        <f>ROW(Source!A633)</f>
        <v>633</v>
      </c>
      <c r="B237">
        <v>1423013546</v>
      </c>
      <c r="C237">
        <v>1423016451</v>
      </c>
      <c r="D237">
        <v>1306222152</v>
      </c>
      <c r="E237">
        <v>37</v>
      </c>
      <c r="F237">
        <v>1</v>
      </c>
      <c r="G237">
        <v>37</v>
      </c>
      <c r="H237">
        <v>1</v>
      </c>
      <c r="I237" t="s">
        <v>426</v>
      </c>
      <c r="J237" t="s">
        <v>3</v>
      </c>
      <c r="K237" t="s">
        <v>427</v>
      </c>
      <c r="L237">
        <v>1191</v>
      </c>
      <c r="N237">
        <v>1013</v>
      </c>
      <c r="O237" t="s">
        <v>428</v>
      </c>
      <c r="P237" t="s">
        <v>428</v>
      </c>
      <c r="Q237">
        <v>1</v>
      </c>
      <c r="W237">
        <v>0</v>
      </c>
      <c r="X237">
        <v>476480486</v>
      </c>
      <c r="Y237">
        <f t="shared" si="21"/>
        <v>10.64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1</v>
      </c>
      <c r="AP237">
        <v>1</v>
      </c>
      <c r="AQ237">
        <v>0</v>
      </c>
      <c r="AR237">
        <v>0</v>
      </c>
      <c r="AS237" t="s">
        <v>3</v>
      </c>
      <c r="AT237">
        <v>10.64</v>
      </c>
      <c r="AU237" t="s">
        <v>3</v>
      </c>
      <c r="AV237">
        <v>1</v>
      </c>
      <c r="AW237">
        <v>2</v>
      </c>
      <c r="AX237">
        <v>1423016454</v>
      </c>
      <c r="AY237">
        <v>1</v>
      </c>
      <c r="AZ237">
        <v>0</v>
      </c>
      <c r="BA237">
        <v>237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CX237">
        <f>ROUND(Y237*Source!I633,9)</f>
        <v>14.364000000000001</v>
      </c>
      <c r="CY237">
        <f>AD237</f>
        <v>0</v>
      </c>
      <c r="CZ237">
        <f>AH237</f>
        <v>0</v>
      </c>
      <c r="DA237">
        <f>AL237</f>
        <v>1</v>
      </c>
      <c r="DB237">
        <f t="shared" si="22"/>
        <v>0</v>
      </c>
      <c r="DC237">
        <f t="shared" si="23"/>
        <v>0</v>
      </c>
      <c r="DD237" t="s">
        <v>3</v>
      </c>
      <c r="DE237" t="s">
        <v>3</v>
      </c>
      <c r="DF237">
        <f t="shared" si="24"/>
        <v>0</v>
      </c>
      <c r="DG237">
        <f t="shared" si="25"/>
        <v>0</v>
      </c>
      <c r="DH237">
        <f t="shared" si="26"/>
        <v>0</v>
      </c>
      <c r="DI237">
        <f t="shared" si="27"/>
        <v>0</v>
      </c>
      <c r="DJ237">
        <f>DI237</f>
        <v>0</v>
      </c>
      <c r="DK237">
        <v>0</v>
      </c>
      <c r="DL237" t="s">
        <v>3</v>
      </c>
      <c r="DM237">
        <v>0</v>
      </c>
      <c r="DN237" t="s">
        <v>3</v>
      </c>
      <c r="DO237">
        <v>0</v>
      </c>
    </row>
    <row r="238" spans="1:119" x14ac:dyDescent="0.2">
      <c r="A238">
        <f>ROW(Source!A633)</f>
        <v>633</v>
      </c>
      <c r="B238">
        <v>1423013546</v>
      </c>
      <c r="C238">
        <v>1423016451</v>
      </c>
      <c r="D238">
        <v>1306226222</v>
      </c>
      <c r="E238">
        <v>1</v>
      </c>
      <c r="F238">
        <v>1</v>
      </c>
      <c r="G238">
        <v>37</v>
      </c>
      <c r="H238">
        <v>3</v>
      </c>
      <c r="I238" t="s">
        <v>441</v>
      </c>
      <c r="J238" t="s">
        <v>442</v>
      </c>
      <c r="K238" t="s">
        <v>443</v>
      </c>
      <c r="L238">
        <v>1339</v>
      </c>
      <c r="N238">
        <v>1007</v>
      </c>
      <c r="O238" t="s">
        <v>444</v>
      </c>
      <c r="P238" t="s">
        <v>444</v>
      </c>
      <c r="Q238">
        <v>1</v>
      </c>
      <c r="W238">
        <v>0</v>
      </c>
      <c r="X238">
        <v>-1393929784</v>
      </c>
      <c r="Y238">
        <f t="shared" si="21"/>
        <v>1</v>
      </c>
      <c r="AA238">
        <v>49.83</v>
      </c>
      <c r="AB238">
        <v>0</v>
      </c>
      <c r="AC238">
        <v>0</v>
      </c>
      <c r="AD238">
        <v>0</v>
      </c>
      <c r="AE238">
        <v>49.83</v>
      </c>
      <c r="AF238">
        <v>0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1</v>
      </c>
      <c r="AP238">
        <v>1</v>
      </c>
      <c r="AQ238">
        <v>0</v>
      </c>
      <c r="AR238">
        <v>0</v>
      </c>
      <c r="AS238" t="s">
        <v>3</v>
      </c>
      <c r="AT238">
        <v>1</v>
      </c>
      <c r="AU238" t="s">
        <v>3</v>
      </c>
      <c r="AV238">
        <v>0</v>
      </c>
      <c r="AW238">
        <v>2</v>
      </c>
      <c r="AX238">
        <v>1423016455</v>
      </c>
      <c r="AY238">
        <v>1</v>
      </c>
      <c r="AZ238">
        <v>0</v>
      </c>
      <c r="BA238">
        <v>238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X238">
        <f>ROUND(Y238*Source!I633,9)</f>
        <v>1.35</v>
      </c>
      <c r="CY238">
        <f>AA238</f>
        <v>49.83</v>
      </c>
      <c r="CZ238">
        <f>AE238</f>
        <v>49.83</v>
      </c>
      <c r="DA238">
        <f>AI238</f>
        <v>1</v>
      </c>
      <c r="DB238">
        <f t="shared" si="22"/>
        <v>49.83</v>
      </c>
      <c r="DC238">
        <f t="shared" si="23"/>
        <v>0</v>
      </c>
      <c r="DD238" t="s">
        <v>3</v>
      </c>
      <c r="DE238" t="s">
        <v>3</v>
      </c>
      <c r="DF238">
        <f t="shared" si="24"/>
        <v>67.27</v>
      </c>
      <c r="DG238">
        <f t="shared" si="25"/>
        <v>0</v>
      </c>
      <c r="DH238">
        <f t="shared" si="26"/>
        <v>0</v>
      </c>
      <c r="DI238">
        <f t="shared" si="27"/>
        <v>0</v>
      </c>
      <c r="DJ238">
        <f>DF238</f>
        <v>67.27</v>
      </c>
      <c r="DK238">
        <v>0</v>
      </c>
      <c r="DL238" t="s">
        <v>3</v>
      </c>
      <c r="DM238">
        <v>0</v>
      </c>
      <c r="DN238" t="s">
        <v>3</v>
      </c>
      <c r="DO238">
        <v>0</v>
      </c>
    </row>
    <row r="239" spans="1:119" x14ac:dyDescent="0.2">
      <c r="A239">
        <f>ROW(Source!A634)</f>
        <v>634</v>
      </c>
      <c r="B239">
        <v>1423013546</v>
      </c>
      <c r="C239">
        <v>1423016456</v>
      </c>
      <c r="D239">
        <v>1306222152</v>
      </c>
      <c r="E239">
        <v>37</v>
      </c>
      <c r="F239">
        <v>1</v>
      </c>
      <c r="G239">
        <v>37</v>
      </c>
      <c r="H239">
        <v>1</v>
      </c>
      <c r="I239" t="s">
        <v>426</v>
      </c>
      <c r="J239" t="s">
        <v>3</v>
      </c>
      <c r="K239" t="s">
        <v>427</v>
      </c>
      <c r="L239">
        <v>1191</v>
      </c>
      <c r="N239">
        <v>1013</v>
      </c>
      <c r="O239" t="s">
        <v>428</v>
      </c>
      <c r="P239" t="s">
        <v>428</v>
      </c>
      <c r="Q239">
        <v>1</v>
      </c>
      <c r="W239">
        <v>0</v>
      </c>
      <c r="X239">
        <v>476480486</v>
      </c>
      <c r="Y239">
        <f t="shared" si="21"/>
        <v>2.42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1</v>
      </c>
      <c r="AJ239">
        <v>1</v>
      </c>
      <c r="AK239">
        <v>1</v>
      </c>
      <c r="AL239">
        <v>1</v>
      </c>
      <c r="AM239">
        <v>-2</v>
      </c>
      <c r="AN239">
        <v>0</v>
      </c>
      <c r="AO239">
        <v>1</v>
      </c>
      <c r="AP239">
        <v>1</v>
      </c>
      <c r="AQ239">
        <v>0</v>
      </c>
      <c r="AR239">
        <v>0</v>
      </c>
      <c r="AS239" t="s">
        <v>3</v>
      </c>
      <c r="AT239">
        <v>2.42</v>
      </c>
      <c r="AU239" t="s">
        <v>3</v>
      </c>
      <c r="AV239">
        <v>1</v>
      </c>
      <c r="AW239">
        <v>2</v>
      </c>
      <c r="AX239">
        <v>1423016460</v>
      </c>
      <c r="AY239">
        <v>1</v>
      </c>
      <c r="AZ239">
        <v>0</v>
      </c>
      <c r="BA239">
        <v>239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CX239">
        <f>ROUND(Y239*Source!I634,9)</f>
        <v>3.2669999999999999</v>
      </c>
      <c r="CY239">
        <f>AD239</f>
        <v>0</v>
      </c>
      <c r="CZ239">
        <f>AH239</f>
        <v>0</v>
      </c>
      <c r="DA239">
        <f>AL239</f>
        <v>1</v>
      </c>
      <c r="DB239">
        <f t="shared" si="22"/>
        <v>0</v>
      </c>
      <c r="DC239">
        <f t="shared" si="23"/>
        <v>0</v>
      </c>
      <c r="DD239" t="s">
        <v>3</v>
      </c>
      <c r="DE239" t="s">
        <v>3</v>
      </c>
      <c r="DF239">
        <f t="shared" si="24"/>
        <v>0</v>
      </c>
      <c r="DG239">
        <f t="shared" si="25"/>
        <v>0</v>
      </c>
      <c r="DH239">
        <f t="shared" si="26"/>
        <v>0</v>
      </c>
      <c r="DI239">
        <f t="shared" si="27"/>
        <v>0</v>
      </c>
      <c r="DJ239">
        <f>DI239</f>
        <v>0</v>
      </c>
      <c r="DK239">
        <v>0</v>
      </c>
      <c r="DL239" t="s">
        <v>3</v>
      </c>
      <c r="DM239">
        <v>0</v>
      </c>
      <c r="DN239" t="s">
        <v>3</v>
      </c>
      <c r="DO239">
        <v>0</v>
      </c>
    </row>
    <row r="240" spans="1:119" x14ac:dyDescent="0.2">
      <c r="A240">
        <f>ROW(Source!A634)</f>
        <v>634</v>
      </c>
      <c r="B240">
        <v>1423013546</v>
      </c>
      <c r="C240">
        <v>1423016456</v>
      </c>
      <c r="D240">
        <v>1306223534</v>
      </c>
      <c r="E240">
        <v>1</v>
      </c>
      <c r="F240">
        <v>1</v>
      </c>
      <c r="G240">
        <v>37</v>
      </c>
      <c r="H240">
        <v>2</v>
      </c>
      <c r="I240" t="s">
        <v>452</v>
      </c>
      <c r="J240" t="s">
        <v>453</v>
      </c>
      <c r="K240" t="s">
        <v>454</v>
      </c>
      <c r="L240">
        <v>1368</v>
      </c>
      <c r="N240">
        <v>1011</v>
      </c>
      <c r="O240" t="s">
        <v>448</v>
      </c>
      <c r="P240" t="s">
        <v>448</v>
      </c>
      <c r="Q240">
        <v>1</v>
      </c>
      <c r="W240">
        <v>0</v>
      </c>
      <c r="X240">
        <v>1579982636</v>
      </c>
      <c r="Y240">
        <f t="shared" si="21"/>
        <v>0.61</v>
      </c>
      <c r="AA240">
        <v>0</v>
      </c>
      <c r="AB240">
        <v>12.38</v>
      </c>
      <c r="AC240">
        <v>0.06</v>
      </c>
      <c r="AD240">
        <v>0</v>
      </c>
      <c r="AE240">
        <v>0</v>
      </c>
      <c r="AF240">
        <v>12.38</v>
      </c>
      <c r="AG240">
        <v>0.06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1</v>
      </c>
      <c r="AP240">
        <v>1</v>
      </c>
      <c r="AQ240">
        <v>0</v>
      </c>
      <c r="AR240">
        <v>0</v>
      </c>
      <c r="AS240" t="s">
        <v>3</v>
      </c>
      <c r="AT240">
        <v>0.61</v>
      </c>
      <c r="AU240" t="s">
        <v>3</v>
      </c>
      <c r="AV240">
        <v>0</v>
      </c>
      <c r="AW240">
        <v>2</v>
      </c>
      <c r="AX240">
        <v>1423016461</v>
      </c>
      <c r="AY240">
        <v>1</v>
      </c>
      <c r="AZ240">
        <v>0</v>
      </c>
      <c r="BA240">
        <v>240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CX240">
        <f>ROUND(Y240*Source!I634,9)</f>
        <v>0.82350000000000001</v>
      </c>
      <c r="CY240">
        <f>AB240</f>
        <v>12.38</v>
      </c>
      <c r="CZ240">
        <f>AF240</f>
        <v>12.38</v>
      </c>
      <c r="DA240">
        <f>AJ240</f>
        <v>1</v>
      </c>
      <c r="DB240">
        <f t="shared" si="22"/>
        <v>7.55</v>
      </c>
      <c r="DC240">
        <f t="shared" si="23"/>
        <v>0.04</v>
      </c>
      <c r="DD240" t="s">
        <v>3</v>
      </c>
      <c r="DE240" t="s">
        <v>3</v>
      </c>
      <c r="DF240">
        <f t="shared" si="24"/>
        <v>0</v>
      </c>
      <c r="DG240">
        <f t="shared" si="25"/>
        <v>10.19</v>
      </c>
      <c r="DH240">
        <f t="shared" si="26"/>
        <v>0.05</v>
      </c>
      <c r="DI240">
        <f t="shared" si="27"/>
        <v>0</v>
      </c>
      <c r="DJ240">
        <f>DG240</f>
        <v>10.19</v>
      </c>
      <c r="DK240">
        <v>0</v>
      </c>
      <c r="DL240" t="s">
        <v>3</v>
      </c>
      <c r="DM240">
        <v>0</v>
      </c>
      <c r="DN240" t="s">
        <v>3</v>
      </c>
      <c r="DO240">
        <v>0</v>
      </c>
    </row>
    <row r="241" spans="1:119" x14ac:dyDescent="0.2">
      <c r="A241">
        <f>ROW(Source!A634)</f>
        <v>634</v>
      </c>
      <c r="B241">
        <v>1423013546</v>
      </c>
      <c r="C241">
        <v>1423016456</v>
      </c>
      <c r="D241">
        <v>1306226222</v>
      </c>
      <c r="E241">
        <v>1</v>
      </c>
      <c r="F241">
        <v>1</v>
      </c>
      <c r="G241">
        <v>37</v>
      </c>
      <c r="H241">
        <v>3</v>
      </c>
      <c r="I241" t="s">
        <v>441</v>
      </c>
      <c r="J241" t="s">
        <v>442</v>
      </c>
      <c r="K241" t="s">
        <v>443</v>
      </c>
      <c r="L241">
        <v>1339</v>
      </c>
      <c r="N241">
        <v>1007</v>
      </c>
      <c r="O241" t="s">
        <v>444</v>
      </c>
      <c r="P241" t="s">
        <v>444</v>
      </c>
      <c r="Q241">
        <v>1</v>
      </c>
      <c r="W241">
        <v>0</v>
      </c>
      <c r="X241">
        <v>-1393929784</v>
      </c>
      <c r="Y241">
        <f t="shared" si="21"/>
        <v>1.03</v>
      </c>
      <c r="AA241">
        <v>49.83</v>
      </c>
      <c r="AB241">
        <v>0</v>
      </c>
      <c r="AC241">
        <v>0</v>
      </c>
      <c r="AD241">
        <v>0</v>
      </c>
      <c r="AE241">
        <v>49.83</v>
      </c>
      <c r="AF241">
        <v>0</v>
      </c>
      <c r="AG241">
        <v>0</v>
      </c>
      <c r="AH241">
        <v>0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1</v>
      </c>
      <c r="AP241">
        <v>1</v>
      </c>
      <c r="AQ241">
        <v>0</v>
      </c>
      <c r="AR241">
        <v>0</v>
      </c>
      <c r="AS241" t="s">
        <v>3</v>
      </c>
      <c r="AT241">
        <v>1.03</v>
      </c>
      <c r="AU241" t="s">
        <v>3</v>
      </c>
      <c r="AV241">
        <v>0</v>
      </c>
      <c r="AW241">
        <v>2</v>
      </c>
      <c r="AX241">
        <v>1423016462</v>
      </c>
      <c r="AY241">
        <v>1</v>
      </c>
      <c r="AZ241">
        <v>0</v>
      </c>
      <c r="BA241">
        <v>241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CX241">
        <f>ROUND(Y241*Source!I634,9)</f>
        <v>1.3905000000000001</v>
      </c>
      <c r="CY241">
        <f>AA241</f>
        <v>49.83</v>
      </c>
      <c r="CZ241">
        <f>AE241</f>
        <v>49.83</v>
      </c>
      <c r="DA241">
        <f>AI241</f>
        <v>1</v>
      </c>
      <c r="DB241">
        <f t="shared" si="22"/>
        <v>51.32</v>
      </c>
      <c r="DC241">
        <f t="shared" si="23"/>
        <v>0</v>
      </c>
      <c r="DD241" t="s">
        <v>3</v>
      </c>
      <c r="DE241" t="s">
        <v>3</v>
      </c>
      <c r="DF241">
        <f t="shared" si="24"/>
        <v>69.290000000000006</v>
      </c>
      <c r="DG241">
        <f t="shared" si="25"/>
        <v>0</v>
      </c>
      <c r="DH241">
        <f t="shared" si="26"/>
        <v>0</v>
      </c>
      <c r="DI241">
        <f t="shared" si="27"/>
        <v>0</v>
      </c>
      <c r="DJ241">
        <f>DF241</f>
        <v>69.290000000000006</v>
      </c>
      <c r="DK241">
        <v>0</v>
      </c>
      <c r="DL241" t="s">
        <v>3</v>
      </c>
      <c r="DM241">
        <v>0</v>
      </c>
      <c r="DN241" t="s">
        <v>3</v>
      </c>
      <c r="DO241">
        <v>0</v>
      </c>
    </row>
    <row r="242" spans="1:119" x14ac:dyDescent="0.2">
      <c r="A242">
        <f>ROW(Source!A635)</f>
        <v>635</v>
      </c>
      <c r="B242">
        <v>1423013546</v>
      </c>
      <c r="C242">
        <v>1423016463</v>
      </c>
      <c r="D242">
        <v>1306222152</v>
      </c>
      <c r="E242">
        <v>37</v>
      </c>
      <c r="F242">
        <v>1</v>
      </c>
      <c r="G242">
        <v>37</v>
      </c>
      <c r="H242">
        <v>1</v>
      </c>
      <c r="I242" t="s">
        <v>426</v>
      </c>
      <c r="J242" t="s">
        <v>3</v>
      </c>
      <c r="K242" t="s">
        <v>427</v>
      </c>
      <c r="L242">
        <v>1191</v>
      </c>
      <c r="N242">
        <v>1013</v>
      </c>
      <c r="O242" t="s">
        <v>428</v>
      </c>
      <c r="P242" t="s">
        <v>428</v>
      </c>
      <c r="Q242">
        <v>1</v>
      </c>
      <c r="W242">
        <v>0</v>
      </c>
      <c r="X242">
        <v>476480486</v>
      </c>
      <c r="Y242">
        <f t="shared" si="21"/>
        <v>10.64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1</v>
      </c>
      <c r="AJ242">
        <v>1</v>
      </c>
      <c r="AK242">
        <v>1</v>
      </c>
      <c r="AL242">
        <v>1</v>
      </c>
      <c r="AM242">
        <v>-2</v>
      </c>
      <c r="AN242">
        <v>0</v>
      </c>
      <c r="AO242">
        <v>1</v>
      </c>
      <c r="AP242">
        <v>1</v>
      </c>
      <c r="AQ242">
        <v>0</v>
      </c>
      <c r="AR242">
        <v>0</v>
      </c>
      <c r="AS242" t="s">
        <v>3</v>
      </c>
      <c r="AT242">
        <v>10.64</v>
      </c>
      <c r="AU242" t="s">
        <v>3</v>
      </c>
      <c r="AV242">
        <v>1</v>
      </c>
      <c r="AW242">
        <v>2</v>
      </c>
      <c r="AX242">
        <v>1423016466</v>
      </c>
      <c r="AY242">
        <v>1</v>
      </c>
      <c r="AZ242">
        <v>0</v>
      </c>
      <c r="BA242">
        <v>242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X242">
        <f>ROUND(Y242*Source!I635,9)</f>
        <v>56.817599999999999</v>
      </c>
      <c r="CY242">
        <f>AD242</f>
        <v>0</v>
      </c>
      <c r="CZ242">
        <f>AH242</f>
        <v>0</v>
      </c>
      <c r="DA242">
        <f>AL242</f>
        <v>1</v>
      </c>
      <c r="DB242">
        <f t="shared" si="22"/>
        <v>0</v>
      </c>
      <c r="DC242">
        <f t="shared" si="23"/>
        <v>0</v>
      </c>
      <c r="DD242" t="s">
        <v>3</v>
      </c>
      <c r="DE242" t="s">
        <v>3</v>
      </c>
      <c r="DF242">
        <f t="shared" si="24"/>
        <v>0</v>
      </c>
      <c r="DG242">
        <f t="shared" si="25"/>
        <v>0</v>
      </c>
      <c r="DH242">
        <f t="shared" si="26"/>
        <v>0</v>
      </c>
      <c r="DI242">
        <f t="shared" si="27"/>
        <v>0</v>
      </c>
      <c r="DJ242">
        <f>DI242</f>
        <v>0</v>
      </c>
      <c r="DK242">
        <v>0</v>
      </c>
      <c r="DL242" t="s">
        <v>3</v>
      </c>
      <c r="DM242">
        <v>0</v>
      </c>
      <c r="DN242" t="s">
        <v>3</v>
      </c>
      <c r="DO242">
        <v>0</v>
      </c>
    </row>
    <row r="243" spans="1:119" x14ac:dyDescent="0.2">
      <c r="A243">
        <f>ROW(Source!A635)</f>
        <v>635</v>
      </c>
      <c r="B243">
        <v>1423013546</v>
      </c>
      <c r="C243">
        <v>1423016463</v>
      </c>
      <c r="D243">
        <v>1306226222</v>
      </c>
      <c r="E243">
        <v>1</v>
      </c>
      <c r="F243">
        <v>1</v>
      </c>
      <c r="G243">
        <v>37</v>
      </c>
      <c r="H243">
        <v>3</v>
      </c>
      <c r="I243" t="s">
        <v>441</v>
      </c>
      <c r="J243" t="s">
        <v>442</v>
      </c>
      <c r="K243" t="s">
        <v>443</v>
      </c>
      <c r="L243">
        <v>1339</v>
      </c>
      <c r="N243">
        <v>1007</v>
      </c>
      <c r="O243" t="s">
        <v>444</v>
      </c>
      <c r="P243" t="s">
        <v>444</v>
      </c>
      <c r="Q243">
        <v>1</v>
      </c>
      <c r="W243">
        <v>0</v>
      </c>
      <c r="X243">
        <v>-1393929784</v>
      </c>
      <c r="Y243">
        <f t="shared" si="21"/>
        <v>3.8</v>
      </c>
      <c r="AA243">
        <v>49.83</v>
      </c>
      <c r="AB243">
        <v>0</v>
      </c>
      <c r="AC243">
        <v>0</v>
      </c>
      <c r="AD243">
        <v>0</v>
      </c>
      <c r="AE243">
        <v>49.83</v>
      </c>
      <c r="AF243">
        <v>0</v>
      </c>
      <c r="AG243">
        <v>0</v>
      </c>
      <c r="AH243">
        <v>0</v>
      </c>
      <c r="AI243">
        <v>1</v>
      </c>
      <c r="AJ243">
        <v>1</v>
      </c>
      <c r="AK243">
        <v>1</v>
      </c>
      <c r="AL243">
        <v>1</v>
      </c>
      <c r="AM243">
        <v>-2</v>
      </c>
      <c r="AN243">
        <v>0</v>
      </c>
      <c r="AO243">
        <v>1</v>
      </c>
      <c r="AP243">
        <v>1</v>
      </c>
      <c r="AQ243">
        <v>0</v>
      </c>
      <c r="AR243">
        <v>0</v>
      </c>
      <c r="AS243" t="s">
        <v>3</v>
      </c>
      <c r="AT243">
        <v>3.8</v>
      </c>
      <c r="AU243" t="s">
        <v>3</v>
      </c>
      <c r="AV243">
        <v>0</v>
      </c>
      <c r="AW243">
        <v>2</v>
      </c>
      <c r="AX243">
        <v>1423016467</v>
      </c>
      <c r="AY243">
        <v>1</v>
      </c>
      <c r="AZ243">
        <v>0</v>
      </c>
      <c r="BA243">
        <v>243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X243">
        <f>ROUND(Y243*Source!I635,9)</f>
        <v>20.292000000000002</v>
      </c>
      <c r="CY243">
        <f>AA243</f>
        <v>49.83</v>
      </c>
      <c r="CZ243">
        <f>AE243</f>
        <v>49.83</v>
      </c>
      <c r="DA243">
        <f>AI243</f>
        <v>1</v>
      </c>
      <c r="DB243">
        <f t="shared" si="22"/>
        <v>189.35</v>
      </c>
      <c r="DC243">
        <f t="shared" si="23"/>
        <v>0</v>
      </c>
      <c r="DD243" t="s">
        <v>3</v>
      </c>
      <c r="DE243" t="s">
        <v>3</v>
      </c>
      <c r="DF243">
        <f t="shared" si="24"/>
        <v>1011.15</v>
      </c>
      <c r="DG243">
        <f t="shared" si="25"/>
        <v>0</v>
      </c>
      <c r="DH243">
        <f t="shared" si="26"/>
        <v>0</v>
      </c>
      <c r="DI243">
        <f t="shared" si="27"/>
        <v>0</v>
      </c>
      <c r="DJ243">
        <f>DF243</f>
        <v>1011.15</v>
      </c>
      <c r="DK243">
        <v>0</v>
      </c>
      <c r="DL243" t="s">
        <v>3</v>
      </c>
      <c r="DM243">
        <v>0</v>
      </c>
      <c r="DN243" t="s">
        <v>3</v>
      </c>
      <c r="DO243">
        <v>0</v>
      </c>
    </row>
    <row r="244" spans="1:119" x14ac:dyDescent="0.2">
      <c r="A244">
        <f>ROW(Source!A636)</f>
        <v>636</v>
      </c>
      <c r="B244">
        <v>1423013546</v>
      </c>
      <c r="C244">
        <v>1423016468</v>
      </c>
      <c r="D244">
        <v>1306222152</v>
      </c>
      <c r="E244">
        <v>37</v>
      </c>
      <c r="F244">
        <v>1</v>
      </c>
      <c r="G244">
        <v>37</v>
      </c>
      <c r="H244">
        <v>1</v>
      </c>
      <c r="I244" t="s">
        <v>426</v>
      </c>
      <c r="J244" t="s">
        <v>3</v>
      </c>
      <c r="K244" t="s">
        <v>427</v>
      </c>
      <c r="L244">
        <v>1191</v>
      </c>
      <c r="N244">
        <v>1013</v>
      </c>
      <c r="O244" t="s">
        <v>428</v>
      </c>
      <c r="P244" t="s">
        <v>428</v>
      </c>
      <c r="Q244">
        <v>1</v>
      </c>
      <c r="W244">
        <v>0</v>
      </c>
      <c r="X244">
        <v>476480486</v>
      </c>
      <c r="Y244">
        <f t="shared" si="21"/>
        <v>3.44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1</v>
      </c>
      <c r="AJ244">
        <v>1</v>
      </c>
      <c r="AK244">
        <v>1</v>
      </c>
      <c r="AL244">
        <v>1</v>
      </c>
      <c r="AM244">
        <v>-2</v>
      </c>
      <c r="AN244">
        <v>0</v>
      </c>
      <c r="AO244">
        <v>1</v>
      </c>
      <c r="AP244">
        <v>1</v>
      </c>
      <c r="AQ244">
        <v>0</v>
      </c>
      <c r="AR244">
        <v>0</v>
      </c>
      <c r="AS244" t="s">
        <v>3</v>
      </c>
      <c r="AT244">
        <v>3.44</v>
      </c>
      <c r="AU244" t="s">
        <v>3</v>
      </c>
      <c r="AV244">
        <v>1</v>
      </c>
      <c r="AW244">
        <v>2</v>
      </c>
      <c r="AX244">
        <v>1423016472</v>
      </c>
      <c r="AY244">
        <v>1</v>
      </c>
      <c r="AZ244">
        <v>0</v>
      </c>
      <c r="BA244">
        <v>244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X244">
        <f>ROUND(Y244*Source!I636,9)</f>
        <v>18.369599999999998</v>
      </c>
      <c r="CY244">
        <f>AD244</f>
        <v>0</v>
      </c>
      <c r="CZ244">
        <f>AH244</f>
        <v>0</v>
      </c>
      <c r="DA244">
        <f>AL244</f>
        <v>1</v>
      </c>
      <c r="DB244">
        <f t="shared" si="22"/>
        <v>0</v>
      </c>
      <c r="DC244">
        <f t="shared" si="23"/>
        <v>0</v>
      </c>
      <c r="DD244" t="s">
        <v>3</v>
      </c>
      <c r="DE244" t="s">
        <v>3</v>
      </c>
      <c r="DF244">
        <f t="shared" si="24"/>
        <v>0</v>
      </c>
      <c r="DG244">
        <f t="shared" si="25"/>
        <v>0</v>
      </c>
      <c r="DH244">
        <f t="shared" si="26"/>
        <v>0</v>
      </c>
      <c r="DI244">
        <f t="shared" si="27"/>
        <v>0</v>
      </c>
      <c r="DJ244">
        <f>DI244</f>
        <v>0</v>
      </c>
      <c r="DK244">
        <v>0</v>
      </c>
      <c r="DL244" t="s">
        <v>3</v>
      </c>
      <c r="DM244">
        <v>0</v>
      </c>
      <c r="DN244" t="s">
        <v>3</v>
      </c>
      <c r="DO244">
        <v>0</v>
      </c>
    </row>
    <row r="245" spans="1:119" x14ac:dyDescent="0.2">
      <c r="A245">
        <f>ROW(Source!A636)</f>
        <v>636</v>
      </c>
      <c r="B245">
        <v>1423013546</v>
      </c>
      <c r="C245">
        <v>1423016468</v>
      </c>
      <c r="D245">
        <v>1306223534</v>
      </c>
      <c r="E245">
        <v>1</v>
      </c>
      <c r="F245">
        <v>1</v>
      </c>
      <c r="G245">
        <v>37</v>
      </c>
      <c r="H245">
        <v>2</v>
      </c>
      <c r="I245" t="s">
        <v>452</v>
      </c>
      <c r="J245" t="s">
        <v>453</v>
      </c>
      <c r="K245" t="s">
        <v>454</v>
      </c>
      <c r="L245">
        <v>1368</v>
      </c>
      <c r="N245">
        <v>1011</v>
      </c>
      <c r="O245" t="s">
        <v>448</v>
      </c>
      <c r="P245" t="s">
        <v>448</v>
      </c>
      <c r="Q245">
        <v>1</v>
      </c>
      <c r="W245">
        <v>0</v>
      </c>
      <c r="X245">
        <v>1579982636</v>
      </c>
      <c r="Y245">
        <f t="shared" si="21"/>
        <v>1.31</v>
      </c>
      <c r="AA245">
        <v>0</v>
      </c>
      <c r="AB245">
        <v>12.38</v>
      </c>
      <c r="AC245">
        <v>0.06</v>
      </c>
      <c r="AD245">
        <v>0</v>
      </c>
      <c r="AE245">
        <v>0</v>
      </c>
      <c r="AF245">
        <v>12.38</v>
      </c>
      <c r="AG245">
        <v>0.06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-2</v>
      </c>
      <c r="AN245">
        <v>0</v>
      </c>
      <c r="AO245">
        <v>1</v>
      </c>
      <c r="AP245">
        <v>1</v>
      </c>
      <c r="AQ245">
        <v>0</v>
      </c>
      <c r="AR245">
        <v>0</v>
      </c>
      <c r="AS245" t="s">
        <v>3</v>
      </c>
      <c r="AT245">
        <v>1.31</v>
      </c>
      <c r="AU245" t="s">
        <v>3</v>
      </c>
      <c r="AV245">
        <v>0</v>
      </c>
      <c r="AW245">
        <v>2</v>
      </c>
      <c r="AX245">
        <v>1423016473</v>
      </c>
      <c r="AY245">
        <v>1</v>
      </c>
      <c r="AZ245">
        <v>0</v>
      </c>
      <c r="BA245">
        <v>245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X245">
        <f>ROUND(Y245*Source!I636,9)</f>
        <v>6.9954000000000001</v>
      </c>
      <c r="CY245">
        <f>AB245</f>
        <v>12.38</v>
      </c>
      <c r="CZ245">
        <f>AF245</f>
        <v>12.38</v>
      </c>
      <c r="DA245">
        <f>AJ245</f>
        <v>1</v>
      </c>
      <c r="DB245">
        <f t="shared" si="22"/>
        <v>16.22</v>
      </c>
      <c r="DC245">
        <f t="shared" si="23"/>
        <v>0.08</v>
      </c>
      <c r="DD245" t="s">
        <v>3</v>
      </c>
      <c r="DE245" t="s">
        <v>3</v>
      </c>
      <c r="DF245">
        <f t="shared" si="24"/>
        <v>0</v>
      </c>
      <c r="DG245">
        <f t="shared" si="25"/>
        <v>86.6</v>
      </c>
      <c r="DH245">
        <f t="shared" si="26"/>
        <v>0.42</v>
      </c>
      <c r="DI245">
        <f t="shared" si="27"/>
        <v>0</v>
      </c>
      <c r="DJ245">
        <f>DG245</f>
        <v>86.6</v>
      </c>
      <c r="DK245">
        <v>0</v>
      </c>
      <c r="DL245" t="s">
        <v>3</v>
      </c>
      <c r="DM245">
        <v>0</v>
      </c>
      <c r="DN245" t="s">
        <v>3</v>
      </c>
      <c r="DO245">
        <v>0</v>
      </c>
    </row>
    <row r="246" spans="1:119" x14ac:dyDescent="0.2">
      <c r="A246">
        <f>ROW(Source!A636)</f>
        <v>636</v>
      </c>
      <c r="B246">
        <v>1423013546</v>
      </c>
      <c r="C246">
        <v>1423016468</v>
      </c>
      <c r="D246">
        <v>1306226222</v>
      </c>
      <c r="E246">
        <v>1</v>
      </c>
      <c r="F246">
        <v>1</v>
      </c>
      <c r="G246">
        <v>37</v>
      </c>
      <c r="H246">
        <v>3</v>
      </c>
      <c r="I246" t="s">
        <v>441</v>
      </c>
      <c r="J246" t="s">
        <v>442</v>
      </c>
      <c r="K246" t="s">
        <v>443</v>
      </c>
      <c r="L246">
        <v>1339</v>
      </c>
      <c r="N246">
        <v>1007</v>
      </c>
      <c r="O246" t="s">
        <v>444</v>
      </c>
      <c r="P246" t="s">
        <v>444</v>
      </c>
      <c r="Q246">
        <v>1</v>
      </c>
      <c r="W246">
        <v>0</v>
      </c>
      <c r="X246">
        <v>-1393929784</v>
      </c>
      <c r="Y246">
        <f t="shared" si="21"/>
        <v>3.7</v>
      </c>
      <c r="AA246">
        <v>49.83</v>
      </c>
      <c r="AB246">
        <v>0</v>
      </c>
      <c r="AC246">
        <v>0</v>
      </c>
      <c r="AD246">
        <v>0</v>
      </c>
      <c r="AE246">
        <v>49.83</v>
      </c>
      <c r="AF246">
        <v>0</v>
      </c>
      <c r="AG246">
        <v>0</v>
      </c>
      <c r="AH246">
        <v>0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1</v>
      </c>
      <c r="AP246">
        <v>1</v>
      </c>
      <c r="AQ246">
        <v>0</v>
      </c>
      <c r="AR246">
        <v>0</v>
      </c>
      <c r="AS246" t="s">
        <v>3</v>
      </c>
      <c r="AT246">
        <v>3.7</v>
      </c>
      <c r="AU246" t="s">
        <v>3</v>
      </c>
      <c r="AV246">
        <v>0</v>
      </c>
      <c r="AW246">
        <v>2</v>
      </c>
      <c r="AX246">
        <v>1423016474</v>
      </c>
      <c r="AY246">
        <v>1</v>
      </c>
      <c r="AZ246">
        <v>0</v>
      </c>
      <c r="BA246">
        <v>246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CX246">
        <f>ROUND(Y246*Source!I636,9)</f>
        <v>19.757999999999999</v>
      </c>
      <c r="CY246">
        <f>AA246</f>
        <v>49.83</v>
      </c>
      <c r="CZ246">
        <f>AE246</f>
        <v>49.83</v>
      </c>
      <c r="DA246">
        <f>AI246</f>
        <v>1</v>
      </c>
      <c r="DB246">
        <f t="shared" si="22"/>
        <v>184.37</v>
      </c>
      <c r="DC246">
        <f t="shared" si="23"/>
        <v>0</v>
      </c>
      <c r="DD246" t="s">
        <v>3</v>
      </c>
      <c r="DE246" t="s">
        <v>3</v>
      </c>
      <c r="DF246">
        <f t="shared" si="24"/>
        <v>984.54</v>
      </c>
      <c r="DG246">
        <f t="shared" si="25"/>
        <v>0</v>
      </c>
      <c r="DH246">
        <f t="shared" si="26"/>
        <v>0</v>
      </c>
      <c r="DI246">
        <f t="shared" si="27"/>
        <v>0</v>
      </c>
      <c r="DJ246">
        <f>DF246</f>
        <v>984.54</v>
      </c>
      <c r="DK246">
        <v>0</v>
      </c>
      <c r="DL246" t="s">
        <v>3</v>
      </c>
      <c r="DM246">
        <v>0</v>
      </c>
      <c r="DN246" t="s">
        <v>3</v>
      </c>
      <c r="DO246">
        <v>0</v>
      </c>
    </row>
    <row r="247" spans="1:119" x14ac:dyDescent="0.2">
      <c r="A247">
        <f>ROW(Source!A706)</f>
        <v>706</v>
      </c>
      <c r="B247">
        <v>1423013546</v>
      </c>
      <c r="C247">
        <v>1423016475</v>
      </c>
      <c r="D247">
        <v>1306222152</v>
      </c>
      <c r="E247">
        <v>37</v>
      </c>
      <c r="F247">
        <v>1</v>
      </c>
      <c r="G247">
        <v>37</v>
      </c>
      <c r="H247">
        <v>1</v>
      </c>
      <c r="I247" t="s">
        <v>426</v>
      </c>
      <c r="J247" t="s">
        <v>3</v>
      </c>
      <c r="K247" t="s">
        <v>427</v>
      </c>
      <c r="L247">
        <v>1191</v>
      </c>
      <c r="N247">
        <v>1013</v>
      </c>
      <c r="O247" t="s">
        <v>428</v>
      </c>
      <c r="P247" t="s">
        <v>428</v>
      </c>
      <c r="Q247">
        <v>1</v>
      </c>
      <c r="W247">
        <v>0</v>
      </c>
      <c r="X247">
        <v>476480486</v>
      </c>
      <c r="Y247">
        <f t="shared" si="21"/>
        <v>0.5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1</v>
      </c>
      <c r="AP247">
        <v>1</v>
      </c>
      <c r="AQ247">
        <v>0</v>
      </c>
      <c r="AR247">
        <v>0</v>
      </c>
      <c r="AS247" t="s">
        <v>3</v>
      </c>
      <c r="AT247">
        <v>0.5</v>
      </c>
      <c r="AU247" t="s">
        <v>3</v>
      </c>
      <c r="AV247">
        <v>1</v>
      </c>
      <c r="AW247">
        <v>2</v>
      </c>
      <c r="AX247">
        <v>1423016479</v>
      </c>
      <c r="AY247">
        <v>1</v>
      </c>
      <c r="AZ247">
        <v>0</v>
      </c>
      <c r="BA247">
        <v>247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X247">
        <f>ROUND(Y247*Source!I706,9)</f>
        <v>2.5</v>
      </c>
      <c r="CY247">
        <f>AD247</f>
        <v>0</v>
      </c>
      <c r="CZ247">
        <f>AH247</f>
        <v>0</v>
      </c>
      <c r="DA247">
        <f>AL247</f>
        <v>1</v>
      </c>
      <c r="DB247">
        <f t="shared" si="22"/>
        <v>0</v>
      </c>
      <c r="DC247">
        <f t="shared" si="23"/>
        <v>0</v>
      </c>
      <c r="DD247" t="s">
        <v>3</v>
      </c>
      <c r="DE247" t="s">
        <v>3</v>
      </c>
      <c r="DF247">
        <f t="shared" si="24"/>
        <v>0</v>
      </c>
      <c r="DG247">
        <f t="shared" si="25"/>
        <v>0</v>
      </c>
      <c r="DH247">
        <f t="shared" si="26"/>
        <v>0</v>
      </c>
      <c r="DI247">
        <f t="shared" si="27"/>
        <v>0</v>
      </c>
      <c r="DJ247">
        <f>DI247</f>
        <v>0</v>
      </c>
      <c r="DK247">
        <v>0</v>
      </c>
      <c r="DL247" t="s">
        <v>3</v>
      </c>
      <c r="DM247">
        <v>0</v>
      </c>
      <c r="DN247" t="s">
        <v>3</v>
      </c>
      <c r="DO247">
        <v>0</v>
      </c>
    </row>
    <row r="248" spans="1:119" x14ac:dyDescent="0.2">
      <c r="A248">
        <f>ROW(Source!A706)</f>
        <v>706</v>
      </c>
      <c r="B248">
        <v>1423013546</v>
      </c>
      <c r="C248">
        <v>1423016475</v>
      </c>
      <c r="D248">
        <v>1306223657</v>
      </c>
      <c r="E248">
        <v>1</v>
      </c>
      <c r="F248">
        <v>1</v>
      </c>
      <c r="G248">
        <v>37</v>
      </c>
      <c r="H248">
        <v>2</v>
      </c>
      <c r="I248" t="s">
        <v>445</v>
      </c>
      <c r="J248" t="s">
        <v>446</v>
      </c>
      <c r="K248" t="s">
        <v>447</v>
      </c>
      <c r="L248">
        <v>1368</v>
      </c>
      <c r="N248">
        <v>1011</v>
      </c>
      <c r="O248" t="s">
        <v>448</v>
      </c>
      <c r="P248" t="s">
        <v>448</v>
      </c>
      <c r="Q248">
        <v>1</v>
      </c>
      <c r="W248">
        <v>0</v>
      </c>
      <c r="X248">
        <v>-1993593656</v>
      </c>
      <c r="Y248">
        <f t="shared" si="21"/>
        <v>1.4200000000000001E-2</v>
      </c>
      <c r="AA248">
        <v>0</v>
      </c>
      <c r="AB248">
        <v>55.98</v>
      </c>
      <c r="AC248">
        <v>0.26</v>
      </c>
      <c r="AD248">
        <v>0</v>
      </c>
      <c r="AE248">
        <v>0</v>
      </c>
      <c r="AF248">
        <v>55.98</v>
      </c>
      <c r="AG248">
        <v>0.26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1</v>
      </c>
      <c r="AP248">
        <v>1</v>
      </c>
      <c r="AQ248">
        <v>0</v>
      </c>
      <c r="AR248">
        <v>0</v>
      </c>
      <c r="AS248" t="s">
        <v>3</v>
      </c>
      <c r="AT248">
        <v>1.4200000000000001E-2</v>
      </c>
      <c r="AU248" t="s">
        <v>3</v>
      </c>
      <c r="AV248">
        <v>0</v>
      </c>
      <c r="AW248">
        <v>2</v>
      </c>
      <c r="AX248">
        <v>1423016480</v>
      </c>
      <c r="AY248">
        <v>1</v>
      </c>
      <c r="AZ248">
        <v>0</v>
      </c>
      <c r="BA248">
        <v>248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CX248">
        <f>ROUND(Y248*Source!I706,9)</f>
        <v>7.0999999999999994E-2</v>
      </c>
      <c r="CY248">
        <f>AB248</f>
        <v>55.98</v>
      </c>
      <c r="CZ248">
        <f>AF248</f>
        <v>55.98</v>
      </c>
      <c r="DA248">
        <f>AJ248</f>
        <v>1</v>
      </c>
      <c r="DB248">
        <f t="shared" si="22"/>
        <v>0.79</v>
      </c>
      <c r="DC248">
        <f t="shared" si="23"/>
        <v>0</v>
      </c>
      <c r="DD248" t="s">
        <v>3</v>
      </c>
      <c r="DE248" t="s">
        <v>3</v>
      </c>
      <c r="DF248">
        <f t="shared" si="24"/>
        <v>0</v>
      </c>
      <c r="DG248">
        <f t="shared" si="25"/>
        <v>3.97</v>
      </c>
      <c r="DH248">
        <f t="shared" si="26"/>
        <v>0.02</v>
      </c>
      <c r="DI248">
        <f t="shared" si="27"/>
        <v>0</v>
      </c>
      <c r="DJ248">
        <f>DG248</f>
        <v>3.97</v>
      </c>
      <c r="DK248">
        <v>0</v>
      </c>
      <c r="DL248" t="s">
        <v>3</v>
      </c>
      <c r="DM248">
        <v>0</v>
      </c>
      <c r="DN248" t="s">
        <v>3</v>
      </c>
      <c r="DO248">
        <v>0</v>
      </c>
    </row>
    <row r="249" spans="1:119" x14ac:dyDescent="0.2">
      <c r="A249">
        <f>ROW(Source!A706)</f>
        <v>706</v>
      </c>
      <c r="B249">
        <v>1423013546</v>
      </c>
      <c r="C249">
        <v>1423016475</v>
      </c>
      <c r="D249">
        <v>1306226006</v>
      </c>
      <c r="E249">
        <v>1</v>
      </c>
      <c r="F249">
        <v>1</v>
      </c>
      <c r="G249">
        <v>37</v>
      </c>
      <c r="H249">
        <v>3</v>
      </c>
      <c r="I249" t="s">
        <v>429</v>
      </c>
      <c r="J249" t="s">
        <v>430</v>
      </c>
      <c r="K249" t="s">
        <v>431</v>
      </c>
      <c r="L249">
        <v>1346</v>
      </c>
      <c r="N249">
        <v>1009</v>
      </c>
      <c r="O249" t="s">
        <v>432</v>
      </c>
      <c r="P249" t="s">
        <v>432</v>
      </c>
      <c r="Q249">
        <v>1</v>
      </c>
      <c r="W249">
        <v>0</v>
      </c>
      <c r="X249">
        <v>-1577570829</v>
      </c>
      <c r="Y249">
        <f t="shared" si="21"/>
        <v>1.4999999999999999E-2</v>
      </c>
      <c r="AA249">
        <v>23.91</v>
      </c>
      <c r="AB249">
        <v>0</v>
      </c>
      <c r="AC249">
        <v>0</v>
      </c>
      <c r="AD249">
        <v>0</v>
      </c>
      <c r="AE249">
        <v>23.91</v>
      </c>
      <c r="AF249">
        <v>0</v>
      </c>
      <c r="AG249">
        <v>0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1</v>
      </c>
      <c r="AP249">
        <v>1</v>
      </c>
      <c r="AQ249">
        <v>0</v>
      </c>
      <c r="AR249">
        <v>0</v>
      </c>
      <c r="AS249" t="s">
        <v>3</v>
      </c>
      <c r="AT249">
        <v>1.4999999999999999E-2</v>
      </c>
      <c r="AU249" t="s">
        <v>3</v>
      </c>
      <c r="AV249">
        <v>0</v>
      </c>
      <c r="AW249">
        <v>2</v>
      </c>
      <c r="AX249">
        <v>1423016481</v>
      </c>
      <c r="AY249">
        <v>1</v>
      </c>
      <c r="AZ249">
        <v>0</v>
      </c>
      <c r="BA249">
        <v>249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CX249">
        <f>ROUND(Y249*Source!I706,9)</f>
        <v>7.4999999999999997E-2</v>
      </c>
      <c r="CY249">
        <f>AA249</f>
        <v>23.91</v>
      </c>
      <c r="CZ249">
        <f>AE249</f>
        <v>23.91</v>
      </c>
      <c r="DA249">
        <f>AI249</f>
        <v>1</v>
      </c>
      <c r="DB249">
        <f t="shared" si="22"/>
        <v>0.36</v>
      </c>
      <c r="DC249">
        <f t="shared" si="23"/>
        <v>0</v>
      </c>
      <c r="DD249" t="s">
        <v>3</v>
      </c>
      <c r="DE249" t="s">
        <v>3</v>
      </c>
      <c r="DF249">
        <f t="shared" si="24"/>
        <v>1.79</v>
      </c>
      <c r="DG249">
        <f t="shared" si="25"/>
        <v>0</v>
      </c>
      <c r="DH249">
        <f t="shared" si="26"/>
        <v>0</v>
      </c>
      <c r="DI249">
        <f t="shared" si="27"/>
        <v>0</v>
      </c>
      <c r="DJ249">
        <f>DF249</f>
        <v>1.79</v>
      </c>
      <c r="DK249">
        <v>0</v>
      </c>
      <c r="DL249" t="s">
        <v>3</v>
      </c>
      <c r="DM249">
        <v>0</v>
      </c>
      <c r="DN249" t="s">
        <v>3</v>
      </c>
      <c r="DO249">
        <v>0</v>
      </c>
    </row>
    <row r="250" spans="1:119" x14ac:dyDescent="0.2">
      <c r="A250">
        <f>ROW(Source!A707)</f>
        <v>707</v>
      </c>
      <c r="B250">
        <v>1423013546</v>
      </c>
      <c r="C250">
        <v>1423016482</v>
      </c>
      <c r="D250">
        <v>1306222152</v>
      </c>
      <c r="E250">
        <v>37</v>
      </c>
      <c r="F250">
        <v>1</v>
      </c>
      <c r="G250">
        <v>37</v>
      </c>
      <c r="H250">
        <v>1</v>
      </c>
      <c r="I250" t="s">
        <v>426</v>
      </c>
      <c r="J250" t="s">
        <v>3</v>
      </c>
      <c r="K250" t="s">
        <v>427</v>
      </c>
      <c r="L250">
        <v>1191</v>
      </c>
      <c r="N250">
        <v>1013</v>
      </c>
      <c r="O250" t="s">
        <v>428</v>
      </c>
      <c r="P250" t="s">
        <v>428</v>
      </c>
      <c r="Q250">
        <v>1</v>
      </c>
      <c r="W250">
        <v>0</v>
      </c>
      <c r="X250">
        <v>476480486</v>
      </c>
      <c r="Y250">
        <f t="shared" si="21"/>
        <v>0.54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1</v>
      </c>
      <c r="AP250">
        <v>1</v>
      </c>
      <c r="AQ250">
        <v>0</v>
      </c>
      <c r="AR250">
        <v>0</v>
      </c>
      <c r="AS250" t="s">
        <v>3</v>
      </c>
      <c r="AT250">
        <v>0.54</v>
      </c>
      <c r="AU250" t="s">
        <v>3</v>
      </c>
      <c r="AV250">
        <v>1</v>
      </c>
      <c r="AW250">
        <v>2</v>
      </c>
      <c r="AX250">
        <v>1423016486</v>
      </c>
      <c r="AY250">
        <v>1</v>
      </c>
      <c r="AZ250">
        <v>0</v>
      </c>
      <c r="BA250">
        <v>250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CX250">
        <f>ROUND(Y250*Source!I707,9)</f>
        <v>28.08</v>
      </c>
      <c r="CY250">
        <f>AD250</f>
        <v>0</v>
      </c>
      <c r="CZ250">
        <f>AH250</f>
        <v>0</v>
      </c>
      <c r="DA250">
        <f>AL250</f>
        <v>1</v>
      </c>
      <c r="DB250">
        <f t="shared" si="22"/>
        <v>0</v>
      </c>
      <c r="DC250">
        <f t="shared" si="23"/>
        <v>0</v>
      </c>
      <c r="DD250" t="s">
        <v>3</v>
      </c>
      <c r="DE250" t="s">
        <v>3</v>
      </c>
      <c r="DF250">
        <f t="shared" si="24"/>
        <v>0</v>
      </c>
      <c r="DG250">
        <f t="shared" si="25"/>
        <v>0</v>
      </c>
      <c r="DH250">
        <f t="shared" si="26"/>
        <v>0</v>
      </c>
      <c r="DI250">
        <f t="shared" si="27"/>
        <v>0</v>
      </c>
      <c r="DJ250">
        <f>DI250</f>
        <v>0</v>
      </c>
      <c r="DK250">
        <v>0</v>
      </c>
      <c r="DL250" t="s">
        <v>3</v>
      </c>
      <c r="DM250">
        <v>0</v>
      </c>
      <c r="DN250" t="s">
        <v>3</v>
      </c>
      <c r="DO250">
        <v>0</v>
      </c>
    </row>
    <row r="251" spans="1:119" x14ac:dyDescent="0.2">
      <c r="A251">
        <f>ROW(Source!A707)</f>
        <v>707</v>
      </c>
      <c r="B251">
        <v>1423013546</v>
      </c>
      <c r="C251">
        <v>1423016482</v>
      </c>
      <c r="D251">
        <v>1306223657</v>
      </c>
      <c r="E251">
        <v>1</v>
      </c>
      <c r="F251">
        <v>1</v>
      </c>
      <c r="G251">
        <v>37</v>
      </c>
      <c r="H251">
        <v>2</v>
      </c>
      <c r="I251" t="s">
        <v>445</v>
      </c>
      <c r="J251" t="s">
        <v>446</v>
      </c>
      <c r="K251" t="s">
        <v>447</v>
      </c>
      <c r="L251">
        <v>1368</v>
      </c>
      <c r="N251">
        <v>1011</v>
      </c>
      <c r="O251" t="s">
        <v>448</v>
      </c>
      <c r="P251" t="s">
        <v>448</v>
      </c>
      <c r="Q251">
        <v>1</v>
      </c>
      <c r="W251">
        <v>0</v>
      </c>
      <c r="X251">
        <v>-1993593656</v>
      </c>
      <c r="Y251">
        <f t="shared" si="21"/>
        <v>2.8299999999999999E-2</v>
      </c>
      <c r="AA251">
        <v>0</v>
      </c>
      <c r="AB251">
        <v>55.98</v>
      </c>
      <c r="AC251">
        <v>0.26</v>
      </c>
      <c r="AD251">
        <v>0</v>
      </c>
      <c r="AE251">
        <v>0</v>
      </c>
      <c r="AF251">
        <v>55.98</v>
      </c>
      <c r="AG251">
        <v>0.26</v>
      </c>
      <c r="AH251">
        <v>0</v>
      </c>
      <c r="AI251">
        <v>1</v>
      </c>
      <c r="AJ251">
        <v>1</v>
      </c>
      <c r="AK251">
        <v>1</v>
      </c>
      <c r="AL251">
        <v>1</v>
      </c>
      <c r="AM251">
        <v>-2</v>
      </c>
      <c r="AN251">
        <v>0</v>
      </c>
      <c r="AO251">
        <v>1</v>
      </c>
      <c r="AP251">
        <v>1</v>
      </c>
      <c r="AQ251">
        <v>0</v>
      </c>
      <c r="AR251">
        <v>0</v>
      </c>
      <c r="AS251" t="s">
        <v>3</v>
      </c>
      <c r="AT251">
        <v>2.8299999999999999E-2</v>
      </c>
      <c r="AU251" t="s">
        <v>3</v>
      </c>
      <c r="AV251">
        <v>0</v>
      </c>
      <c r="AW251">
        <v>2</v>
      </c>
      <c r="AX251">
        <v>1423016487</v>
      </c>
      <c r="AY251">
        <v>1</v>
      </c>
      <c r="AZ251">
        <v>0</v>
      </c>
      <c r="BA251">
        <v>251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CX251">
        <f>ROUND(Y251*Source!I707,9)</f>
        <v>1.4716</v>
      </c>
      <c r="CY251">
        <f>AB251</f>
        <v>55.98</v>
      </c>
      <c r="CZ251">
        <f>AF251</f>
        <v>55.98</v>
      </c>
      <c r="DA251">
        <f>AJ251</f>
        <v>1</v>
      </c>
      <c r="DB251">
        <f t="shared" si="22"/>
        <v>1.58</v>
      </c>
      <c r="DC251">
        <f t="shared" si="23"/>
        <v>0.01</v>
      </c>
      <c r="DD251" t="s">
        <v>3</v>
      </c>
      <c r="DE251" t="s">
        <v>3</v>
      </c>
      <c r="DF251">
        <f t="shared" si="24"/>
        <v>0</v>
      </c>
      <c r="DG251">
        <f t="shared" si="25"/>
        <v>82.38</v>
      </c>
      <c r="DH251">
        <f t="shared" si="26"/>
        <v>0.38</v>
      </c>
      <c r="DI251">
        <f t="shared" si="27"/>
        <v>0</v>
      </c>
      <c r="DJ251">
        <f>DG251</f>
        <v>82.38</v>
      </c>
      <c r="DK251">
        <v>0</v>
      </c>
      <c r="DL251" t="s">
        <v>3</v>
      </c>
      <c r="DM251">
        <v>0</v>
      </c>
      <c r="DN251" t="s">
        <v>3</v>
      </c>
      <c r="DO251">
        <v>0</v>
      </c>
    </row>
    <row r="252" spans="1:119" x14ac:dyDescent="0.2">
      <c r="A252">
        <f>ROW(Source!A707)</f>
        <v>707</v>
      </c>
      <c r="B252">
        <v>1423013546</v>
      </c>
      <c r="C252">
        <v>1423016482</v>
      </c>
      <c r="D252">
        <v>1306226006</v>
      </c>
      <c r="E252">
        <v>1</v>
      </c>
      <c r="F252">
        <v>1</v>
      </c>
      <c r="G252">
        <v>37</v>
      </c>
      <c r="H252">
        <v>3</v>
      </c>
      <c r="I252" t="s">
        <v>429</v>
      </c>
      <c r="J252" t="s">
        <v>430</v>
      </c>
      <c r="K252" t="s">
        <v>431</v>
      </c>
      <c r="L252">
        <v>1346</v>
      </c>
      <c r="N252">
        <v>1009</v>
      </c>
      <c r="O252" t="s">
        <v>432</v>
      </c>
      <c r="P252" t="s">
        <v>432</v>
      </c>
      <c r="Q252">
        <v>1</v>
      </c>
      <c r="W252">
        <v>0</v>
      </c>
      <c r="X252">
        <v>-1577570829</v>
      </c>
      <c r="Y252">
        <f t="shared" si="21"/>
        <v>1.4999999999999999E-2</v>
      </c>
      <c r="AA252">
        <v>23.91</v>
      </c>
      <c r="AB252">
        <v>0</v>
      </c>
      <c r="AC252">
        <v>0</v>
      </c>
      <c r="AD252">
        <v>0</v>
      </c>
      <c r="AE252">
        <v>23.91</v>
      </c>
      <c r="AF252">
        <v>0</v>
      </c>
      <c r="AG252">
        <v>0</v>
      </c>
      <c r="AH252">
        <v>0</v>
      </c>
      <c r="AI252">
        <v>1</v>
      </c>
      <c r="AJ252">
        <v>1</v>
      </c>
      <c r="AK252">
        <v>1</v>
      </c>
      <c r="AL252">
        <v>1</v>
      </c>
      <c r="AM252">
        <v>-2</v>
      </c>
      <c r="AN252">
        <v>0</v>
      </c>
      <c r="AO252">
        <v>1</v>
      </c>
      <c r="AP252">
        <v>1</v>
      </c>
      <c r="AQ252">
        <v>0</v>
      </c>
      <c r="AR252">
        <v>0</v>
      </c>
      <c r="AS252" t="s">
        <v>3</v>
      </c>
      <c r="AT252">
        <v>1.4999999999999999E-2</v>
      </c>
      <c r="AU252" t="s">
        <v>3</v>
      </c>
      <c r="AV252">
        <v>0</v>
      </c>
      <c r="AW252">
        <v>2</v>
      </c>
      <c r="AX252">
        <v>1423016488</v>
      </c>
      <c r="AY252">
        <v>1</v>
      </c>
      <c r="AZ252">
        <v>0</v>
      </c>
      <c r="BA252">
        <v>252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CX252">
        <f>ROUND(Y252*Source!I707,9)</f>
        <v>0.78</v>
      </c>
      <c r="CY252">
        <f>AA252</f>
        <v>23.91</v>
      </c>
      <c r="CZ252">
        <f>AE252</f>
        <v>23.91</v>
      </c>
      <c r="DA252">
        <f>AI252</f>
        <v>1</v>
      </c>
      <c r="DB252">
        <f t="shared" si="22"/>
        <v>0.36</v>
      </c>
      <c r="DC252">
        <f t="shared" si="23"/>
        <v>0</v>
      </c>
      <c r="DD252" t="s">
        <v>3</v>
      </c>
      <c r="DE252" t="s">
        <v>3</v>
      </c>
      <c r="DF252">
        <f t="shared" si="24"/>
        <v>18.649999999999999</v>
      </c>
      <c r="DG252">
        <f t="shared" si="25"/>
        <v>0</v>
      </c>
      <c r="DH252">
        <f t="shared" si="26"/>
        <v>0</v>
      </c>
      <c r="DI252">
        <f t="shared" si="27"/>
        <v>0</v>
      </c>
      <c r="DJ252">
        <f>DF252</f>
        <v>18.649999999999999</v>
      </c>
      <c r="DK252">
        <v>0</v>
      </c>
      <c r="DL252" t="s">
        <v>3</v>
      </c>
      <c r="DM252">
        <v>0</v>
      </c>
      <c r="DN252" t="s">
        <v>3</v>
      </c>
      <c r="DO252">
        <v>0</v>
      </c>
    </row>
    <row r="253" spans="1:119" x14ac:dyDescent="0.2">
      <c r="A253">
        <f>ROW(Source!A708)</f>
        <v>708</v>
      </c>
      <c r="B253">
        <v>1423013546</v>
      </c>
      <c r="C253">
        <v>1423016489</v>
      </c>
      <c r="D253">
        <v>1306222152</v>
      </c>
      <c r="E253">
        <v>37</v>
      </c>
      <c r="F253">
        <v>1</v>
      </c>
      <c r="G253">
        <v>37</v>
      </c>
      <c r="H253">
        <v>1</v>
      </c>
      <c r="I253" t="s">
        <v>426</v>
      </c>
      <c r="J253" t="s">
        <v>3</v>
      </c>
      <c r="K253" t="s">
        <v>427</v>
      </c>
      <c r="L253">
        <v>1191</v>
      </c>
      <c r="N253">
        <v>1013</v>
      </c>
      <c r="O253" t="s">
        <v>428</v>
      </c>
      <c r="P253" t="s">
        <v>428</v>
      </c>
      <c r="Q253">
        <v>1</v>
      </c>
      <c r="W253">
        <v>0</v>
      </c>
      <c r="X253">
        <v>476480486</v>
      </c>
      <c r="Y253">
        <f t="shared" si="21"/>
        <v>1.52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1</v>
      </c>
      <c r="AJ253">
        <v>1</v>
      </c>
      <c r="AK253">
        <v>1</v>
      </c>
      <c r="AL253">
        <v>1</v>
      </c>
      <c r="AM253">
        <v>-2</v>
      </c>
      <c r="AN253">
        <v>0</v>
      </c>
      <c r="AO253">
        <v>1</v>
      </c>
      <c r="AP253">
        <v>1</v>
      </c>
      <c r="AQ253">
        <v>0</v>
      </c>
      <c r="AR253">
        <v>0</v>
      </c>
      <c r="AS253" t="s">
        <v>3</v>
      </c>
      <c r="AT253">
        <v>1.52</v>
      </c>
      <c r="AU253" t="s">
        <v>3</v>
      </c>
      <c r="AV253">
        <v>1</v>
      </c>
      <c r="AW253">
        <v>2</v>
      </c>
      <c r="AX253">
        <v>1423016492</v>
      </c>
      <c r="AY253">
        <v>1</v>
      </c>
      <c r="AZ253">
        <v>0</v>
      </c>
      <c r="BA253">
        <v>253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CX253">
        <f>ROUND(Y253*Source!I708,9)</f>
        <v>8.8160000000000007</v>
      </c>
      <c r="CY253">
        <f>AD253</f>
        <v>0</v>
      </c>
      <c r="CZ253">
        <f>AH253</f>
        <v>0</v>
      </c>
      <c r="DA253">
        <f>AL253</f>
        <v>1</v>
      </c>
      <c r="DB253">
        <f t="shared" si="22"/>
        <v>0</v>
      </c>
      <c r="DC253">
        <f t="shared" si="23"/>
        <v>0</v>
      </c>
      <c r="DD253" t="s">
        <v>3</v>
      </c>
      <c r="DE253" t="s">
        <v>3</v>
      </c>
      <c r="DF253">
        <f t="shared" si="24"/>
        <v>0</v>
      </c>
      <c r="DG253">
        <f t="shared" si="25"/>
        <v>0</v>
      </c>
      <c r="DH253">
        <f t="shared" si="26"/>
        <v>0</v>
      </c>
      <c r="DI253">
        <f t="shared" si="27"/>
        <v>0</v>
      </c>
      <c r="DJ253">
        <f>DI253</f>
        <v>0</v>
      </c>
      <c r="DK253">
        <v>0</v>
      </c>
      <c r="DL253" t="s">
        <v>3</v>
      </c>
      <c r="DM253">
        <v>0</v>
      </c>
      <c r="DN253" t="s">
        <v>3</v>
      </c>
      <c r="DO253">
        <v>0</v>
      </c>
    </row>
    <row r="254" spans="1:119" x14ac:dyDescent="0.2">
      <c r="A254">
        <f>ROW(Source!A708)</f>
        <v>708</v>
      </c>
      <c r="B254">
        <v>1423013546</v>
      </c>
      <c r="C254">
        <v>1423016489</v>
      </c>
      <c r="D254">
        <v>1306226006</v>
      </c>
      <c r="E254">
        <v>1</v>
      </c>
      <c r="F254">
        <v>1</v>
      </c>
      <c r="G254">
        <v>37</v>
      </c>
      <c r="H254">
        <v>3</v>
      </c>
      <c r="I254" t="s">
        <v>429</v>
      </c>
      <c r="J254" t="s">
        <v>430</v>
      </c>
      <c r="K254" t="s">
        <v>431</v>
      </c>
      <c r="L254">
        <v>1346</v>
      </c>
      <c r="N254">
        <v>1009</v>
      </c>
      <c r="O254" t="s">
        <v>432</v>
      </c>
      <c r="P254" t="s">
        <v>432</v>
      </c>
      <c r="Q254">
        <v>1</v>
      </c>
      <c r="W254">
        <v>0</v>
      </c>
      <c r="X254">
        <v>-1577570829</v>
      </c>
      <c r="Y254">
        <f t="shared" si="21"/>
        <v>0.02</v>
      </c>
      <c r="AA254">
        <v>23.91</v>
      </c>
      <c r="AB254">
        <v>0</v>
      </c>
      <c r="AC254">
        <v>0</v>
      </c>
      <c r="AD254">
        <v>0</v>
      </c>
      <c r="AE254">
        <v>23.91</v>
      </c>
      <c r="AF254">
        <v>0</v>
      </c>
      <c r="AG254">
        <v>0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-2</v>
      </c>
      <c r="AN254">
        <v>0</v>
      </c>
      <c r="AO254">
        <v>1</v>
      </c>
      <c r="AP254">
        <v>1</v>
      </c>
      <c r="AQ254">
        <v>0</v>
      </c>
      <c r="AR254">
        <v>0</v>
      </c>
      <c r="AS254" t="s">
        <v>3</v>
      </c>
      <c r="AT254">
        <v>0.02</v>
      </c>
      <c r="AU254" t="s">
        <v>3</v>
      </c>
      <c r="AV254">
        <v>0</v>
      </c>
      <c r="AW254">
        <v>2</v>
      </c>
      <c r="AX254">
        <v>1423016493</v>
      </c>
      <c r="AY254">
        <v>1</v>
      </c>
      <c r="AZ254">
        <v>0</v>
      </c>
      <c r="BA254">
        <v>254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X254">
        <f>ROUND(Y254*Source!I708,9)</f>
        <v>0.11600000000000001</v>
      </c>
      <c r="CY254">
        <f>AA254</f>
        <v>23.91</v>
      </c>
      <c r="CZ254">
        <f>AE254</f>
        <v>23.91</v>
      </c>
      <c r="DA254">
        <f>AI254</f>
        <v>1</v>
      </c>
      <c r="DB254">
        <f t="shared" si="22"/>
        <v>0.48</v>
      </c>
      <c r="DC254">
        <f t="shared" si="23"/>
        <v>0</v>
      </c>
      <c r="DD254" t="s">
        <v>3</v>
      </c>
      <c r="DE254" t="s">
        <v>3</v>
      </c>
      <c r="DF254">
        <f t="shared" si="24"/>
        <v>2.77</v>
      </c>
      <c r="DG254">
        <f t="shared" si="25"/>
        <v>0</v>
      </c>
      <c r="DH254">
        <f t="shared" si="26"/>
        <v>0</v>
      </c>
      <c r="DI254">
        <f t="shared" si="27"/>
        <v>0</v>
      </c>
      <c r="DJ254">
        <f>DF254</f>
        <v>2.77</v>
      </c>
      <c r="DK254">
        <v>0</v>
      </c>
      <c r="DL254" t="s">
        <v>3</v>
      </c>
      <c r="DM254">
        <v>0</v>
      </c>
      <c r="DN254" t="s">
        <v>3</v>
      </c>
      <c r="DO254">
        <v>0</v>
      </c>
    </row>
    <row r="255" spans="1:119" x14ac:dyDescent="0.2">
      <c r="A255">
        <f>ROW(Source!A709)</f>
        <v>709</v>
      </c>
      <c r="B255">
        <v>1423013546</v>
      </c>
      <c r="C255">
        <v>1423016494</v>
      </c>
      <c r="D255">
        <v>1306222152</v>
      </c>
      <c r="E255">
        <v>37</v>
      </c>
      <c r="F255">
        <v>1</v>
      </c>
      <c r="G255">
        <v>37</v>
      </c>
      <c r="H255">
        <v>1</v>
      </c>
      <c r="I255" t="s">
        <v>426</v>
      </c>
      <c r="J255" t="s">
        <v>3</v>
      </c>
      <c r="K255" t="s">
        <v>427</v>
      </c>
      <c r="L255">
        <v>1191</v>
      </c>
      <c r="N255">
        <v>1013</v>
      </c>
      <c r="O255" t="s">
        <v>428</v>
      </c>
      <c r="P255" t="s">
        <v>428</v>
      </c>
      <c r="Q255">
        <v>1</v>
      </c>
      <c r="W255">
        <v>0</v>
      </c>
      <c r="X255">
        <v>476480486</v>
      </c>
      <c r="Y255">
        <f t="shared" si="21"/>
        <v>10.64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1</v>
      </c>
      <c r="AP255">
        <v>1</v>
      </c>
      <c r="AQ255">
        <v>0</v>
      </c>
      <c r="AR255">
        <v>0</v>
      </c>
      <c r="AS255" t="s">
        <v>3</v>
      </c>
      <c r="AT255">
        <v>10.64</v>
      </c>
      <c r="AU255" t="s">
        <v>3</v>
      </c>
      <c r="AV255">
        <v>1</v>
      </c>
      <c r="AW255">
        <v>2</v>
      </c>
      <c r="AX255">
        <v>1423016497</v>
      </c>
      <c r="AY255">
        <v>1</v>
      </c>
      <c r="AZ255">
        <v>0</v>
      </c>
      <c r="BA255">
        <v>255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CX255">
        <f>ROUND(Y255*Source!I709,9)</f>
        <v>245.5712</v>
      </c>
      <c r="CY255">
        <f>AD255</f>
        <v>0</v>
      </c>
      <c r="CZ255">
        <f>AH255</f>
        <v>0</v>
      </c>
      <c r="DA255">
        <f>AL255</f>
        <v>1</v>
      </c>
      <c r="DB255">
        <f t="shared" si="22"/>
        <v>0</v>
      </c>
      <c r="DC255">
        <f t="shared" si="23"/>
        <v>0</v>
      </c>
      <c r="DD255" t="s">
        <v>3</v>
      </c>
      <c r="DE255" t="s">
        <v>3</v>
      </c>
      <c r="DF255">
        <f t="shared" si="24"/>
        <v>0</v>
      </c>
      <c r="DG255">
        <f t="shared" si="25"/>
        <v>0</v>
      </c>
      <c r="DH255">
        <f t="shared" si="26"/>
        <v>0</v>
      </c>
      <c r="DI255">
        <f t="shared" si="27"/>
        <v>0</v>
      </c>
      <c r="DJ255">
        <f>DI255</f>
        <v>0</v>
      </c>
      <c r="DK255">
        <v>0</v>
      </c>
      <c r="DL255" t="s">
        <v>3</v>
      </c>
      <c r="DM255">
        <v>0</v>
      </c>
      <c r="DN255" t="s">
        <v>3</v>
      </c>
      <c r="DO255">
        <v>0</v>
      </c>
    </row>
    <row r="256" spans="1:119" x14ac:dyDescent="0.2">
      <c r="A256">
        <f>ROW(Source!A709)</f>
        <v>709</v>
      </c>
      <c r="B256">
        <v>1423013546</v>
      </c>
      <c r="C256">
        <v>1423016494</v>
      </c>
      <c r="D256">
        <v>1306226222</v>
      </c>
      <c r="E256">
        <v>1</v>
      </c>
      <c r="F256">
        <v>1</v>
      </c>
      <c r="G256">
        <v>37</v>
      </c>
      <c r="H256">
        <v>3</v>
      </c>
      <c r="I256" t="s">
        <v>441</v>
      </c>
      <c r="J256" t="s">
        <v>442</v>
      </c>
      <c r="K256" t="s">
        <v>443</v>
      </c>
      <c r="L256">
        <v>1339</v>
      </c>
      <c r="N256">
        <v>1007</v>
      </c>
      <c r="O256" t="s">
        <v>444</v>
      </c>
      <c r="P256" t="s">
        <v>444</v>
      </c>
      <c r="Q256">
        <v>1</v>
      </c>
      <c r="W256">
        <v>0</v>
      </c>
      <c r="X256">
        <v>-1393929784</v>
      </c>
      <c r="Y256">
        <f t="shared" si="21"/>
        <v>3.8</v>
      </c>
      <c r="AA256">
        <v>49.83</v>
      </c>
      <c r="AB256">
        <v>0</v>
      </c>
      <c r="AC256">
        <v>0</v>
      </c>
      <c r="AD256">
        <v>0</v>
      </c>
      <c r="AE256">
        <v>49.83</v>
      </c>
      <c r="AF256">
        <v>0</v>
      </c>
      <c r="AG256">
        <v>0</v>
      </c>
      <c r="AH256">
        <v>0</v>
      </c>
      <c r="AI256">
        <v>1</v>
      </c>
      <c r="AJ256">
        <v>1</v>
      </c>
      <c r="AK256">
        <v>1</v>
      </c>
      <c r="AL256">
        <v>1</v>
      </c>
      <c r="AM256">
        <v>-2</v>
      </c>
      <c r="AN256">
        <v>0</v>
      </c>
      <c r="AO256">
        <v>1</v>
      </c>
      <c r="AP256">
        <v>1</v>
      </c>
      <c r="AQ256">
        <v>0</v>
      </c>
      <c r="AR256">
        <v>0</v>
      </c>
      <c r="AS256" t="s">
        <v>3</v>
      </c>
      <c r="AT256">
        <v>3.8</v>
      </c>
      <c r="AU256" t="s">
        <v>3</v>
      </c>
      <c r="AV256">
        <v>0</v>
      </c>
      <c r="AW256">
        <v>2</v>
      </c>
      <c r="AX256">
        <v>1423016498</v>
      </c>
      <c r="AY256">
        <v>1</v>
      </c>
      <c r="AZ256">
        <v>0</v>
      </c>
      <c r="BA256">
        <v>256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X256">
        <f>ROUND(Y256*Source!I709,9)</f>
        <v>87.703999999999994</v>
      </c>
      <c r="CY256">
        <f>AA256</f>
        <v>49.83</v>
      </c>
      <c r="CZ256">
        <f>AE256</f>
        <v>49.83</v>
      </c>
      <c r="DA256">
        <f>AI256</f>
        <v>1</v>
      </c>
      <c r="DB256">
        <f t="shared" si="22"/>
        <v>189.35</v>
      </c>
      <c r="DC256">
        <f t="shared" si="23"/>
        <v>0</v>
      </c>
      <c r="DD256" t="s">
        <v>3</v>
      </c>
      <c r="DE256" t="s">
        <v>3</v>
      </c>
      <c r="DF256">
        <f t="shared" si="24"/>
        <v>4370.29</v>
      </c>
      <c r="DG256">
        <f t="shared" si="25"/>
        <v>0</v>
      </c>
      <c r="DH256">
        <f t="shared" si="26"/>
        <v>0</v>
      </c>
      <c r="DI256">
        <f t="shared" si="27"/>
        <v>0</v>
      </c>
      <c r="DJ256">
        <f>DF256</f>
        <v>4370.29</v>
      </c>
      <c r="DK256">
        <v>0</v>
      </c>
      <c r="DL256" t="s">
        <v>3</v>
      </c>
      <c r="DM256">
        <v>0</v>
      </c>
      <c r="DN256" t="s">
        <v>3</v>
      </c>
      <c r="DO256">
        <v>0</v>
      </c>
    </row>
    <row r="257" spans="1:119" x14ac:dyDescent="0.2">
      <c r="A257">
        <f>ROW(Source!A710)</f>
        <v>710</v>
      </c>
      <c r="B257">
        <v>1423013546</v>
      </c>
      <c r="C257">
        <v>1423016499</v>
      </c>
      <c r="D257">
        <v>1306222152</v>
      </c>
      <c r="E257">
        <v>37</v>
      </c>
      <c r="F257">
        <v>1</v>
      </c>
      <c r="G257">
        <v>37</v>
      </c>
      <c r="H257">
        <v>1</v>
      </c>
      <c r="I257" t="s">
        <v>426</v>
      </c>
      <c r="J257" t="s">
        <v>3</v>
      </c>
      <c r="K257" t="s">
        <v>427</v>
      </c>
      <c r="L257">
        <v>1191</v>
      </c>
      <c r="N257">
        <v>1013</v>
      </c>
      <c r="O257" t="s">
        <v>428</v>
      </c>
      <c r="P257" t="s">
        <v>428</v>
      </c>
      <c r="Q257">
        <v>1</v>
      </c>
      <c r="W257">
        <v>0</v>
      </c>
      <c r="X257">
        <v>476480486</v>
      </c>
      <c r="Y257">
        <f t="shared" ref="Y257:Y320" si="28">AT257</f>
        <v>3.44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1</v>
      </c>
      <c r="AJ257">
        <v>1</v>
      </c>
      <c r="AK257">
        <v>1</v>
      </c>
      <c r="AL257">
        <v>1</v>
      </c>
      <c r="AM257">
        <v>-2</v>
      </c>
      <c r="AN257">
        <v>0</v>
      </c>
      <c r="AO257">
        <v>1</v>
      </c>
      <c r="AP257">
        <v>1</v>
      </c>
      <c r="AQ257">
        <v>0</v>
      </c>
      <c r="AR257">
        <v>0</v>
      </c>
      <c r="AS257" t="s">
        <v>3</v>
      </c>
      <c r="AT257">
        <v>3.44</v>
      </c>
      <c r="AU257" t="s">
        <v>3</v>
      </c>
      <c r="AV257">
        <v>1</v>
      </c>
      <c r="AW257">
        <v>2</v>
      </c>
      <c r="AX257">
        <v>1423016503</v>
      </c>
      <c r="AY257">
        <v>1</v>
      </c>
      <c r="AZ257">
        <v>0</v>
      </c>
      <c r="BA257">
        <v>257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CX257">
        <f>ROUND(Y257*Source!I710,9)</f>
        <v>79.395200000000003</v>
      </c>
      <c r="CY257">
        <f>AD257</f>
        <v>0</v>
      </c>
      <c r="CZ257">
        <f>AH257</f>
        <v>0</v>
      </c>
      <c r="DA257">
        <f>AL257</f>
        <v>1</v>
      </c>
      <c r="DB257">
        <f t="shared" ref="DB257:DB320" si="29">ROUND(ROUND(AT257*CZ257,2),6)</f>
        <v>0</v>
      </c>
      <c r="DC257">
        <f t="shared" ref="DC257:DC320" si="30">ROUND(ROUND(AT257*AG257,2),6)</f>
        <v>0</v>
      </c>
      <c r="DD257" t="s">
        <v>3</v>
      </c>
      <c r="DE257" t="s">
        <v>3</v>
      </c>
      <c r="DF257">
        <f t="shared" ref="DF257:DF320" si="31">ROUND(ROUND(AE257,2)*CX257,2)</f>
        <v>0</v>
      </c>
      <c r="DG257">
        <f t="shared" ref="DG257:DG320" si="32">ROUND(ROUND(AF257,2)*CX257,2)</f>
        <v>0</v>
      </c>
      <c r="DH257">
        <f t="shared" ref="DH257:DH320" si="33">ROUND(ROUND(AG257,2)*CX257,2)</f>
        <v>0</v>
      </c>
      <c r="DI257">
        <f t="shared" ref="DI257:DI320" si="34">ROUND(ROUND(AH257,2)*CX257,2)</f>
        <v>0</v>
      </c>
      <c r="DJ257">
        <f>DI257</f>
        <v>0</v>
      </c>
      <c r="DK257">
        <v>0</v>
      </c>
      <c r="DL257" t="s">
        <v>3</v>
      </c>
      <c r="DM257">
        <v>0</v>
      </c>
      <c r="DN257" t="s">
        <v>3</v>
      </c>
      <c r="DO257">
        <v>0</v>
      </c>
    </row>
    <row r="258" spans="1:119" x14ac:dyDescent="0.2">
      <c r="A258">
        <f>ROW(Source!A710)</f>
        <v>710</v>
      </c>
      <c r="B258">
        <v>1423013546</v>
      </c>
      <c r="C258">
        <v>1423016499</v>
      </c>
      <c r="D258">
        <v>1306223534</v>
      </c>
      <c r="E258">
        <v>1</v>
      </c>
      <c r="F258">
        <v>1</v>
      </c>
      <c r="G258">
        <v>37</v>
      </c>
      <c r="H258">
        <v>2</v>
      </c>
      <c r="I258" t="s">
        <v>452</v>
      </c>
      <c r="J258" t="s">
        <v>453</v>
      </c>
      <c r="K258" t="s">
        <v>454</v>
      </c>
      <c r="L258">
        <v>1368</v>
      </c>
      <c r="N258">
        <v>1011</v>
      </c>
      <c r="O258" t="s">
        <v>448</v>
      </c>
      <c r="P258" t="s">
        <v>448</v>
      </c>
      <c r="Q258">
        <v>1</v>
      </c>
      <c r="W258">
        <v>0</v>
      </c>
      <c r="X258">
        <v>1579982636</v>
      </c>
      <c r="Y258">
        <f t="shared" si="28"/>
        <v>1.31</v>
      </c>
      <c r="AA258">
        <v>0</v>
      </c>
      <c r="AB258">
        <v>12.38</v>
      </c>
      <c r="AC258">
        <v>0.06</v>
      </c>
      <c r="AD258">
        <v>0</v>
      </c>
      <c r="AE258">
        <v>0</v>
      </c>
      <c r="AF258">
        <v>12.38</v>
      </c>
      <c r="AG258">
        <v>0.06</v>
      </c>
      <c r="AH258">
        <v>0</v>
      </c>
      <c r="AI258">
        <v>1</v>
      </c>
      <c r="AJ258">
        <v>1</v>
      </c>
      <c r="AK258">
        <v>1</v>
      </c>
      <c r="AL258">
        <v>1</v>
      </c>
      <c r="AM258">
        <v>-2</v>
      </c>
      <c r="AN258">
        <v>0</v>
      </c>
      <c r="AO258">
        <v>1</v>
      </c>
      <c r="AP258">
        <v>1</v>
      </c>
      <c r="AQ258">
        <v>0</v>
      </c>
      <c r="AR258">
        <v>0</v>
      </c>
      <c r="AS258" t="s">
        <v>3</v>
      </c>
      <c r="AT258">
        <v>1.31</v>
      </c>
      <c r="AU258" t="s">
        <v>3</v>
      </c>
      <c r="AV258">
        <v>0</v>
      </c>
      <c r="AW258">
        <v>2</v>
      </c>
      <c r="AX258">
        <v>1423016504</v>
      </c>
      <c r="AY258">
        <v>1</v>
      </c>
      <c r="AZ258">
        <v>0</v>
      </c>
      <c r="BA258">
        <v>258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CX258">
        <f>ROUND(Y258*Source!I710,9)</f>
        <v>30.2348</v>
      </c>
      <c r="CY258">
        <f>AB258</f>
        <v>12.38</v>
      </c>
      <c r="CZ258">
        <f>AF258</f>
        <v>12.38</v>
      </c>
      <c r="DA258">
        <f>AJ258</f>
        <v>1</v>
      </c>
      <c r="DB258">
        <f t="shared" si="29"/>
        <v>16.22</v>
      </c>
      <c r="DC258">
        <f t="shared" si="30"/>
        <v>0.08</v>
      </c>
      <c r="DD258" t="s">
        <v>3</v>
      </c>
      <c r="DE258" t="s">
        <v>3</v>
      </c>
      <c r="DF258">
        <f t="shared" si="31"/>
        <v>0</v>
      </c>
      <c r="DG258">
        <f t="shared" si="32"/>
        <v>374.31</v>
      </c>
      <c r="DH258">
        <f t="shared" si="33"/>
        <v>1.81</v>
      </c>
      <c r="DI258">
        <f t="shared" si="34"/>
        <v>0</v>
      </c>
      <c r="DJ258">
        <f>DG258</f>
        <v>374.31</v>
      </c>
      <c r="DK258">
        <v>0</v>
      </c>
      <c r="DL258" t="s">
        <v>3</v>
      </c>
      <c r="DM258">
        <v>0</v>
      </c>
      <c r="DN258" t="s">
        <v>3</v>
      </c>
      <c r="DO258">
        <v>0</v>
      </c>
    </row>
    <row r="259" spans="1:119" x14ac:dyDescent="0.2">
      <c r="A259">
        <f>ROW(Source!A710)</f>
        <v>710</v>
      </c>
      <c r="B259">
        <v>1423013546</v>
      </c>
      <c r="C259">
        <v>1423016499</v>
      </c>
      <c r="D259">
        <v>1306226222</v>
      </c>
      <c r="E259">
        <v>1</v>
      </c>
      <c r="F259">
        <v>1</v>
      </c>
      <c r="G259">
        <v>37</v>
      </c>
      <c r="H259">
        <v>3</v>
      </c>
      <c r="I259" t="s">
        <v>441</v>
      </c>
      <c r="J259" t="s">
        <v>442</v>
      </c>
      <c r="K259" t="s">
        <v>443</v>
      </c>
      <c r="L259">
        <v>1339</v>
      </c>
      <c r="N259">
        <v>1007</v>
      </c>
      <c r="O259" t="s">
        <v>444</v>
      </c>
      <c r="P259" t="s">
        <v>444</v>
      </c>
      <c r="Q259">
        <v>1</v>
      </c>
      <c r="W259">
        <v>0</v>
      </c>
      <c r="X259">
        <v>-1393929784</v>
      </c>
      <c r="Y259">
        <f t="shared" si="28"/>
        <v>3.7</v>
      </c>
      <c r="AA259">
        <v>49.83</v>
      </c>
      <c r="AB259">
        <v>0</v>
      </c>
      <c r="AC259">
        <v>0</v>
      </c>
      <c r="AD259">
        <v>0</v>
      </c>
      <c r="AE259">
        <v>49.83</v>
      </c>
      <c r="AF259">
        <v>0</v>
      </c>
      <c r="AG259">
        <v>0</v>
      </c>
      <c r="AH259">
        <v>0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1</v>
      </c>
      <c r="AP259">
        <v>1</v>
      </c>
      <c r="AQ259">
        <v>0</v>
      </c>
      <c r="AR259">
        <v>0</v>
      </c>
      <c r="AS259" t="s">
        <v>3</v>
      </c>
      <c r="AT259">
        <v>3.7</v>
      </c>
      <c r="AU259" t="s">
        <v>3</v>
      </c>
      <c r="AV259">
        <v>0</v>
      </c>
      <c r="AW259">
        <v>2</v>
      </c>
      <c r="AX259">
        <v>1423016505</v>
      </c>
      <c r="AY259">
        <v>1</v>
      </c>
      <c r="AZ259">
        <v>0</v>
      </c>
      <c r="BA259">
        <v>259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CX259">
        <f>ROUND(Y259*Source!I710,9)</f>
        <v>85.396000000000001</v>
      </c>
      <c r="CY259">
        <f>AA259</f>
        <v>49.83</v>
      </c>
      <c r="CZ259">
        <f>AE259</f>
        <v>49.83</v>
      </c>
      <c r="DA259">
        <f>AI259</f>
        <v>1</v>
      </c>
      <c r="DB259">
        <f t="shared" si="29"/>
        <v>184.37</v>
      </c>
      <c r="DC259">
        <f t="shared" si="30"/>
        <v>0</v>
      </c>
      <c r="DD259" t="s">
        <v>3</v>
      </c>
      <c r="DE259" t="s">
        <v>3</v>
      </c>
      <c r="DF259">
        <f t="shared" si="31"/>
        <v>4255.28</v>
      </c>
      <c r="DG259">
        <f t="shared" si="32"/>
        <v>0</v>
      </c>
      <c r="DH259">
        <f t="shared" si="33"/>
        <v>0</v>
      </c>
      <c r="DI259">
        <f t="shared" si="34"/>
        <v>0</v>
      </c>
      <c r="DJ259">
        <f>DF259</f>
        <v>4255.28</v>
      </c>
      <c r="DK259">
        <v>0</v>
      </c>
      <c r="DL259" t="s">
        <v>3</v>
      </c>
      <c r="DM259">
        <v>0</v>
      </c>
      <c r="DN259" t="s">
        <v>3</v>
      </c>
      <c r="DO259">
        <v>0</v>
      </c>
    </row>
    <row r="260" spans="1:119" x14ac:dyDescent="0.2">
      <c r="A260">
        <f>ROW(Source!A747)</f>
        <v>747</v>
      </c>
      <c r="B260">
        <v>1423013546</v>
      </c>
      <c r="C260">
        <v>1423016507</v>
      </c>
      <c r="D260">
        <v>1306222152</v>
      </c>
      <c r="E260">
        <v>37</v>
      </c>
      <c r="F260">
        <v>1</v>
      </c>
      <c r="G260">
        <v>37</v>
      </c>
      <c r="H260">
        <v>1</v>
      </c>
      <c r="I260" t="s">
        <v>426</v>
      </c>
      <c r="J260" t="s">
        <v>3</v>
      </c>
      <c r="K260" t="s">
        <v>427</v>
      </c>
      <c r="L260">
        <v>1191</v>
      </c>
      <c r="N260">
        <v>1013</v>
      </c>
      <c r="O260" t="s">
        <v>428</v>
      </c>
      <c r="P260" t="s">
        <v>428</v>
      </c>
      <c r="Q260">
        <v>1</v>
      </c>
      <c r="W260">
        <v>0</v>
      </c>
      <c r="X260">
        <v>476480486</v>
      </c>
      <c r="Y260">
        <f t="shared" si="28"/>
        <v>1.17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1</v>
      </c>
      <c r="AJ260">
        <v>1</v>
      </c>
      <c r="AK260">
        <v>1</v>
      </c>
      <c r="AL260">
        <v>1</v>
      </c>
      <c r="AM260">
        <v>-2</v>
      </c>
      <c r="AN260">
        <v>0</v>
      </c>
      <c r="AO260">
        <v>1</v>
      </c>
      <c r="AP260">
        <v>1</v>
      </c>
      <c r="AQ260">
        <v>0</v>
      </c>
      <c r="AR260">
        <v>0</v>
      </c>
      <c r="AS260" t="s">
        <v>3</v>
      </c>
      <c r="AT260">
        <v>1.17</v>
      </c>
      <c r="AU260" t="s">
        <v>3</v>
      </c>
      <c r="AV260">
        <v>1</v>
      </c>
      <c r="AW260">
        <v>2</v>
      </c>
      <c r="AX260">
        <v>1423016509</v>
      </c>
      <c r="AY260">
        <v>1</v>
      </c>
      <c r="AZ260">
        <v>0</v>
      </c>
      <c r="BA260">
        <v>260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X260">
        <f>ROUND(Y260*Source!I747,9)</f>
        <v>9.36</v>
      </c>
      <c r="CY260">
        <f>AD260</f>
        <v>0</v>
      </c>
      <c r="CZ260">
        <f>AH260</f>
        <v>0</v>
      </c>
      <c r="DA260">
        <f>AL260</f>
        <v>1</v>
      </c>
      <c r="DB260">
        <f t="shared" si="29"/>
        <v>0</v>
      </c>
      <c r="DC260">
        <f t="shared" si="30"/>
        <v>0</v>
      </c>
      <c r="DD260" t="s">
        <v>3</v>
      </c>
      <c r="DE260" t="s">
        <v>3</v>
      </c>
      <c r="DF260">
        <f t="shared" si="31"/>
        <v>0</v>
      </c>
      <c r="DG260">
        <f t="shared" si="32"/>
        <v>0</v>
      </c>
      <c r="DH260">
        <f t="shared" si="33"/>
        <v>0</v>
      </c>
      <c r="DI260">
        <f t="shared" si="34"/>
        <v>0</v>
      </c>
      <c r="DJ260">
        <f>DI260</f>
        <v>0</v>
      </c>
      <c r="DK260">
        <v>0</v>
      </c>
      <c r="DL260" t="s">
        <v>3</v>
      </c>
      <c r="DM260">
        <v>0</v>
      </c>
      <c r="DN260" t="s">
        <v>3</v>
      </c>
      <c r="DO260">
        <v>0</v>
      </c>
    </row>
    <row r="261" spans="1:119" x14ac:dyDescent="0.2">
      <c r="A261">
        <f>ROW(Source!A749)</f>
        <v>749</v>
      </c>
      <c r="B261">
        <v>1423013546</v>
      </c>
      <c r="C261">
        <v>1423016511</v>
      </c>
      <c r="D261">
        <v>1306222152</v>
      </c>
      <c r="E261">
        <v>37</v>
      </c>
      <c r="F261">
        <v>1</v>
      </c>
      <c r="G261">
        <v>37</v>
      </c>
      <c r="H261">
        <v>1</v>
      </c>
      <c r="I261" t="s">
        <v>426</v>
      </c>
      <c r="J261" t="s">
        <v>3</v>
      </c>
      <c r="K261" t="s">
        <v>427</v>
      </c>
      <c r="L261">
        <v>1191</v>
      </c>
      <c r="N261">
        <v>1013</v>
      </c>
      <c r="O261" t="s">
        <v>428</v>
      </c>
      <c r="P261" t="s">
        <v>428</v>
      </c>
      <c r="Q261">
        <v>1</v>
      </c>
      <c r="W261">
        <v>0</v>
      </c>
      <c r="X261">
        <v>476480486</v>
      </c>
      <c r="Y261">
        <f t="shared" si="28"/>
        <v>0.9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1</v>
      </c>
      <c r="AP261">
        <v>1</v>
      </c>
      <c r="AQ261">
        <v>0</v>
      </c>
      <c r="AR261">
        <v>0</v>
      </c>
      <c r="AS261" t="s">
        <v>3</v>
      </c>
      <c r="AT261">
        <v>0.9</v>
      </c>
      <c r="AU261" t="s">
        <v>3</v>
      </c>
      <c r="AV261">
        <v>1</v>
      </c>
      <c r="AW261">
        <v>2</v>
      </c>
      <c r="AX261">
        <v>1423016514</v>
      </c>
      <c r="AY261">
        <v>1</v>
      </c>
      <c r="AZ261">
        <v>0</v>
      </c>
      <c r="BA261">
        <v>261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X261">
        <f>ROUND(Y261*Source!I749,9)</f>
        <v>0.72</v>
      </c>
      <c r="CY261">
        <f>AD261</f>
        <v>0</v>
      </c>
      <c r="CZ261">
        <f>AH261</f>
        <v>0</v>
      </c>
      <c r="DA261">
        <f>AL261</f>
        <v>1</v>
      </c>
      <c r="DB261">
        <f t="shared" si="29"/>
        <v>0</v>
      </c>
      <c r="DC261">
        <f t="shared" si="30"/>
        <v>0</v>
      </c>
      <c r="DD261" t="s">
        <v>3</v>
      </c>
      <c r="DE261" t="s">
        <v>3</v>
      </c>
      <c r="DF261">
        <f t="shared" si="31"/>
        <v>0</v>
      </c>
      <c r="DG261">
        <f t="shared" si="32"/>
        <v>0</v>
      </c>
      <c r="DH261">
        <f t="shared" si="33"/>
        <v>0</v>
      </c>
      <c r="DI261">
        <f t="shared" si="34"/>
        <v>0</v>
      </c>
      <c r="DJ261">
        <f>DI261</f>
        <v>0</v>
      </c>
      <c r="DK261">
        <v>0</v>
      </c>
      <c r="DL261" t="s">
        <v>3</v>
      </c>
      <c r="DM261">
        <v>0</v>
      </c>
      <c r="DN261" t="s">
        <v>3</v>
      </c>
      <c r="DO261">
        <v>0</v>
      </c>
    </row>
    <row r="262" spans="1:119" x14ac:dyDescent="0.2">
      <c r="A262">
        <f>ROW(Source!A749)</f>
        <v>749</v>
      </c>
      <c r="B262">
        <v>1423013546</v>
      </c>
      <c r="C262">
        <v>1423016511</v>
      </c>
      <c r="D262">
        <v>1306226006</v>
      </c>
      <c r="E262">
        <v>1</v>
      </c>
      <c r="F262">
        <v>1</v>
      </c>
      <c r="G262">
        <v>37</v>
      </c>
      <c r="H262">
        <v>3</v>
      </c>
      <c r="I262" t="s">
        <v>429</v>
      </c>
      <c r="J262" t="s">
        <v>430</v>
      </c>
      <c r="K262" t="s">
        <v>431</v>
      </c>
      <c r="L262">
        <v>1346</v>
      </c>
      <c r="N262">
        <v>1009</v>
      </c>
      <c r="O262" t="s">
        <v>432</v>
      </c>
      <c r="P262" t="s">
        <v>432</v>
      </c>
      <c r="Q262">
        <v>1</v>
      </c>
      <c r="W262">
        <v>0</v>
      </c>
      <c r="X262">
        <v>-1577570829</v>
      </c>
      <c r="Y262">
        <f t="shared" si="28"/>
        <v>0.01</v>
      </c>
      <c r="AA262">
        <v>23.91</v>
      </c>
      <c r="AB262">
        <v>0</v>
      </c>
      <c r="AC262">
        <v>0</v>
      </c>
      <c r="AD262">
        <v>0</v>
      </c>
      <c r="AE262">
        <v>23.91</v>
      </c>
      <c r="AF262">
        <v>0</v>
      </c>
      <c r="AG262">
        <v>0</v>
      </c>
      <c r="AH262">
        <v>0</v>
      </c>
      <c r="AI262">
        <v>1</v>
      </c>
      <c r="AJ262">
        <v>1</v>
      </c>
      <c r="AK262">
        <v>1</v>
      </c>
      <c r="AL262">
        <v>1</v>
      </c>
      <c r="AM262">
        <v>-2</v>
      </c>
      <c r="AN262">
        <v>0</v>
      </c>
      <c r="AO262">
        <v>1</v>
      </c>
      <c r="AP262">
        <v>1</v>
      </c>
      <c r="AQ262">
        <v>0</v>
      </c>
      <c r="AR262">
        <v>0</v>
      </c>
      <c r="AS262" t="s">
        <v>3</v>
      </c>
      <c r="AT262">
        <v>0.01</v>
      </c>
      <c r="AU262" t="s">
        <v>3</v>
      </c>
      <c r="AV262">
        <v>0</v>
      </c>
      <c r="AW262">
        <v>2</v>
      </c>
      <c r="AX262">
        <v>1423016515</v>
      </c>
      <c r="AY262">
        <v>1</v>
      </c>
      <c r="AZ262">
        <v>0</v>
      </c>
      <c r="BA262">
        <v>262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X262">
        <f>ROUND(Y262*Source!I749,9)</f>
        <v>8.0000000000000002E-3</v>
      </c>
      <c r="CY262">
        <f>AA262</f>
        <v>23.91</v>
      </c>
      <c r="CZ262">
        <f>AE262</f>
        <v>23.91</v>
      </c>
      <c r="DA262">
        <f>AI262</f>
        <v>1</v>
      </c>
      <c r="DB262">
        <f t="shared" si="29"/>
        <v>0.24</v>
      </c>
      <c r="DC262">
        <f t="shared" si="30"/>
        <v>0</v>
      </c>
      <c r="DD262" t="s">
        <v>3</v>
      </c>
      <c r="DE262" t="s">
        <v>3</v>
      </c>
      <c r="DF262">
        <f t="shared" si="31"/>
        <v>0.19</v>
      </c>
      <c r="DG262">
        <f t="shared" si="32"/>
        <v>0</v>
      </c>
      <c r="DH262">
        <f t="shared" si="33"/>
        <v>0</v>
      </c>
      <c r="DI262">
        <f t="shared" si="34"/>
        <v>0</v>
      </c>
      <c r="DJ262">
        <f>DF262</f>
        <v>0.19</v>
      </c>
      <c r="DK262">
        <v>0</v>
      </c>
      <c r="DL262" t="s">
        <v>3</v>
      </c>
      <c r="DM262">
        <v>0</v>
      </c>
      <c r="DN262" t="s">
        <v>3</v>
      </c>
      <c r="DO262">
        <v>0</v>
      </c>
    </row>
    <row r="263" spans="1:119" x14ac:dyDescent="0.2">
      <c r="A263">
        <f>ROW(Source!A750)</f>
        <v>750</v>
      </c>
      <c r="B263">
        <v>1423013546</v>
      </c>
      <c r="C263">
        <v>1423016516</v>
      </c>
      <c r="D263">
        <v>1306222152</v>
      </c>
      <c r="E263">
        <v>37</v>
      </c>
      <c r="F263">
        <v>1</v>
      </c>
      <c r="G263">
        <v>37</v>
      </c>
      <c r="H263">
        <v>1</v>
      </c>
      <c r="I263" t="s">
        <v>426</v>
      </c>
      <c r="J263" t="s">
        <v>3</v>
      </c>
      <c r="K263" t="s">
        <v>427</v>
      </c>
      <c r="L263">
        <v>1191</v>
      </c>
      <c r="N263">
        <v>1013</v>
      </c>
      <c r="O263" t="s">
        <v>428</v>
      </c>
      <c r="P263" t="s">
        <v>428</v>
      </c>
      <c r="Q263">
        <v>1</v>
      </c>
      <c r="W263">
        <v>0</v>
      </c>
      <c r="X263">
        <v>476480486</v>
      </c>
      <c r="Y263">
        <f t="shared" si="28"/>
        <v>1.52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1</v>
      </c>
      <c r="AJ263">
        <v>1</v>
      </c>
      <c r="AK263">
        <v>1</v>
      </c>
      <c r="AL263">
        <v>1</v>
      </c>
      <c r="AM263">
        <v>-2</v>
      </c>
      <c r="AN263">
        <v>0</v>
      </c>
      <c r="AO263">
        <v>1</v>
      </c>
      <c r="AP263">
        <v>1</v>
      </c>
      <c r="AQ263">
        <v>0</v>
      </c>
      <c r="AR263">
        <v>0</v>
      </c>
      <c r="AS263" t="s">
        <v>3</v>
      </c>
      <c r="AT263">
        <v>1.52</v>
      </c>
      <c r="AU263" t="s">
        <v>3</v>
      </c>
      <c r="AV263">
        <v>1</v>
      </c>
      <c r="AW263">
        <v>2</v>
      </c>
      <c r="AX263">
        <v>1423016519</v>
      </c>
      <c r="AY263">
        <v>1</v>
      </c>
      <c r="AZ263">
        <v>0</v>
      </c>
      <c r="BA263">
        <v>263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X263">
        <f>ROUND(Y263*Source!I750,9)</f>
        <v>0.152</v>
      </c>
      <c r="CY263">
        <f>AD263</f>
        <v>0</v>
      </c>
      <c r="CZ263">
        <f>AH263</f>
        <v>0</v>
      </c>
      <c r="DA263">
        <f>AL263</f>
        <v>1</v>
      </c>
      <c r="DB263">
        <f t="shared" si="29"/>
        <v>0</v>
      </c>
      <c r="DC263">
        <f t="shared" si="30"/>
        <v>0</v>
      </c>
      <c r="DD263" t="s">
        <v>3</v>
      </c>
      <c r="DE263" t="s">
        <v>3</v>
      </c>
      <c r="DF263">
        <f t="shared" si="31"/>
        <v>0</v>
      </c>
      <c r="DG263">
        <f t="shared" si="32"/>
        <v>0</v>
      </c>
      <c r="DH263">
        <f t="shared" si="33"/>
        <v>0</v>
      </c>
      <c r="DI263">
        <f t="shared" si="34"/>
        <v>0</v>
      </c>
      <c r="DJ263">
        <f>DI263</f>
        <v>0</v>
      </c>
      <c r="DK263">
        <v>0</v>
      </c>
      <c r="DL263" t="s">
        <v>3</v>
      </c>
      <c r="DM263">
        <v>0</v>
      </c>
      <c r="DN263" t="s">
        <v>3</v>
      </c>
      <c r="DO263">
        <v>0</v>
      </c>
    </row>
    <row r="264" spans="1:119" x14ac:dyDescent="0.2">
      <c r="A264">
        <f>ROW(Source!A750)</f>
        <v>750</v>
      </c>
      <c r="B264">
        <v>1423013546</v>
      </c>
      <c r="C264">
        <v>1423016516</v>
      </c>
      <c r="D264">
        <v>1306226006</v>
      </c>
      <c r="E264">
        <v>1</v>
      </c>
      <c r="F264">
        <v>1</v>
      </c>
      <c r="G264">
        <v>37</v>
      </c>
      <c r="H264">
        <v>3</v>
      </c>
      <c r="I264" t="s">
        <v>429</v>
      </c>
      <c r="J264" t="s">
        <v>430</v>
      </c>
      <c r="K264" t="s">
        <v>431</v>
      </c>
      <c r="L264">
        <v>1346</v>
      </c>
      <c r="N264">
        <v>1009</v>
      </c>
      <c r="O264" t="s">
        <v>432</v>
      </c>
      <c r="P264" t="s">
        <v>432</v>
      </c>
      <c r="Q264">
        <v>1</v>
      </c>
      <c r="W264">
        <v>0</v>
      </c>
      <c r="X264">
        <v>-1577570829</v>
      </c>
      <c r="Y264">
        <f t="shared" si="28"/>
        <v>0.02</v>
      </c>
      <c r="AA264">
        <v>23.91</v>
      </c>
      <c r="AB264">
        <v>0</v>
      </c>
      <c r="AC264">
        <v>0</v>
      </c>
      <c r="AD264">
        <v>0</v>
      </c>
      <c r="AE264">
        <v>23.91</v>
      </c>
      <c r="AF264">
        <v>0</v>
      </c>
      <c r="AG264">
        <v>0</v>
      </c>
      <c r="AH264">
        <v>0</v>
      </c>
      <c r="AI264">
        <v>1</v>
      </c>
      <c r="AJ264">
        <v>1</v>
      </c>
      <c r="AK264">
        <v>1</v>
      </c>
      <c r="AL264">
        <v>1</v>
      </c>
      <c r="AM264">
        <v>-2</v>
      </c>
      <c r="AN264">
        <v>0</v>
      </c>
      <c r="AO264">
        <v>1</v>
      </c>
      <c r="AP264">
        <v>1</v>
      </c>
      <c r="AQ264">
        <v>0</v>
      </c>
      <c r="AR264">
        <v>0</v>
      </c>
      <c r="AS264" t="s">
        <v>3</v>
      </c>
      <c r="AT264">
        <v>0.02</v>
      </c>
      <c r="AU264" t="s">
        <v>3</v>
      </c>
      <c r="AV264">
        <v>0</v>
      </c>
      <c r="AW264">
        <v>2</v>
      </c>
      <c r="AX264">
        <v>1423016520</v>
      </c>
      <c r="AY264">
        <v>1</v>
      </c>
      <c r="AZ264">
        <v>0</v>
      </c>
      <c r="BA264">
        <v>264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X264">
        <f>ROUND(Y264*Source!I750,9)</f>
        <v>2E-3</v>
      </c>
      <c r="CY264">
        <f>AA264</f>
        <v>23.91</v>
      </c>
      <c r="CZ264">
        <f>AE264</f>
        <v>23.91</v>
      </c>
      <c r="DA264">
        <f>AI264</f>
        <v>1</v>
      </c>
      <c r="DB264">
        <f t="shared" si="29"/>
        <v>0.48</v>
      </c>
      <c r="DC264">
        <f t="shared" si="30"/>
        <v>0</v>
      </c>
      <c r="DD264" t="s">
        <v>3</v>
      </c>
      <c r="DE264" t="s">
        <v>3</v>
      </c>
      <c r="DF264">
        <f t="shared" si="31"/>
        <v>0.05</v>
      </c>
      <c r="DG264">
        <f t="shared" si="32"/>
        <v>0</v>
      </c>
      <c r="DH264">
        <f t="shared" si="33"/>
        <v>0</v>
      </c>
      <c r="DI264">
        <f t="shared" si="34"/>
        <v>0</v>
      </c>
      <c r="DJ264">
        <f>DF264</f>
        <v>0.05</v>
      </c>
      <c r="DK264">
        <v>0</v>
      </c>
      <c r="DL264" t="s">
        <v>3</v>
      </c>
      <c r="DM264">
        <v>0</v>
      </c>
      <c r="DN264" t="s">
        <v>3</v>
      </c>
      <c r="DO264">
        <v>0</v>
      </c>
    </row>
    <row r="265" spans="1:119" x14ac:dyDescent="0.2">
      <c r="A265">
        <f>ROW(Source!A752)</f>
        <v>752</v>
      </c>
      <c r="B265">
        <v>1423013546</v>
      </c>
      <c r="C265">
        <v>1423016522</v>
      </c>
      <c r="D265">
        <v>1306222152</v>
      </c>
      <c r="E265">
        <v>37</v>
      </c>
      <c r="F265">
        <v>1</v>
      </c>
      <c r="G265">
        <v>37</v>
      </c>
      <c r="H265">
        <v>1</v>
      </c>
      <c r="I265" t="s">
        <v>426</v>
      </c>
      <c r="J265" t="s">
        <v>3</v>
      </c>
      <c r="K265" t="s">
        <v>427</v>
      </c>
      <c r="L265">
        <v>1191</v>
      </c>
      <c r="N265">
        <v>1013</v>
      </c>
      <c r="O265" t="s">
        <v>428</v>
      </c>
      <c r="P265" t="s">
        <v>428</v>
      </c>
      <c r="Q265">
        <v>1</v>
      </c>
      <c r="W265">
        <v>0</v>
      </c>
      <c r="X265">
        <v>476480486</v>
      </c>
      <c r="Y265">
        <f t="shared" si="28"/>
        <v>1.17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1</v>
      </c>
      <c r="AJ265">
        <v>1</v>
      </c>
      <c r="AK265">
        <v>1</v>
      </c>
      <c r="AL265">
        <v>1</v>
      </c>
      <c r="AM265">
        <v>-2</v>
      </c>
      <c r="AN265">
        <v>0</v>
      </c>
      <c r="AO265">
        <v>1</v>
      </c>
      <c r="AP265">
        <v>1</v>
      </c>
      <c r="AQ265">
        <v>0</v>
      </c>
      <c r="AR265">
        <v>0</v>
      </c>
      <c r="AS265" t="s">
        <v>3</v>
      </c>
      <c r="AT265">
        <v>1.17</v>
      </c>
      <c r="AU265" t="s">
        <v>3</v>
      </c>
      <c r="AV265">
        <v>1</v>
      </c>
      <c r="AW265">
        <v>2</v>
      </c>
      <c r="AX265">
        <v>1423016524</v>
      </c>
      <c r="AY265">
        <v>1</v>
      </c>
      <c r="AZ265">
        <v>0</v>
      </c>
      <c r="BA265">
        <v>265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X265">
        <f>ROUND(Y265*Source!I752,9)</f>
        <v>9.36</v>
      </c>
      <c r="CY265">
        <f>AD265</f>
        <v>0</v>
      </c>
      <c r="CZ265">
        <f>AH265</f>
        <v>0</v>
      </c>
      <c r="DA265">
        <f>AL265</f>
        <v>1</v>
      </c>
      <c r="DB265">
        <f t="shared" si="29"/>
        <v>0</v>
      </c>
      <c r="DC265">
        <f t="shared" si="30"/>
        <v>0</v>
      </c>
      <c r="DD265" t="s">
        <v>3</v>
      </c>
      <c r="DE265" t="s">
        <v>3</v>
      </c>
      <c r="DF265">
        <f t="shared" si="31"/>
        <v>0</v>
      </c>
      <c r="DG265">
        <f t="shared" si="32"/>
        <v>0</v>
      </c>
      <c r="DH265">
        <f t="shared" si="33"/>
        <v>0</v>
      </c>
      <c r="DI265">
        <f t="shared" si="34"/>
        <v>0</v>
      </c>
      <c r="DJ265">
        <f>DI265</f>
        <v>0</v>
      </c>
      <c r="DK265">
        <v>0</v>
      </c>
      <c r="DL265" t="s">
        <v>3</v>
      </c>
      <c r="DM265">
        <v>0</v>
      </c>
      <c r="DN265" t="s">
        <v>3</v>
      </c>
      <c r="DO265">
        <v>0</v>
      </c>
    </row>
    <row r="266" spans="1:119" x14ac:dyDescent="0.2">
      <c r="A266">
        <f>ROW(Source!A754)</f>
        <v>754</v>
      </c>
      <c r="B266">
        <v>1423013546</v>
      </c>
      <c r="C266">
        <v>1423016526</v>
      </c>
      <c r="D266">
        <v>1306222152</v>
      </c>
      <c r="E266">
        <v>37</v>
      </c>
      <c r="F266">
        <v>1</v>
      </c>
      <c r="G266">
        <v>37</v>
      </c>
      <c r="H266">
        <v>1</v>
      </c>
      <c r="I266" t="s">
        <v>426</v>
      </c>
      <c r="J266" t="s">
        <v>3</v>
      </c>
      <c r="K266" t="s">
        <v>427</v>
      </c>
      <c r="L266">
        <v>1191</v>
      </c>
      <c r="N266">
        <v>1013</v>
      </c>
      <c r="O266" t="s">
        <v>428</v>
      </c>
      <c r="P266" t="s">
        <v>428</v>
      </c>
      <c r="Q266">
        <v>1</v>
      </c>
      <c r="W266">
        <v>0</v>
      </c>
      <c r="X266">
        <v>476480486</v>
      </c>
      <c r="Y266">
        <f t="shared" si="28"/>
        <v>1.17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1</v>
      </c>
      <c r="AJ266">
        <v>1</v>
      </c>
      <c r="AK266">
        <v>1</v>
      </c>
      <c r="AL266">
        <v>1</v>
      </c>
      <c r="AM266">
        <v>-2</v>
      </c>
      <c r="AN266">
        <v>0</v>
      </c>
      <c r="AO266">
        <v>1</v>
      </c>
      <c r="AP266">
        <v>1</v>
      </c>
      <c r="AQ266">
        <v>0</v>
      </c>
      <c r="AR266">
        <v>0</v>
      </c>
      <c r="AS266" t="s">
        <v>3</v>
      </c>
      <c r="AT266">
        <v>1.17</v>
      </c>
      <c r="AU266" t="s">
        <v>3</v>
      </c>
      <c r="AV266">
        <v>1</v>
      </c>
      <c r="AW266">
        <v>2</v>
      </c>
      <c r="AX266">
        <v>1423016528</v>
      </c>
      <c r="AY266">
        <v>1</v>
      </c>
      <c r="AZ266">
        <v>0</v>
      </c>
      <c r="BA266">
        <v>266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CX266">
        <f>ROUND(Y266*Source!I754,9)</f>
        <v>11.7</v>
      </c>
      <c r="CY266">
        <f>AD266</f>
        <v>0</v>
      </c>
      <c r="CZ266">
        <f>AH266</f>
        <v>0</v>
      </c>
      <c r="DA266">
        <f>AL266</f>
        <v>1</v>
      </c>
      <c r="DB266">
        <f t="shared" si="29"/>
        <v>0</v>
      </c>
      <c r="DC266">
        <f t="shared" si="30"/>
        <v>0</v>
      </c>
      <c r="DD266" t="s">
        <v>3</v>
      </c>
      <c r="DE266" t="s">
        <v>3</v>
      </c>
      <c r="DF266">
        <f t="shared" si="31"/>
        <v>0</v>
      </c>
      <c r="DG266">
        <f t="shared" si="32"/>
        <v>0</v>
      </c>
      <c r="DH266">
        <f t="shared" si="33"/>
        <v>0</v>
      </c>
      <c r="DI266">
        <f t="shared" si="34"/>
        <v>0</v>
      </c>
      <c r="DJ266">
        <f>DI266</f>
        <v>0</v>
      </c>
      <c r="DK266">
        <v>0</v>
      </c>
      <c r="DL266" t="s">
        <v>3</v>
      </c>
      <c r="DM266">
        <v>0</v>
      </c>
      <c r="DN266" t="s">
        <v>3</v>
      </c>
      <c r="DO266">
        <v>0</v>
      </c>
    </row>
    <row r="267" spans="1:119" x14ac:dyDescent="0.2">
      <c r="A267">
        <f>ROW(Source!A756)</f>
        <v>756</v>
      </c>
      <c r="B267">
        <v>1423013546</v>
      </c>
      <c r="C267">
        <v>1423016530</v>
      </c>
      <c r="D267">
        <v>1306222152</v>
      </c>
      <c r="E267">
        <v>37</v>
      </c>
      <c r="F267">
        <v>1</v>
      </c>
      <c r="G267">
        <v>37</v>
      </c>
      <c r="H267">
        <v>1</v>
      </c>
      <c r="I267" t="s">
        <v>426</v>
      </c>
      <c r="J267" t="s">
        <v>3</v>
      </c>
      <c r="K267" t="s">
        <v>427</v>
      </c>
      <c r="L267">
        <v>1191</v>
      </c>
      <c r="N267">
        <v>1013</v>
      </c>
      <c r="O267" t="s">
        <v>428</v>
      </c>
      <c r="P267" t="s">
        <v>428</v>
      </c>
      <c r="Q267">
        <v>1</v>
      </c>
      <c r="W267">
        <v>0</v>
      </c>
      <c r="X267">
        <v>476480486</v>
      </c>
      <c r="Y267">
        <f t="shared" si="28"/>
        <v>0.9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1</v>
      </c>
      <c r="AJ267">
        <v>1</v>
      </c>
      <c r="AK267">
        <v>1</v>
      </c>
      <c r="AL267">
        <v>1</v>
      </c>
      <c r="AM267">
        <v>-2</v>
      </c>
      <c r="AN267">
        <v>0</v>
      </c>
      <c r="AO267">
        <v>1</v>
      </c>
      <c r="AP267">
        <v>1</v>
      </c>
      <c r="AQ267">
        <v>0</v>
      </c>
      <c r="AR267">
        <v>0</v>
      </c>
      <c r="AS267" t="s">
        <v>3</v>
      </c>
      <c r="AT267">
        <v>0.9</v>
      </c>
      <c r="AU267" t="s">
        <v>3</v>
      </c>
      <c r="AV267">
        <v>1</v>
      </c>
      <c r="AW267">
        <v>2</v>
      </c>
      <c r="AX267">
        <v>1423016533</v>
      </c>
      <c r="AY267">
        <v>1</v>
      </c>
      <c r="AZ267">
        <v>0</v>
      </c>
      <c r="BA267">
        <v>267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X267">
        <f>ROUND(Y267*Source!I756,9)</f>
        <v>1.62</v>
      </c>
      <c r="CY267">
        <f>AD267</f>
        <v>0</v>
      </c>
      <c r="CZ267">
        <f>AH267</f>
        <v>0</v>
      </c>
      <c r="DA267">
        <f>AL267</f>
        <v>1</v>
      </c>
      <c r="DB267">
        <f t="shared" si="29"/>
        <v>0</v>
      </c>
      <c r="DC267">
        <f t="shared" si="30"/>
        <v>0</v>
      </c>
      <c r="DD267" t="s">
        <v>3</v>
      </c>
      <c r="DE267" t="s">
        <v>3</v>
      </c>
      <c r="DF267">
        <f t="shared" si="31"/>
        <v>0</v>
      </c>
      <c r="DG267">
        <f t="shared" si="32"/>
        <v>0</v>
      </c>
      <c r="DH267">
        <f t="shared" si="33"/>
        <v>0</v>
      </c>
      <c r="DI267">
        <f t="shared" si="34"/>
        <v>0</v>
      </c>
      <c r="DJ267">
        <f>DI267</f>
        <v>0</v>
      </c>
      <c r="DK267">
        <v>0</v>
      </c>
      <c r="DL267" t="s">
        <v>3</v>
      </c>
      <c r="DM267">
        <v>0</v>
      </c>
      <c r="DN267" t="s">
        <v>3</v>
      </c>
      <c r="DO267">
        <v>0</v>
      </c>
    </row>
    <row r="268" spans="1:119" x14ac:dyDescent="0.2">
      <c r="A268">
        <f>ROW(Source!A756)</f>
        <v>756</v>
      </c>
      <c r="B268">
        <v>1423013546</v>
      </c>
      <c r="C268">
        <v>1423016530</v>
      </c>
      <c r="D268">
        <v>1306226006</v>
      </c>
      <c r="E268">
        <v>1</v>
      </c>
      <c r="F268">
        <v>1</v>
      </c>
      <c r="G268">
        <v>37</v>
      </c>
      <c r="H268">
        <v>3</v>
      </c>
      <c r="I268" t="s">
        <v>429</v>
      </c>
      <c r="J268" t="s">
        <v>430</v>
      </c>
      <c r="K268" t="s">
        <v>431</v>
      </c>
      <c r="L268">
        <v>1346</v>
      </c>
      <c r="N268">
        <v>1009</v>
      </c>
      <c r="O268" t="s">
        <v>432</v>
      </c>
      <c r="P268" t="s">
        <v>432</v>
      </c>
      <c r="Q268">
        <v>1</v>
      </c>
      <c r="W268">
        <v>0</v>
      </c>
      <c r="X268">
        <v>-1577570829</v>
      </c>
      <c r="Y268">
        <f t="shared" si="28"/>
        <v>0.01</v>
      </c>
      <c r="AA268">
        <v>23.91</v>
      </c>
      <c r="AB268">
        <v>0</v>
      </c>
      <c r="AC268">
        <v>0</v>
      </c>
      <c r="AD268">
        <v>0</v>
      </c>
      <c r="AE268">
        <v>23.91</v>
      </c>
      <c r="AF268">
        <v>0</v>
      </c>
      <c r="AG268">
        <v>0</v>
      </c>
      <c r="AH268">
        <v>0</v>
      </c>
      <c r="AI268">
        <v>1</v>
      </c>
      <c r="AJ268">
        <v>1</v>
      </c>
      <c r="AK268">
        <v>1</v>
      </c>
      <c r="AL268">
        <v>1</v>
      </c>
      <c r="AM268">
        <v>-2</v>
      </c>
      <c r="AN268">
        <v>0</v>
      </c>
      <c r="AO268">
        <v>1</v>
      </c>
      <c r="AP268">
        <v>1</v>
      </c>
      <c r="AQ268">
        <v>0</v>
      </c>
      <c r="AR268">
        <v>0</v>
      </c>
      <c r="AS268" t="s">
        <v>3</v>
      </c>
      <c r="AT268">
        <v>0.01</v>
      </c>
      <c r="AU268" t="s">
        <v>3</v>
      </c>
      <c r="AV268">
        <v>0</v>
      </c>
      <c r="AW268">
        <v>2</v>
      </c>
      <c r="AX268">
        <v>1423016534</v>
      </c>
      <c r="AY268">
        <v>1</v>
      </c>
      <c r="AZ268">
        <v>0</v>
      </c>
      <c r="BA268">
        <v>268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CX268">
        <f>ROUND(Y268*Source!I756,9)</f>
        <v>1.7999999999999999E-2</v>
      </c>
      <c r="CY268">
        <f>AA268</f>
        <v>23.91</v>
      </c>
      <c r="CZ268">
        <f>AE268</f>
        <v>23.91</v>
      </c>
      <c r="DA268">
        <f>AI268</f>
        <v>1</v>
      </c>
      <c r="DB268">
        <f t="shared" si="29"/>
        <v>0.24</v>
      </c>
      <c r="DC268">
        <f t="shared" si="30"/>
        <v>0</v>
      </c>
      <c r="DD268" t="s">
        <v>3</v>
      </c>
      <c r="DE268" t="s">
        <v>3</v>
      </c>
      <c r="DF268">
        <f t="shared" si="31"/>
        <v>0.43</v>
      </c>
      <c r="DG268">
        <f t="shared" si="32"/>
        <v>0</v>
      </c>
      <c r="DH268">
        <f t="shared" si="33"/>
        <v>0</v>
      </c>
      <c r="DI268">
        <f t="shared" si="34"/>
        <v>0</v>
      </c>
      <c r="DJ268">
        <f>DF268</f>
        <v>0.43</v>
      </c>
      <c r="DK268">
        <v>0</v>
      </c>
      <c r="DL268" t="s">
        <v>3</v>
      </c>
      <c r="DM268">
        <v>0</v>
      </c>
      <c r="DN268" t="s">
        <v>3</v>
      </c>
      <c r="DO268">
        <v>0</v>
      </c>
    </row>
    <row r="269" spans="1:119" x14ac:dyDescent="0.2">
      <c r="A269">
        <f>ROW(Source!A758)</f>
        <v>758</v>
      </c>
      <c r="B269">
        <v>1423013546</v>
      </c>
      <c r="C269">
        <v>1423016536</v>
      </c>
      <c r="D269">
        <v>1306222152</v>
      </c>
      <c r="E269">
        <v>37</v>
      </c>
      <c r="F269">
        <v>1</v>
      </c>
      <c r="G269">
        <v>37</v>
      </c>
      <c r="H269">
        <v>1</v>
      </c>
      <c r="I269" t="s">
        <v>426</v>
      </c>
      <c r="J269" t="s">
        <v>3</v>
      </c>
      <c r="K269" t="s">
        <v>427</v>
      </c>
      <c r="L269">
        <v>1191</v>
      </c>
      <c r="N269">
        <v>1013</v>
      </c>
      <c r="O269" t="s">
        <v>428</v>
      </c>
      <c r="P269" t="s">
        <v>428</v>
      </c>
      <c r="Q269">
        <v>1</v>
      </c>
      <c r="W269">
        <v>0</v>
      </c>
      <c r="X269">
        <v>476480486</v>
      </c>
      <c r="Y269">
        <f t="shared" si="28"/>
        <v>1.17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1</v>
      </c>
      <c r="AJ269">
        <v>1</v>
      </c>
      <c r="AK269">
        <v>1</v>
      </c>
      <c r="AL269">
        <v>1</v>
      </c>
      <c r="AM269">
        <v>-2</v>
      </c>
      <c r="AN269">
        <v>0</v>
      </c>
      <c r="AO269">
        <v>1</v>
      </c>
      <c r="AP269">
        <v>1</v>
      </c>
      <c r="AQ269">
        <v>0</v>
      </c>
      <c r="AR269">
        <v>0</v>
      </c>
      <c r="AS269" t="s">
        <v>3</v>
      </c>
      <c r="AT269">
        <v>1.17</v>
      </c>
      <c r="AU269" t="s">
        <v>3</v>
      </c>
      <c r="AV269">
        <v>1</v>
      </c>
      <c r="AW269">
        <v>2</v>
      </c>
      <c r="AX269">
        <v>1423016538</v>
      </c>
      <c r="AY269">
        <v>1</v>
      </c>
      <c r="AZ269">
        <v>0</v>
      </c>
      <c r="BA269">
        <v>269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CX269">
        <f>ROUND(Y269*Source!I758,9)</f>
        <v>23.4</v>
      </c>
      <c r="CY269">
        <f>AD269</f>
        <v>0</v>
      </c>
      <c r="CZ269">
        <f>AH269</f>
        <v>0</v>
      </c>
      <c r="DA269">
        <f>AL269</f>
        <v>1</v>
      </c>
      <c r="DB269">
        <f t="shared" si="29"/>
        <v>0</v>
      </c>
      <c r="DC269">
        <f t="shared" si="30"/>
        <v>0</v>
      </c>
      <c r="DD269" t="s">
        <v>3</v>
      </c>
      <c r="DE269" t="s">
        <v>3</v>
      </c>
      <c r="DF269">
        <f t="shared" si="31"/>
        <v>0</v>
      </c>
      <c r="DG269">
        <f t="shared" si="32"/>
        <v>0</v>
      </c>
      <c r="DH269">
        <f t="shared" si="33"/>
        <v>0</v>
      </c>
      <c r="DI269">
        <f t="shared" si="34"/>
        <v>0</v>
      </c>
      <c r="DJ269">
        <f>DI269</f>
        <v>0</v>
      </c>
      <c r="DK269">
        <v>0</v>
      </c>
      <c r="DL269" t="s">
        <v>3</v>
      </c>
      <c r="DM269">
        <v>0</v>
      </c>
      <c r="DN269" t="s">
        <v>3</v>
      </c>
      <c r="DO269">
        <v>0</v>
      </c>
    </row>
    <row r="270" spans="1:119" x14ac:dyDescent="0.2">
      <c r="A270">
        <f>ROW(Source!A760)</f>
        <v>760</v>
      </c>
      <c r="B270">
        <v>1423013546</v>
      </c>
      <c r="C270">
        <v>1423016540</v>
      </c>
      <c r="D270">
        <v>1306222152</v>
      </c>
      <c r="E270">
        <v>37</v>
      </c>
      <c r="F270">
        <v>1</v>
      </c>
      <c r="G270">
        <v>37</v>
      </c>
      <c r="H270">
        <v>1</v>
      </c>
      <c r="I270" t="s">
        <v>426</v>
      </c>
      <c r="J270" t="s">
        <v>3</v>
      </c>
      <c r="K270" t="s">
        <v>427</v>
      </c>
      <c r="L270">
        <v>1191</v>
      </c>
      <c r="N270">
        <v>1013</v>
      </c>
      <c r="O270" t="s">
        <v>428</v>
      </c>
      <c r="P270" t="s">
        <v>428</v>
      </c>
      <c r="Q270">
        <v>1</v>
      </c>
      <c r="W270">
        <v>0</v>
      </c>
      <c r="X270">
        <v>476480486</v>
      </c>
      <c r="Y270">
        <f t="shared" si="28"/>
        <v>0.9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0</v>
      </c>
      <c r="AO270">
        <v>1</v>
      </c>
      <c r="AP270">
        <v>1</v>
      </c>
      <c r="AQ270">
        <v>0</v>
      </c>
      <c r="AR270">
        <v>0</v>
      </c>
      <c r="AS270" t="s">
        <v>3</v>
      </c>
      <c r="AT270">
        <v>0.9</v>
      </c>
      <c r="AU270" t="s">
        <v>3</v>
      </c>
      <c r="AV270">
        <v>1</v>
      </c>
      <c r="AW270">
        <v>2</v>
      </c>
      <c r="AX270">
        <v>1423016543</v>
      </c>
      <c r="AY270">
        <v>1</v>
      </c>
      <c r="AZ270">
        <v>0</v>
      </c>
      <c r="BA270">
        <v>270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CX270">
        <f>ROUND(Y270*Source!I760,9)</f>
        <v>1.8</v>
      </c>
      <c r="CY270">
        <f>AD270</f>
        <v>0</v>
      </c>
      <c r="CZ270">
        <f>AH270</f>
        <v>0</v>
      </c>
      <c r="DA270">
        <f>AL270</f>
        <v>1</v>
      </c>
      <c r="DB270">
        <f t="shared" si="29"/>
        <v>0</v>
      </c>
      <c r="DC270">
        <f t="shared" si="30"/>
        <v>0</v>
      </c>
      <c r="DD270" t="s">
        <v>3</v>
      </c>
      <c r="DE270" t="s">
        <v>3</v>
      </c>
      <c r="DF270">
        <f t="shared" si="31"/>
        <v>0</v>
      </c>
      <c r="DG270">
        <f t="shared" si="32"/>
        <v>0</v>
      </c>
      <c r="DH270">
        <f t="shared" si="33"/>
        <v>0</v>
      </c>
      <c r="DI270">
        <f t="shared" si="34"/>
        <v>0</v>
      </c>
      <c r="DJ270">
        <f>DI270</f>
        <v>0</v>
      </c>
      <c r="DK270">
        <v>0</v>
      </c>
      <c r="DL270" t="s">
        <v>3</v>
      </c>
      <c r="DM270">
        <v>0</v>
      </c>
      <c r="DN270" t="s">
        <v>3</v>
      </c>
      <c r="DO270">
        <v>0</v>
      </c>
    </row>
    <row r="271" spans="1:119" x14ac:dyDescent="0.2">
      <c r="A271">
        <f>ROW(Source!A760)</f>
        <v>760</v>
      </c>
      <c r="B271">
        <v>1423013546</v>
      </c>
      <c r="C271">
        <v>1423016540</v>
      </c>
      <c r="D271">
        <v>1306226006</v>
      </c>
      <c r="E271">
        <v>1</v>
      </c>
      <c r="F271">
        <v>1</v>
      </c>
      <c r="G271">
        <v>37</v>
      </c>
      <c r="H271">
        <v>3</v>
      </c>
      <c r="I271" t="s">
        <v>429</v>
      </c>
      <c r="J271" t="s">
        <v>430</v>
      </c>
      <c r="K271" t="s">
        <v>431</v>
      </c>
      <c r="L271">
        <v>1346</v>
      </c>
      <c r="N271">
        <v>1009</v>
      </c>
      <c r="O271" t="s">
        <v>432</v>
      </c>
      <c r="P271" t="s">
        <v>432</v>
      </c>
      <c r="Q271">
        <v>1</v>
      </c>
      <c r="W271">
        <v>0</v>
      </c>
      <c r="X271">
        <v>-1577570829</v>
      </c>
      <c r="Y271">
        <f t="shared" si="28"/>
        <v>0.01</v>
      </c>
      <c r="AA271">
        <v>23.91</v>
      </c>
      <c r="AB271">
        <v>0</v>
      </c>
      <c r="AC271">
        <v>0</v>
      </c>
      <c r="AD271">
        <v>0</v>
      </c>
      <c r="AE271">
        <v>23.91</v>
      </c>
      <c r="AF271">
        <v>0</v>
      </c>
      <c r="AG271">
        <v>0</v>
      </c>
      <c r="AH271">
        <v>0</v>
      </c>
      <c r="AI271">
        <v>1</v>
      </c>
      <c r="AJ271">
        <v>1</v>
      </c>
      <c r="AK271">
        <v>1</v>
      </c>
      <c r="AL271">
        <v>1</v>
      </c>
      <c r="AM271">
        <v>-2</v>
      </c>
      <c r="AN271">
        <v>0</v>
      </c>
      <c r="AO271">
        <v>1</v>
      </c>
      <c r="AP271">
        <v>1</v>
      </c>
      <c r="AQ271">
        <v>0</v>
      </c>
      <c r="AR271">
        <v>0</v>
      </c>
      <c r="AS271" t="s">
        <v>3</v>
      </c>
      <c r="AT271">
        <v>0.01</v>
      </c>
      <c r="AU271" t="s">
        <v>3</v>
      </c>
      <c r="AV271">
        <v>0</v>
      </c>
      <c r="AW271">
        <v>2</v>
      </c>
      <c r="AX271">
        <v>1423016544</v>
      </c>
      <c r="AY271">
        <v>1</v>
      </c>
      <c r="AZ271">
        <v>0</v>
      </c>
      <c r="BA271">
        <v>271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CX271">
        <f>ROUND(Y271*Source!I760,9)</f>
        <v>0.02</v>
      </c>
      <c r="CY271">
        <f>AA271</f>
        <v>23.91</v>
      </c>
      <c r="CZ271">
        <f>AE271</f>
        <v>23.91</v>
      </c>
      <c r="DA271">
        <f>AI271</f>
        <v>1</v>
      </c>
      <c r="DB271">
        <f t="shared" si="29"/>
        <v>0.24</v>
      </c>
      <c r="DC271">
        <f t="shared" si="30"/>
        <v>0</v>
      </c>
      <c r="DD271" t="s">
        <v>3</v>
      </c>
      <c r="DE271" t="s">
        <v>3</v>
      </c>
      <c r="DF271">
        <f t="shared" si="31"/>
        <v>0.48</v>
      </c>
      <c r="DG271">
        <f t="shared" si="32"/>
        <v>0</v>
      </c>
      <c r="DH271">
        <f t="shared" si="33"/>
        <v>0</v>
      </c>
      <c r="DI271">
        <f t="shared" si="34"/>
        <v>0</v>
      </c>
      <c r="DJ271">
        <f>DF271</f>
        <v>0.48</v>
      </c>
      <c r="DK271">
        <v>0</v>
      </c>
      <c r="DL271" t="s">
        <v>3</v>
      </c>
      <c r="DM271">
        <v>0</v>
      </c>
      <c r="DN271" t="s">
        <v>3</v>
      </c>
      <c r="DO271">
        <v>0</v>
      </c>
    </row>
    <row r="272" spans="1:119" x14ac:dyDescent="0.2">
      <c r="A272">
        <f>ROW(Source!A761)</f>
        <v>761</v>
      </c>
      <c r="B272">
        <v>1423013546</v>
      </c>
      <c r="C272">
        <v>1423016545</v>
      </c>
      <c r="D272">
        <v>1306222152</v>
      </c>
      <c r="E272">
        <v>37</v>
      </c>
      <c r="F272">
        <v>1</v>
      </c>
      <c r="G272">
        <v>37</v>
      </c>
      <c r="H272">
        <v>1</v>
      </c>
      <c r="I272" t="s">
        <v>426</v>
      </c>
      <c r="J272" t="s">
        <v>3</v>
      </c>
      <c r="K272" t="s">
        <v>427</v>
      </c>
      <c r="L272">
        <v>1191</v>
      </c>
      <c r="N272">
        <v>1013</v>
      </c>
      <c r="O272" t="s">
        <v>428</v>
      </c>
      <c r="P272" t="s">
        <v>428</v>
      </c>
      <c r="Q272">
        <v>1</v>
      </c>
      <c r="W272">
        <v>0</v>
      </c>
      <c r="X272">
        <v>476480486</v>
      </c>
      <c r="Y272">
        <f t="shared" si="28"/>
        <v>1.52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1</v>
      </c>
      <c r="AL272">
        <v>1</v>
      </c>
      <c r="AM272">
        <v>-2</v>
      </c>
      <c r="AN272">
        <v>0</v>
      </c>
      <c r="AO272">
        <v>1</v>
      </c>
      <c r="AP272">
        <v>1</v>
      </c>
      <c r="AQ272">
        <v>0</v>
      </c>
      <c r="AR272">
        <v>0</v>
      </c>
      <c r="AS272" t="s">
        <v>3</v>
      </c>
      <c r="AT272">
        <v>1.52</v>
      </c>
      <c r="AU272" t="s">
        <v>3</v>
      </c>
      <c r="AV272">
        <v>1</v>
      </c>
      <c r="AW272">
        <v>2</v>
      </c>
      <c r="AX272">
        <v>1423016548</v>
      </c>
      <c r="AY272">
        <v>1</v>
      </c>
      <c r="AZ272">
        <v>0</v>
      </c>
      <c r="BA272">
        <v>272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CX272">
        <f>ROUND(Y272*Source!I761,9)</f>
        <v>0.45600000000000002</v>
      </c>
      <c r="CY272">
        <f>AD272</f>
        <v>0</v>
      </c>
      <c r="CZ272">
        <f>AH272</f>
        <v>0</v>
      </c>
      <c r="DA272">
        <f>AL272</f>
        <v>1</v>
      </c>
      <c r="DB272">
        <f t="shared" si="29"/>
        <v>0</v>
      </c>
      <c r="DC272">
        <f t="shared" si="30"/>
        <v>0</v>
      </c>
      <c r="DD272" t="s">
        <v>3</v>
      </c>
      <c r="DE272" t="s">
        <v>3</v>
      </c>
      <c r="DF272">
        <f t="shared" si="31"/>
        <v>0</v>
      </c>
      <c r="DG272">
        <f t="shared" si="32"/>
        <v>0</v>
      </c>
      <c r="DH272">
        <f t="shared" si="33"/>
        <v>0</v>
      </c>
      <c r="DI272">
        <f t="shared" si="34"/>
        <v>0</v>
      </c>
      <c r="DJ272">
        <f>DI272</f>
        <v>0</v>
      </c>
      <c r="DK272">
        <v>0</v>
      </c>
      <c r="DL272" t="s">
        <v>3</v>
      </c>
      <c r="DM272">
        <v>0</v>
      </c>
      <c r="DN272" t="s">
        <v>3</v>
      </c>
      <c r="DO272">
        <v>0</v>
      </c>
    </row>
    <row r="273" spans="1:119" x14ac:dyDescent="0.2">
      <c r="A273">
        <f>ROW(Source!A761)</f>
        <v>761</v>
      </c>
      <c r="B273">
        <v>1423013546</v>
      </c>
      <c r="C273">
        <v>1423016545</v>
      </c>
      <c r="D273">
        <v>1306226006</v>
      </c>
      <c r="E273">
        <v>1</v>
      </c>
      <c r="F273">
        <v>1</v>
      </c>
      <c r="G273">
        <v>37</v>
      </c>
      <c r="H273">
        <v>3</v>
      </c>
      <c r="I273" t="s">
        <v>429</v>
      </c>
      <c r="J273" t="s">
        <v>430</v>
      </c>
      <c r="K273" t="s">
        <v>431</v>
      </c>
      <c r="L273">
        <v>1346</v>
      </c>
      <c r="N273">
        <v>1009</v>
      </c>
      <c r="O273" t="s">
        <v>432</v>
      </c>
      <c r="P273" t="s">
        <v>432</v>
      </c>
      <c r="Q273">
        <v>1</v>
      </c>
      <c r="W273">
        <v>0</v>
      </c>
      <c r="X273">
        <v>-1577570829</v>
      </c>
      <c r="Y273">
        <f t="shared" si="28"/>
        <v>0.02</v>
      </c>
      <c r="AA273">
        <v>23.91</v>
      </c>
      <c r="AB273">
        <v>0</v>
      </c>
      <c r="AC273">
        <v>0</v>
      </c>
      <c r="AD273">
        <v>0</v>
      </c>
      <c r="AE273">
        <v>23.91</v>
      </c>
      <c r="AF273">
        <v>0</v>
      </c>
      <c r="AG273">
        <v>0</v>
      </c>
      <c r="AH273">
        <v>0</v>
      </c>
      <c r="AI273">
        <v>1</v>
      </c>
      <c r="AJ273">
        <v>1</v>
      </c>
      <c r="AK273">
        <v>1</v>
      </c>
      <c r="AL273">
        <v>1</v>
      </c>
      <c r="AM273">
        <v>-2</v>
      </c>
      <c r="AN273">
        <v>0</v>
      </c>
      <c r="AO273">
        <v>1</v>
      </c>
      <c r="AP273">
        <v>1</v>
      </c>
      <c r="AQ273">
        <v>0</v>
      </c>
      <c r="AR273">
        <v>0</v>
      </c>
      <c r="AS273" t="s">
        <v>3</v>
      </c>
      <c r="AT273">
        <v>0.02</v>
      </c>
      <c r="AU273" t="s">
        <v>3</v>
      </c>
      <c r="AV273">
        <v>0</v>
      </c>
      <c r="AW273">
        <v>2</v>
      </c>
      <c r="AX273">
        <v>1423016549</v>
      </c>
      <c r="AY273">
        <v>1</v>
      </c>
      <c r="AZ273">
        <v>0</v>
      </c>
      <c r="BA273">
        <v>273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CX273">
        <f>ROUND(Y273*Source!I761,9)</f>
        <v>6.0000000000000001E-3</v>
      </c>
      <c r="CY273">
        <f>AA273</f>
        <v>23.91</v>
      </c>
      <c r="CZ273">
        <f>AE273</f>
        <v>23.91</v>
      </c>
      <c r="DA273">
        <f>AI273</f>
        <v>1</v>
      </c>
      <c r="DB273">
        <f t="shared" si="29"/>
        <v>0.48</v>
      </c>
      <c r="DC273">
        <f t="shared" si="30"/>
        <v>0</v>
      </c>
      <c r="DD273" t="s">
        <v>3</v>
      </c>
      <c r="DE273" t="s">
        <v>3</v>
      </c>
      <c r="DF273">
        <f t="shared" si="31"/>
        <v>0.14000000000000001</v>
      </c>
      <c r="DG273">
        <f t="shared" si="32"/>
        <v>0</v>
      </c>
      <c r="DH273">
        <f t="shared" si="33"/>
        <v>0</v>
      </c>
      <c r="DI273">
        <f t="shared" si="34"/>
        <v>0</v>
      </c>
      <c r="DJ273">
        <f>DF273</f>
        <v>0.14000000000000001</v>
      </c>
      <c r="DK273">
        <v>0</v>
      </c>
      <c r="DL273" t="s">
        <v>3</v>
      </c>
      <c r="DM273">
        <v>0</v>
      </c>
      <c r="DN273" t="s">
        <v>3</v>
      </c>
      <c r="DO273">
        <v>0</v>
      </c>
    </row>
    <row r="274" spans="1:119" x14ac:dyDescent="0.2">
      <c r="A274">
        <f>ROW(Source!A762)</f>
        <v>762</v>
      </c>
      <c r="B274">
        <v>1423013546</v>
      </c>
      <c r="C274">
        <v>1423016550</v>
      </c>
      <c r="D274">
        <v>1306222152</v>
      </c>
      <c r="E274">
        <v>37</v>
      </c>
      <c r="F274">
        <v>1</v>
      </c>
      <c r="G274">
        <v>37</v>
      </c>
      <c r="H274">
        <v>1</v>
      </c>
      <c r="I274" t="s">
        <v>426</v>
      </c>
      <c r="J274" t="s">
        <v>3</v>
      </c>
      <c r="K274" t="s">
        <v>427</v>
      </c>
      <c r="L274">
        <v>1191</v>
      </c>
      <c r="N274">
        <v>1013</v>
      </c>
      <c r="O274" t="s">
        <v>428</v>
      </c>
      <c r="P274" t="s">
        <v>428</v>
      </c>
      <c r="Q274">
        <v>1</v>
      </c>
      <c r="W274">
        <v>0</v>
      </c>
      <c r="X274">
        <v>476480486</v>
      </c>
      <c r="Y274">
        <f t="shared" si="28"/>
        <v>10.64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1</v>
      </c>
      <c r="AJ274">
        <v>1</v>
      </c>
      <c r="AK274">
        <v>1</v>
      </c>
      <c r="AL274">
        <v>1</v>
      </c>
      <c r="AM274">
        <v>-2</v>
      </c>
      <c r="AN274">
        <v>0</v>
      </c>
      <c r="AO274">
        <v>1</v>
      </c>
      <c r="AP274">
        <v>1</v>
      </c>
      <c r="AQ274">
        <v>0</v>
      </c>
      <c r="AR274">
        <v>0</v>
      </c>
      <c r="AS274" t="s">
        <v>3</v>
      </c>
      <c r="AT274">
        <v>10.64</v>
      </c>
      <c r="AU274" t="s">
        <v>3</v>
      </c>
      <c r="AV274">
        <v>1</v>
      </c>
      <c r="AW274">
        <v>2</v>
      </c>
      <c r="AX274">
        <v>1423016553</v>
      </c>
      <c r="AY274">
        <v>1</v>
      </c>
      <c r="AZ274">
        <v>0</v>
      </c>
      <c r="BA274">
        <v>274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CX274">
        <f>ROUND(Y274*Source!I762,9)</f>
        <v>2.4472</v>
      </c>
      <c r="CY274">
        <f>AD274</f>
        <v>0</v>
      </c>
      <c r="CZ274">
        <f>AH274</f>
        <v>0</v>
      </c>
      <c r="DA274">
        <f>AL274</f>
        <v>1</v>
      </c>
      <c r="DB274">
        <f t="shared" si="29"/>
        <v>0</v>
      </c>
      <c r="DC274">
        <f t="shared" si="30"/>
        <v>0</v>
      </c>
      <c r="DD274" t="s">
        <v>3</v>
      </c>
      <c r="DE274" t="s">
        <v>3</v>
      </c>
      <c r="DF274">
        <f t="shared" si="31"/>
        <v>0</v>
      </c>
      <c r="DG274">
        <f t="shared" si="32"/>
        <v>0</v>
      </c>
      <c r="DH274">
        <f t="shared" si="33"/>
        <v>0</v>
      </c>
      <c r="DI274">
        <f t="shared" si="34"/>
        <v>0</v>
      </c>
      <c r="DJ274">
        <f>DI274</f>
        <v>0</v>
      </c>
      <c r="DK274">
        <v>0</v>
      </c>
      <c r="DL274" t="s">
        <v>3</v>
      </c>
      <c r="DM274">
        <v>0</v>
      </c>
      <c r="DN274" t="s">
        <v>3</v>
      </c>
      <c r="DO274">
        <v>0</v>
      </c>
    </row>
    <row r="275" spans="1:119" x14ac:dyDescent="0.2">
      <c r="A275">
        <f>ROW(Source!A762)</f>
        <v>762</v>
      </c>
      <c r="B275">
        <v>1423013546</v>
      </c>
      <c r="C275">
        <v>1423016550</v>
      </c>
      <c r="D275">
        <v>1306226222</v>
      </c>
      <c r="E275">
        <v>1</v>
      </c>
      <c r="F275">
        <v>1</v>
      </c>
      <c r="G275">
        <v>37</v>
      </c>
      <c r="H275">
        <v>3</v>
      </c>
      <c r="I275" t="s">
        <v>441</v>
      </c>
      <c r="J275" t="s">
        <v>442</v>
      </c>
      <c r="K275" t="s">
        <v>443</v>
      </c>
      <c r="L275">
        <v>1339</v>
      </c>
      <c r="N275">
        <v>1007</v>
      </c>
      <c r="O275" t="s">
        <v>444</v>
      </c>
      <c r="P275" t="s">
        <v>444</v>
      </c>
      <c r="Q275">
        <v>1</v>
      </c>
      <c r="W275">
        <v>0</v>
      </c>
      <c r="X275">
        <v>-1393929784</v>
      </c>
      <c r="Y275">
        <f t="shared" si="28"/>
        <v>3.8</v>
      </c>
      <c r="AA275">
        <v>49.83</v>
      </c>
      <c r="AB275">
        <v>0</v>
      </c>
      <c r="AC275">
        <v>0</v>
      </c>
      <c r="AD275">
        <v>0</v>
      </c>
      <c r="AE275">
        <v>49.83</v>
      </c>
      <c r="AF275">
        <v>0</v>
      </c>
      <c r="AG275">
        <v>0</v>
      </c>
      <c r="AH275">
        <v>0</v>
      </c>
      <c r="AI275">
        <v>1</v>
      </c>
      <c r="AJ275">
        <v>1</v>
      </c>
      <c r="AK275">
        <v>1</v>
      </c>
      <c r="AL275">
        <v>1</v>
      </c>
      <c r="AM275">
        <v>-2</v>
      </c>
      <c r="AN275">
        <v>0</v>
      </c>
      <c r="AO275">
        <v>1</v>
      </c>
      <c r="AP275">
        <v>1</v>
      </c>
      <c r="AQ275">
        <v>0</v>
      </c>
      <c r="AR275">
        <v>0</v>
      </c>
      <c r="AS275" t="s">
        <v>3</v>
      </c>
      <c r="AT275">
        <v>3.8</v>
      </c>
      <c r="AU275" t="s">
        <v>3</v>
      </c>
      <c r="AV275">
        <v>0</v>
      </c>
      <c r="AW275">
        <v>2</v>
      </c>
      <c r="AX275">
        <v>1423016554</v>
      </c>
      <c r="AY275">
        <v>1</v>
      </c>
      <c r="AZ275">
        <v>0</v>
      </c>
      <c r="BA275">
        <v>275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CX275">
        <f>ROUND(Y275*Source!I762,9)</f>
        <v>0.874</v>
      </c>
      <c r="CY275">
        <f>AA275</f>
        <v>49.83</v>
      </c>
      <c r="CZ275">
        <f>AE275</f>
        <v>49.83</v>
      </c>
      <c r="DA275">
        <f>AI275</f>
        <v>1</v>
      </c>
      <c r="DB275">
        <f t="shared" si="29"/>
        <v>189.35</v>
      </c>
      <c r="DC275">
        <f t="shared" si="30"/>
        <v>0</v>
      </c>
      <c r="DD275" t="s">
        <v>3</v>
      </c>
      <c r="DE275" t="s">
        <v>3</v>
      </c>
      <c r="DF275">
        <f t="shared" si="31"/>
        <v>43.55</v>
      </c>
      <c r="DG275">
        <f t="shared" si="32"/>
        <v>0</v>
      </c>
      <c r="DH275">
        <f t="shared" si="33"/>
        <v>0</v>
      </c>
      <c r="DI275">
        <f t="shared" si="34"/>
        <v>0</v>
      </c>
      <c r="DJ275">
        <f>DF275</f>
        <v>43.55</v>
      </c>
      <c r="DK275">
        <v>0</v>
      </c>
      <c r="DL275" t="s">
        <v>3</v>
      </c>
      <c r="DM275">
        <v>0</v>
      </c>
      <c r="DN275" t="s">
        <v>3</v>
      </c>
      <c r="DO275">
        <v>0</v>
      </c>
    </row>
    <row r="276" spans="1:119" x14ac:dyDescent="0.2">
      <c r="A276">
        <f>ROW(Source!A763)</f>
        <v>763</v>
      </c>
      <c r="B276">
        <v>1423013546</v>
      </c>
      <c r="C276">
        <v>1423016555</v>
      </c>
      <c r="D276">
        <v>1306222152</v>
      </c>
      <c r="E276">
        <v>37</v>
      </c>
      <c r="F276">
        <v>1</v>
      </c>
      <c r="G276">
        <v>37</v>
      </c>
      <c r="H276">
        <v>1</v>
      </c>
      <c r="I276" t="s">
        <v>426</v>
      </c>
      <c r="J276" t="s">
        <v>3</v>
      </c>
      <c r="K276" t="s">
        <v>427</v>
      </c>
      <c r="L276">
        <v>1191</v>
      </c>
      <c r="N276">
        <v>1013</v>
      </c>
      <c r="O276" t="s">
        <v>428</v>
      </c>
      <c r="P276" t="s">
        <v>428</v>
      </c>
      <c r="Q276">
        <v>1</v>
      </c>
      <c r="W276">
        <v>0</v>
      </c>
      <c r="X276">
        <v>476480486</v>
      </c>
      <c r="Y276">
        <f t="shared" si="28"/>
        <v>3.44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1</v>
      </c>
      <c r="AJ276">
        <v>1</v>
      </c>
      <c r="AK276">
        <v>1</v>
      </c>
      <c r="AL276">
        <v>1</v>
      </c>
      <c r="AM276">
        <v>-2</v>
      </c>
      <c r="AN276">
        <v>0</v>
      </c>
      <c r="AO276">
        <v>1</v>
      </c>
      <c r="AP276">
        <v>1</v>
      </c>
      <c r="AQ276">
        <v>0</v>
      </c>
      <c r="AR276">
        <v>0</v>
      </c>
      <c r="AS276" t="s">
        <v>3</v>
      </c>
      <c r="AT276">
        <v>3.44</v>
      </c>
      <c r="AU276" t="s">
        <v>3</v>
      </c>
      <c r="AV276">
        <v>1</v>
      </c>
      <c r="AW276">
        <v>2</v>
      </c>
      <c r="AX276">
        <v>1423016559</v>
      </c>
      <c r="AY276">
        <v>1</v>
      </c>
      <c r="AZ276">
        <v>0</v>
      </c>
      <c r="BA276">
        <v>276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X276">
        <f>ROUND(Y276*Source!I763,9)</f>
        <v>0.79120000000000001</v>
      </c>
      <c r="CY276">
        <f>AD276</f>
        <v>0</v>
      </c>
      <c r="CZ276">
        <f>AH276</f>
        <v>0</v>
      </c>
      <c r="DA276">
        <f>AL276</f>
        <v>1</v>
      </c>
      <c r="DB276">
        <f t="shared" si="29"/>
        <v>0</v>
      </c>
      <c r="DC276">
        <f t="shared" si="30"/>
        <v>0</v>
      </c>
      <c r="DD276" t="s">
        <v>3</v>
      </c>
      <c r="DE276" t="s">
        <v>3</v>
      </c>
      <c r="DF276">
        <f t="shared" si="31"/>
        <v>0</v>
      </c>
      <c r="DG276">
        <f t="shared" si="32"/>
        <v>0</v>
      </c>
      <c r="DH276">
        <f t="shared" si="33"/>
        <v>0</v>
      </c>
      <c r="DI276">
        <f t="shared" si="34"/>
        <v>0</v>
      </c>
      <c r="DJ276">
        <f>DI276</f>
        <v>0</v>
      </c>
      <c r="DK276">
        <v>0</v>
      </c>
      <c r="DL276" t="s">
        <v>3</v>
      </c>
      <c r="DM276">
        <v>0</v>
      </c>
      <c r="DN276" t="s">
        <v>3</v>
      </c>
      <c r="DO276">
        <v>0</v>
      </c>
    </row>
    <row r="277" spans="1:119" x14ac:dyDescent="0.2">
      <c r="A277">
        <f>ROW(Source!A763)</f>
        <v>763</v>
      </c>
      <c r="B277">
        <v>1423013546</v>
      </c>
      <c r="C277">
        <v>1423016555</v>
      </c>
      <c r="D277">
        <v>1306223534</v>
      </c>
      <c r="E277">
        <v>1</v>
      </c>
      <c r="F277">
        <v>1</v>
      </c>
      <c r="G277">
        <v>37</v>
      </c>
      <c r="H277">
        <v>2</v>
      </c>
      <c r="I277" t="s">
        <v>452</v>
      </c>
      <c r="J277" t="s">
        <v>453</v>
      </c>
      <c r="K277" t="s">
        <v>454</v>
      </c>
      <c r="L277">
        <v>1368</v>
      </c>
      <c r="N277">
        <v>1011</v>
      </c>
      <c r="O277" t="s">
        <v>448</v>
      </c>
      <c r="P277" t="s">
        <v>448</v>
      </c>
      <c r="Q277">
        <v>1</v>
      </c>
      <c r="W277">
        <v>0</v>
      </c>
      <c r="X277">
        <v>1579982636</v>
      </c>
      <c r="Y277">
        <f t="shared" si="28"/>
        <v>1.31</v>
      </c>
      <c r="AA277">
        <v>0</v>
      </c>
      <c r="AB277">
        <v>12.38</v>
      </c>
      <c r="AC277">
        <v>0.06</v>
      </c>
      <c r="AD277">
        <v>0</v>
      </c>
      <c r="AE277">
        <v>0</v>
      </c>
      <c r="AF277">
        <v>12.38</v>
      </c>
      <c r="AG277">
        <v>0.06</v>
      </c>
      <c r="AH277">
        <v>0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1</v>
      </c>
      <c r="AP277">
        <v>1</v>
      </c>
      <c r="AQ277">
        <v>0</v>
      </c>
      <c r="AR277">
        <v>0</v>
      </c>
      <c r="AS277" t="s">
        <v>3</v>
      </c>
      <c r="AT277">
        <v>1.31</v>
      </c>
      <c r="AU277" t="s">
        <v>3</v>
      </c>
      <c r="AV277">
        <v>0</v>
      </c>
      <c r="AW277">
        <v>2</v>
      </c>
      <c r="AX277">
        <v>1423016560</v>
      </c>
      <c r="AY277">
        <v>1</v>
      </c>
      <c r="AZ277">
        <v>0</v>
      </c>
      <c r="BA277">
        <v>277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CX277">
        <f>ROUND(Y277*Source!I763,9)</f>
        <v>0.30130000000000001</v>
      </c>
      <c r="CY277">
        <f>AB277</f>
        <v>12.38</v>
      </c>
      <c r="CZ277">
        <f>AF277</f>
        <v>12.38</v>
      </c>
      <c r="DA277">
        <f>AJ277</f>
        <v>1</v>
      </c>
      <c r="DB277">
        <f t="shared" si="29"/>
        <v>16.22</v>
      </c>
      <c r="DC277">
        <f t="shared" si="30"/>
        <v>0.08</v>
      </c>
      <c r="DD277" t="s">
        <v>3</v>
      </c>
      <c r="DE277" t="s">
        <v>3</v>
      </c>
      <c r="DF277">
        <f t="shared" si="31"/>
        <v>0</v>
      </c>
      <c r="DG277">
        <f t="shared" si="32"/>
        <v>3.73</v>
      </c>
      <c r="DH277">
        <f t="shared" si="33"/>
        <v>0.02</v>
      </c>
      <c r="DI277">
        <f t="shared" si="34"/>
        <v>0</v>
      </c>
      <c r="DJ277">
        <f>DG277</f>
        <v>3.73</v>
      </c>
      <c r="DK277">
        <v>0</v>
      </c>
      <c r="DL277" t="s">
        <v>3</v>
      </c>
      <c r="DM277">
        <v>0</v>
      </c>
      <c r="DN277" t="s">
        <v>3</v>
      </c>
      <c r="DO277">
        <v>0</v>
      </c>
    </row>
    <row r="278" spans="1:119" x14ac:dyDescent="0.2">
      <c r="A278">
        <f>ROW(Source!A763)</f>
        <v>763</v>
      </c>
      <c r="B278">
        <v>1423013546</v>
      </c>
      <c r="C278">
        <v>1423016555</v>
      </c>
      <c r="D278">
        <v>1306226222</v>
      </c>
      <c r="E278">
        <v>1</v>
      </c>
      <c r="F278">
        <v>1</v>
      </c>
      <c r="G278">
        <v>37</v>
      </c>
      <c r="H278">
        <v>3</v>
      </c>
      <c r="I278" t="s">
        <v>441</v>
      </c>
      <c r="J278" t="s">
        <v>442</v>
      </c>
      <c r="K278" t="s">
        <v>443</v>
      </c>
      <c r="L278">
        <v>1339</v>
      </c>
      <c r="N278">
        <v>1007</v>
      </c>
      <c r="O278" t="s">
        <v>444</v>
      </c>
      <c r="P278" t="s">
        <v>444</v>
      </c>
      <c r="Q278">
        <v>1</v>
      </c>
      <c r="W278">
        <v>0</v>
      </c>
      <c r="X278">
        <v>-1393929784</v>
      </c>
      <c r="Y278">
        <f t="shared" si="28"/>
        <v>3.7</v>
      </c>
      <c r="AA278">
        <v>49.83</v>
      </c>
      <c r="AB278">
        <v>0</v>
      </c>
      <c r="AC278">
        <v>0</v>
      </c>
      <c r="AD278">
        <v>0</v>
      </c>
      <c r="AE278">
        <v>49.83</v>
      </c>
      <c r="AF278">
        <v>0</v>
      </c>
      <c r="AG278">
        <v>0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1</v>
      </c>
      <c r="AP278">
        <v>1</v>
      </c>
      <c r="AQ278">
        <v>0</v>
      </c>
      <c r="AR278">
        <v>0</v>
      </c>
      <c r="AS278" t="s">
        <v>3</v>
      </c>
      <c r="AT278">
        <v>3.7</v>
      </c>
      <c r="AU278" t="s">
        <v>3</v>
      </c>
      <c r="AV278">
        <v>0</v>
      </c>
      <c r="AW278">
        <v>2</v>
      </c>
      <c r="AX278">
        <v>1423016561</v>
      </c>
      <c r="AY278">
        <v>1</v>
      </c>
      <c r="AZ278">
        <v>0</v>
      </c>
      <c r="BA278">
        <v>278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X278">
        <f>ROUND(Y278*Source!I763,9)</f>
        <v>0.85099999999999998</v>
      </c>
      <c r="CY278">
        <f>AA278</f>
        <v>49.83</v>
      </c>
      <c r="CZ278">
        <f>AE278</f>
        <v>49.83</v>
      </c>
      <c r="DA278">
        <f>AI278</f>
        <v>1</v>
      </c>
      <c r="DB278">
        <f t="shared" si="29"/>
        <v>184.37</v>
      </c>
      <c r="DC278">
        <f t="shared" si="30"/>
        <v>0</v>
      </c>
      <c r="DD278" t="s">
        <v>3</v>
      </c>
      <c r="DE278" t="s">
        <v>3</v>
      </c>
      <c r="DF278">
        <f t="shared" si="31"/>
        <v>42.41</v>
      </c>
      <c r="DG278">
        <f t="shared" si="32"/>
        <v>0</v>
      </c>
      <c r="DH278">
        <f t="shared" si="33"/>
        <v>0</v>
      </c>
      <c r="DI278">
        <f t="shared" si="34"/>
        <v>0</v>
      </c>
      <c r="DJ278">
        <f>DF278</f>
        <v>42.41</v>
      </c>
      <c r="DK278">
        <v>0</v>
      </c>
      <c r="DL278" t="s">
        <v>3</v>
      </c>
      <c r="DM278">
        <v>0</v>
      </c>
      <c r="DN278" t="s">
        <v>3</v>
      </c>
      <c r="DO278">
        <v>0</v>
      </c>
    </row>
    <row r="279" spans="1:119" x14ac:dyDescent="0.2">
      <c r="A279">
        <f>ROW(Source!A800)</f>
        <v>800</v>
      </c>
      <c r="B279">
        <v>1423013546</v>
      </c>
      <c r="C279">
        <v>1423016563</v>
      </c>
      <c r="D279">
        <v>1306222152</v>
      </c>
      <c r="E279">
        <v>37</v>
      </c>
      <c r="F279">
        <v>1</v>
      </c>
      <c r="G279">
        <v>37</v>
      </c>
      <c r="H279">
        <v>1</v>
      </c>
      <c r="I279" t="s">
        <v>426</v>
      </c>
      <c r="J279" t="s">
        <v>3</v>
      </c>
      <c r="K279" t="s">
        <v>427</v>
      </c>
      <c r="L279">
        <v>1191</v>
      </c>
      <c r="N279">
        <v>1013</v>
      </c>
      <c r="O279" t="s">
        <v>428</v>
      </c>
      <c r="P279" t="s">
        <v>428</v>
      </c>
      <c r="Q279">
        <v>1</v>
      </c>
      <c r="W279">
        <v>0</v>
      </c>
      <c r="X279">
        <v>476480486</v>
      </c>
      <c r="Y279">
        <f t="shared" si="28"/>
        <v>1.52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1</v>
      </c>
      <c r="AP279">
        <v>1</v>
      </c>
      <c r="AQ279">
        <v>0</v>
      </c>
      <c r="AR279">
        <v>0</v>
      </c>
      <c r="AS279" t="s">
        <v>3</v>
      </c>
      <c r="AT279">
        <v>1.52</v>
      </c>
      <c r="AU279" t="s">
        <v>3</v>
      </c>
      <c r="AV279">
        <v>1</v>
      </c>
      <c r="AW279">
        <v>2</v>
      </c>
      <c r="AX279">
        <v>1423016566</v>
      </c>
      <c r="AY279">
        <v>1</v>
      </c>
      <c r="AZ279">
        <v>0</v>
      </c>
      <c r="BA279">
        <v>279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CX279">
        <f>ROUND(Y279*Source!I800,9)</f>
        <v>5.4720000000000004</v>
      </c>
      <c r="CY279">
        <f>AD279</f>
        <v>0</v>
      </c>
      <c r="CZ279">
        <f>AH279</f>
        <v>0</v>
      </c>
      <c r="DA279">
        <f>AL279</f>
        <v>1</v>
      </c>
      <c r="DB279">
        <f t="shared" si="29"/>
        <v>0</v>
      </c>
      <c r="DC279">
        <f t="shared" si="30"/>
        <v>0</v>
      </c>
      <c r="DD279" t="s">
        <v>3</v>
      </c>
      <c r="DE279" t="s">
        <v>3</v>
      </c>
      <c r="DF279">
        <f t="shared" si="31"/>
        <v>0</v>
      </c>
      <c r="DG279">
        <f t="shared" si="32"/>
        <v>0</v>
      </c>
      <c r="DH279">
        <f t="shared" si="33"/>
        <v>0</v>
      </c>
      <c r="DI279">
        <f t="shared" si="34"/>
        <v>0</v>
      </c>
      <c r="DJ279">
        <f>DI279</f>
        <v>0</v>
      </c>
      <c r="DK279">
        <v>0</v>
      </c>
      <c r="DL279" t="s">
        <v>3</v>
      </c>
      <c r="DM279">
        <v>0</v>
      </c>
      <c r="DN279" t="s">
        <v>3</v>
      </c>
      <c r="DO279">
        <v>0</v>
      </c>
    </row>
    <row r="280" spans="1:119" x14ac:dyDescent="0.2">
      <c r="A280">
        <f>ROW(Source!A800)</f>
        <v>800</v>
      </c>
      <c r="B280">
        <v>1423013546</v>
      </c>
      <c r="C280">
        <v>1423016563</v>
      </c>
      <c r="D280">
        <v>1306226006</v>
      </c>
      <c r="E280">
        <v>1</v>
      </c>
      <c r="F280">
        <v>1</v>
      </c>
      <c r="G280">
        <v>37</v>
      </c>
      <c r="H280">
        <v>3</v>
      </c>
      <c r="I280" t="s">
        <v>429</v>
      </c>
      <c r="J280" t="s">
        <v>430</v>
      </c>
      <c r="K280" t="s">
        <v>431</v>
      </c>
      <c r="L280">
        <v>1346</v>
      </c>
      <c r="N280">
        <v>1009</v>
      </c>
      <c r="O280" t="s">
        <v>432</v>
      </c>
      <c r="P280" t="s">
        <v>432</v>
      </c>
      <c r="Q280">
        <v>1</v>
      </c>
      <c r="W280">
        <v>0</v>
      </c>
      <c r="X280">
        <v>-1577570829</v>
      </c>
      <c r="Y280">
        <f t="shared" si="28"/>
        <v>0.02</v>
      </c>
      <c r="AA280">
        <v>23.91</v>
      </c>
      <c r="AB280">
        <v>0</v>
      </c>
      <c r="AC280">
        <v>0</v>
      </c>
      <c r="AD280">
        <v>0</v>
      </c>
      <c r="AE280">
        <v>23.91</v>
      </c>
      <c r="AF280">
        <v>0</v>
      </c>
      <c r="AG280">
        <v>0</v>
      </c>
      <c r="AH280">
        <v>0</v>
      </c>
      <c r="AI280">
        <v>1</v>
      </c>
      <c r="AJ280">
        <v>1</v>
      </c>
      <c r="AK280">
        <v>1</v>
      </c>
      <c r="AL280">
        <v>1</v>
      </c>
      <c r="AM280">
        <v>-2</v>
      </c>
      <c r="AN280">
        <v>0</v>
      </c>
      <c r="AO280">
        <v>1</v>
      </c>
      <c r="AP280">
        <v>1</v>
      </c>
      <c r="AQ280">
        <v>0</v>
      </c>
      <c r="AR280">
        <v>0</v>
      </c>
      <c r="AS280" t="s">
        <v>3</v>
      </c>
      <c r="AT280">
        <v>0.02</v>
      </c>
      <c r="AU280" t="s">
        <v>3</v>
      </c>
      <c r="AV280">
        <v>0</v>
      </c>
      <c r="AW280">
        <v>2</v>
      </c>
      <c r="AX280">
        <v>1423016567</v>
      </c>
      <c r="AY280">
        <v>1</v>
      </c>
      <c r="AZ280">
        <v>0</v>
      </c>
      <c r="BA280">
        <v>280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CX280">
        <f>ROUND(Y280*Source!I800,9)</f>
        <v>7.1999999999999995E-2</v>
      </c>
      <c r="CY280">
        <f>AA280</f>
        <v>23.91</v>
      </c>
      <c r="CZ280">
        <f>AE280</f>
        <v>23.91</v>
      </c>
      <c r="DA280">
        <f>AI280</f>
        <v>1</v>
      </c>
      <c r="DB280">
        <f t="shared" si="29"/>
        <v>0.48</v>
      </c>
      <c r="DC280">
        <f t="shared" si="30"/>
        <v>0</v>
      </c>
      <c r="DD280" t="s">
        <v>3</v>
      </c>
      <c r="DE280" t="s">
        <v>3</v>
      </c>
      <c r="DF280">
        <f t="shared" si="31"/>
        <v>1.72</v>
      </c>
      <c r="DG280">
        <f t="shared" si="32"/>
        <v>0</v>
      </c>
      <c r="DH280">
        <f t="shared" si="33"/>
        <v>0</v>
      </c>
      <c r="DI280">
        <f t="shared" si="34"/>
        <v>0</v>
      </c>
      <c r="DJ280">
        <f>DF280</f>
        <v>1.72</v>
      </c>
      <c r="DK280">
        <v>0</v>
      </c>
      <c r="DL280" t="s">
        <v>3</v>
      </c>
      <c r="DM280">
        <v>0</v>
      </c>
      <c r="DN280" t="s">
        <v>3</v>
      </c>
      <c r="DO280">
        <v>0</v>
      </c>
    </row>
    <row r="281" spans="1:119" x14ac:dyDescent="0.2">
      <c r="A281">
        <f>ROW(Source!A801)</f>
        <v>801</v>
      </c>
      <c r="B281">
        <v>1423013546</v>
      </c>
      <c r="C281">
        <v>1423016568</v>
      </c>
      <c r="D281">
        <v>1306222152</v>
      </c>
      <c r="E281">
        <v>37</v>
      </c>
      <c r="F281">
        <v>1</v>
      </c>
      <c r="G281">
        <v>37</v>
      </c>
      <c r="H281">
        <v>1</v>
      </c>
      <c r="I281" t="s">
        <v>426</v>
      </c>
      <c r="J281" t="s">
        <v>3</v>
      </c>
      <c r="K281" t="s">
        <v>427</v>
      </c>
      <c r="L281">
        <v>1191</v>
      </c>
      <c r="N281">
        <v>1013</v>
      </c>
      <c r="O281" t="s">
        <v>428</v>
      </c>
      <c r="P281" t="s">
        <v>428</v>
      </c>
      <c r="Q281">
        <v>1</v>
      </c>
      <c r="W281">
        <v>0</v>
      </c>
      <c r="X281">
        <v>476480486</v>
      </c>
      <c r="Y281">
        <f t="shared" si="28"/>
        <v>10.64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1</v>
      </c>
      <c r="AJ281">
        <v>1</v>
      </c>
      <c r="AK281">
        <v>1</v>
      </c>
      <c r="AL281">
        <v>1</v>
      </c>
      <c r="AM281">
        <v>-2</v>
      </c>
      <c r="AN281">
        <v>0</v>
      </c>
      <c r="AO281">
        <v>1</v>
      </c>
      <c r="AP281">
        <v>1</v>
      </c>
      <c r="AQ281">
        <v>0</v>
      </c>
      <c r="AR281">
        <v>0</v>
      </c>
      <c r="AS281" t="s">
        <v>3</v>
      </c>
      <c r="AT281">
        <v>10.64</v>
      </c>
      <c r="AU281" t="s">
        <v>3</v>
      </c>
      <c r="AV281">
        <v>1</v>
      </c>
      <c r="AW281">
        <v>2</v>
      </c>
      <c r="AX281">
        <v>1423016571</v>
      </c>
      <c r="AY281">
        <v>1</v>
      </c>
      <c r="AZ281">
        <v>0</v>
      </c>
      <c r="BA281">
        <v>281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CX281">
        <f>ROUND(Y281*Source!I801,9)</f>
        <v>29.26</v>
      </c>
      <c r="CY281">
        <f>AD281</f>
        <v>0</v>
      </c>
      <c r="CZ281">
        <f>AH281</f>
        <v>0</v>
      </c>
      <c r="DA281">
        <f>AL281</f>
        <v>1</v>
      </c>
      <c r="DB281">
        <f t="shared" si="29"/>
        <v>0</v>
      </c>
      <c r="DC281">
        <f t="shared" si="30"/>
        <v>0</v>
      </c>
      <c r="DD281" t="s">
        <v>3</v>
      </c>
      <c r="DE281" t="s">
        <v>3</v>
      </c>
      <c r="DF281">
        <f t="shared" si="31"/>
        <v>0</v>
      </c>
      <c r="DG281">
        <f t="shared" si="32"/>
        <v>0</v>
      </c>
      <c r="DH281">
        <f t="shared" si="33"/>
        <v>0</v>
      </c>
      <c r="DI281">
        <f t="shared" si="34"/>
        <v>0</v>
      </c>
      <c r="DJ281">
        <f>DI281</f>
        <v>0</v>
      </c>
      <c r="DK281">
        <v>0</v>
      </c>
      <c r="DL281" t="s">
        <v>3</v>
      </c>
      <c r="DM281">
        <v>0</v>
      </c>
      <c r="DN281" t="s">
        <v>3</v>
      </c>
      <c r="DO281">
        <v>0</v>
      </c>
    </row>
    <row r="282" spans="1:119" x14ac:dyDescent="0.2">
      <c r="A282">
        <f>ROW(Source!A801)</f>
        <v>801</v>
      </c>
      <c r="B282">
        <v>1423013546</v>
      </c>
      <c r="C282">
        <v>1423016568</v>
      </c>
      <c r="D282">
        <v>1306226222</v>
      </c>
      <c r="E282">
        <v>1</v>
      </c>
      <c r="F282">
        <v>1</v>
      </c>
      <c r="G282">
        <v>37</v>
      </c>
      <c r="H282">
        <v>3</v>
      </c>
      <c r="I282" t="s">
        <v>441</v>
      </c>
      <c r="J282" t="s">
        <v>442</v>
      </c>
      <c r="K282" t="s">
        <v>443</v>
      </c>
      <c r="L282">
        <v>1339</v>
      </c>
      <c r="N282">
        <v>1007</v>
      </c>
      <c r="O282" t="s">
        <v>444</v>
      </c>
      <c r="P282" t="s">
        <v>444</v>
      </c>
      <c r="Q282">
        <v>1</v>
      </c>
      <c r="W282">
        <v>0</v>
      </c>
      <c r="X282">
        <v>-1393929784</v>
      </c>
      <c r="Y282">
        <f t="shared" si="28"/>
        <v>1</v>
      </c>
      <c r="AA282">
        <v>49.83</v>
      </c>
      <c r="AB282">
        <v>0</v>
      </c>
      <c r="AC282">
        <v>0</v>
      </c>
      <c r="AD282">
        <v>0</v>
      </c>
      <c r="AE282">
        <v>49.83</v>
      </c>
      <c r="AF282">
        <v>0</v>
      </c>
      <c r="AG282">
        <v>0</v>
      </c>
      <c r="AH282">
        <v>0</v>
      </c>
      <c r="AI282">
        <v>1</v>
      </c>
      <c r="AJ282">
        <v>1</v>
      </c>
      <c r="AK282">
        <v>1</v>
      </c>
      <c r="AL282">
        <v>1</v>
      </c>
      <c r="AM282">
        <v>-2</v>
      </c>
      <c r="AN282">
        <v>0</v>
      </c>
      <c r="AO282">
        <v>1</v>
      </c>
      <c r="AP282">
        <v>1</v>
      </c>
      <c r="AQ282">
        <v>0</v>
      </c>
      <c r="AR282">
        <v>0</v>
      </c>
      <c r="AS282" t="s">
        <v>3</v>
      </c>
      <c r="AT282">
        <v>1</v>
      </c>
      <c r="AU282" t="s">
        <v>3</v>
      </c>
      <c r="AV282">
        <v>0</v>
      </c>
      <c r="AW282">
        <v>2</v>
      </c>
      <c r="AX282">
        <v>1423016572</v>
      </c>
      <c r="AY282">
        <v>1</v>
      </c>
      <c r="AZ282">
        <v>0</v>
      </c>
      <c r="BA282">
        <v>282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X282">
        <f>ROUND(Y282*Source!I801,9)</f>
        <v>2.75</v>
      </c>
      <c r="CY282">
        <f>AA282</f>
        <v>49.83</v>
      </c>
      <c r="CZ282">
        <f>AE282</f>
        <v>49.83</v>
      </c>
      <c r="DA282">
        <f>AI282</f>
        <v>1</v>
      </c>
      <c r="DB282">
        <f t="shared" si="29"/>
        <v>49.83</v>
      </c>
      <c r="DC282">
        <f t="shared" si="30"/>
        <v>0</v>
      </c>
      <c r="DD282" t="s">
        <v>3</v>
      </c>
      <c r="DE282" t="s">
        <v>3</v>
      </c>
      <c r="DF282">
        <f t="shared" si="31"/>
        <v>137.03</v>
      </c>
      <c r="DG282">
        <f t="shared" si="32"/>
        <v>0</v>
      </c>
      <c r="DH282">
        <f t="shared" si="33"/>
        <v>0</v>
      </c>
      <c r="DI282">
        <f t="shared" si="34"/>
        <v>0</v>
      </c>
      <c r="DJ282">
        <f>DF282</f>
        <v>137.03</v>
      </c>
      <c r="DK282">
        <v>0</v>
      </c>
      <c r="DL282" t="s">
        <v>3</v>
      </c>
      <c r="DM282">
        <v>0</v>
      </c>
      <c r="DN282" t="s">
        <v>3</v>
      </c>
      <c r="DO282">
        <v>0</v>
      </c>
    </row>
    <row r="283" spans="1:119" x14ac:dyDescent="0.2">
      <c r="A283">
        <f>ROW(Source!A802)</f>
        <v>802</v>
      </c>
      <c r="B283">
        <v>1423013546</v>
      </c>
      <c r="C283">
        <v>1423016573</v>
      </c>
      <c r="D283">
        <v>1306222152</v>
      </c>
      <c r="E283">
        <v>37</v>
      </c>
      <c r="F283">
        <v>1</v>
      </c>
      <c r="G283">
        <v>37</v>
      </c>
      <c r="H283">
        <v>1</v>
      </c>
      <c r="I283" t="s">
        <v>426</v>
      </c>
      <c r="J283" t="s">
        <v>3</v>
      </c>
      <c r="K283" t="s">
        <v>427</v>
      </c>
      <c r="L283">
        <v>1191</v>
      </c>
      <c r="N283">
        <v>1013</v>
      </c>
      <c r="O283" t="s">
        <v>428</v>
      </c>
      <c r="P283" t="s">
        <v>428</v>
      </c>
      <c r="Q283">
        <v>1</v>
      </c>
      <c r="W283">
        <v>0</v>
      </c>
      <c r="X283">
        <v>476480486</v>
      </c>
      <c r="Y283">
        <f t="shared" si="28"/>
        <v>10.64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1</v>
      </c>
      <c r="AJ283">
        <v>1</v>
      </c>
      <c r="AK283">
        <v>1</v>
      </c>
      <c r="AL283">
        <v>1</v>
      </c>
      <c r="AM283">
        <v>-2</v>
      </c>
      <c r="AN283">
        <v>0</v>
      </c>
      <c r="AO283">
        <v>1</v>
      </c>
      <c r="AP283">
        <v>1</v>
      </c>
      <c r="AQ283">
        <v>0</v>
      </c>
      <c r="AR283">
        <v>0</v>
      </c>
      <c r="AS283" t="s">
        <v>3</v>
      </c>
      <c r="AT283">
        <v>10.64</v>
      </c>
      <c r="AU283" t="s">
        <v>3</v>
      </c>
      <c r="AV283">
        <v>1</v>
      </c>
      <c r="AW283">
        <v>2</v>
      </c>
      <c r="AX283">
        <v>1423016576</v>
      </c>
      <c r="AY283">
        <v>1</v>
      </c>
      <c r="AZ283">
        <v>0</v>
      </c>
      <c r="BA283">
        <v>283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X283">
        <f>ROUND(Y283*Source!I802,9)</f>
        <v>51.603999999999999</v>
      </c>
      <c r="CY283">
        <f>AD283</f>
        <v>0</v>
      </c>
      <c r="CZ283">
        <f>AH283</f>
        <v>0</v>
      </c>
      <c r="DA283">
        <f>AL283</f>
        <v>1</v>
      </c>
      <c r="DB283">
        <f t="shared" si="29"/>
        <v>0</v>
      </c>
      <c r="DC283">
        <f t="shared" si="30"/>
        <v>0</v>
      </c>
      <c r="DD283" t="s">
        <v>3</v>
      </c>
      <c r="DE283" t="s">
        <v>3</v>
      </c>
      <c r="DF283">
        <f t="shared" si="31"/>
        <v>0</v>
      </c>
      <c r="DG283">
        <f t="shared" si="32"/>
        <v>0</v>
      </c>
      <c r="DH283">
        <f t="shared" si="33"/>
        <v>0</v>
      </c>
      <c r="DI283">
        <f t="shared" si="34"/>
        <v>0</v>
      </c>
      <c r="DJ283">
        <f>DI283</f>
        <v>0</v>
      </c>
      <c r="DK283">
        <v>0</v>
      </c>
      <c r="DL283" t="s">
        <v>3</v>
      </c>
      <c r="DM283">
        <v>0</v>
      </c>
      <c r="DN283" t="s">
        <v>3</v>
      </c>
      <c r="DO283">
        <v>0</v>
      </c>
    </row>
    <row r="284" spans="1:119" x14ac:dyDescent="0.2">
      <c r="A284">
        <f>ROW(Source!A802)</f>
        <v>802</v>
      </c>
      <c r="B284">
        <v>1423013546</v>
      </c>
      <c r="C284">
        <v>1423016573</v>
      </c>
      <c r="D284">
        <v>1306226222</v>
      </c>
      <c r="E284">
        <v>1</v>
      </c>
      <c r="F284">
        <v>1</v>
      </c>
      <c r="G284">
        <v>37</v>
      </c>
      <c r="H284">
        <v>3</v>
      </c>
      <c r="I284" t="s">
        <v>441</v>
      </c>
      <c r="J284" t="s">
        <v>442</v>
      </c>
      <c r="K284" t="s">
        <v>443</v>
      </c>
      <c r="L284">
        <v>1339</v>
      </c>
      <c r="N284">
        <v>1007</v>
      </c>
      <c r="O284" t="s">
        <v>444</v>
      </c>
      <c r="P284" t="s">
        <v>444</v>
      </c>
      <c r="Q284">
        <v>1</v>
      </c>
      <c r="W284">
        <v>0</v>
      </c>
      <c r="X284">
        <v>-1393929784</v>
      </c>
      <c r="Y284">
        <f t="shared" si="28"/>
        <v>3.8</v>
      </c>
      <c r="AA284">
        <v>49.83</v>
      </c>
      <c r="AB284">
        <v>0</v>
      </c>
      <c r="AC284">
        <v>0</v>
      </c>
      <c r="AD284">
        <v>0</v>
      </c>
      <c r="AE284">
        <v>49.83</v>
      </c>
      <c r="AF284">
        <v>0</v>
      </c>
      <c r="AG284">
        <v>0</v>
      </c>
      <c r="AH284">
        <v>0</v>
      </c>
      <c r="AI284">
        <v>1</v>
      </c>
      <c r="AJ284">
        <v>1</v>
      </c>
      <c r="AK284">
        <v>1</v>
      </c>
      <c r="AL284">
        <v>1</v>
      </c>
      <c r="AM284">
        <v>-2</v>
      </c>
      <c r="AN284">
        <v>0</v>
      </c>
      <c r="AO284">
        <v>1</v>
      </c>
      <c r="AP284">
        <v>1</v>
      </c>
      <c r="AQ284">
        <v>0</v>
      </c>
      <c r="AR284">
        <v>0</v>
      </c>
      <c r="AS284" t="s">
        <v>3</v>
      </c>
      <c r="AT284">
        <v>3.8</v>
      </c>
      <c r="AU284" t="s">
        <v>3</v>
      </c>
      <c r="AV284">
        <v>0</v>
      </c>
      <c r="AW284">
        <v>2</v>
      </c>
      <c r="AX284">
        <v>1423016577</v>
      </c>
      <c r="AY284">
        <v>1</v>
      </c>
      <c r="AZ284">
        <v>0</v>
      </c>
      <c r="BA284">
        <v>284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X284">
        <f>ROUND(Y284*Source!I802,9)</f>
        <v>18.43</v>
      </c>
      <c r="CY284">
        <f>AA284</f>
        <v>49.83</v>
      </c>
      <c r="CZ284">
        <f>AE284</f>
        <v>49.83</v>
      </c>
      <c r="DA284">
        <f>AI284</f>
        <v>1</v>
      </c>
      <c r="DB284">
        <f t="shared" si="29"/>
        <v>189.35</v>
      </c>
      <c r="DC284">
        <f t="shared" si="30"/>
        <v>0</v>
      </c>
      <c r="DD284" t="s">
        <v>3</v>
      </c>
      <c r="DE284" t="s">
        <v>3</v>
      </c>
      <c r="DF284">
        <f t="shared" si="31"/>
        <v>918.37</v>
      </c>
      <c r="DG284">
        <f t="shared" si="32"/>
        <v>0</v>
      </c>
      <c r="DH284">
        <f t="shared" si="33"/>
        <v>0</v>
      </c>
      <c r="DI284">
        <f t="shared" si="34"/>
        <v>0</v>
      </c>
      <c r="DJ284">
        <f>DF284</f>
        <v>918.37</v>
      </c>
      <c r="DK284">
        <v>0</v>
      </c>
      <c r="DL284" t="s">
        <v>3</v>
      </c>
      <c r="DM284">
        <v>0</v>
      </c>
      <c r="DN284" t="s">
        <v>3</v>
      </c>
      <c r="DO284">
        <v>0</v>
      </c>
    </row>
    <row r="285" spans="1:119" x14ac:dyDescent="0.2">
      <c r="A285">
        <f>ROW(Source!A803)</f>
        <v>803</v>
      </c>
      <c r="B285">
        <v>1423013546</v>
      </c>
      <c r="C285">
        <v>1423016578</v>
      </c>
      <c r="D285">
        <v>1306222152</v>
      </c>
      <c r="E285">
        <v>37</v>
      </c>
      <c r="F285">
        <v>1</v>
      </c>
      <c r="G285">
        <v>37</v>
      </c>
      <c r="H285">
        <v>1</v>
      </c>
      <c r="I285" t="s">
        <v>426</v>
      </c>
      <c r="J285" t="s">
        <v>3</v>
      </c>
      <c r="K285" t="s">
        <v>427</v>
      </c>
      <c r="L285">
        <v>1191</v>
      </c>
      <c r="N285">
        <v>1013</v>
      </c>
      <c r="O285" t="s">
        <v>428</v>
      </c>
      <c r="P285" t="s">
        <v>428</v>
      </c>
      <c r="Q285">
        <v>1</v>
      </c>
      <c r="W285">
        <v>0</v>
      </c>
      <c r="X285">
        <v>476480486</v>
      </c>
      <c r="Y285">
        <f t="shared" si="28"/>
        <v>3.44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1</v>
      </c>
      <c r="AJ285">
        <v>1</v>
      </c>
      <c r="AK285">
        <v>1</v>
      </c>
      <c r="AL285">
        <v>1</v>
      </c>
      <c r="AM285">
        <v>-2</v>
      </c>
      <c r="AN285">
        <v>0</v>
      </c>
      <c r="AO285">
        <v>1</v>
      </c>
      <c r="AP285">
        <v>1</v>
      </c>
      <c r="AQ285">
        <v>0</v>
      </c>
      <c r="AR285">
        <v>0</v>
      </c>
      <c r="AS285" t="s">
        <v>3</v>
      </c>
      <c r="AT285">
        <v>3.44</v>
      </c>
      <c r="AU285" t="s">
        <v>3</v>
      </c>
      <c r="AV285">
        <v>1</v>
      </c>
      <c r="AW285">
        <v>2</v>
      </c>
      <c r="AX285">
        <v>1423016582</v>
      </c>
      <c r="AY285">
        <v>1</v>
      </c>
      <c r="AZ285">
        <v>0</v>
      </c>
      <c r="BA285">
        <v>285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X285">
        <f>ROUND(Y285*Source!I803,9)</f>
        <v>16.684000000000001</v>
      </c>
      <c r="CY285">
        <f>AD285</f>
        <v>0</v>
      </c>
      <c r="CZ285">
        <f>AH285</f>
        <v>0</v>
      </c>
      <c r="DA285">
        <f>AL285</f>
        <v>1</v>
      </c>
      <c r="DB285">
        <f t="shared" si="29"/>
        <v>0</v>
      </c>
      <c r="DC285">
        <f t="shared" si="30"/>
        <v>0</v>
      </c>
      <c r="DD285" t="s">
        <v>3</v>
      </c>
      <c r="DE285" t="s">
        <v>3</v>
      </c>
      <c r="DF285">
        <f t="shared" si="31"/>
        <v>0</v>
      </c>
      <c r="DG285">
        <f t="shared" si="32"/>
        <v>0</v>
      </c>
      <c r="DH285">
        <f t="shared" si="33"/>
        <v>0</v>
      </c>
      <c r="DI285">
        <f t="shared" si="34"/>
        <v>0</v>
      </c>
      <c r="DJ285">
        <f>DI285</f>
        <v>0</v>
      </c>
      <c r="DK285">
        <v>0</v>
      </c>
      <c r="DL285" t="s">
        <v>3</v>
      </c>
      <c r="DM285">
        <v>0</v>
      </c>
      <c r="DN285" t="s">
        <v>3</v>
      </c>
      <c r="DO285">
        <v>0</v>
      </c>
    </row>
    <row r="286" spans="1:119" x14ac:dyDescent="0.2">
      <c r="A286">
        <f>ROW(Source!A803)</f>
        <v>803</v>
      </c>
      <c r="B286">
        <v>1423013546</v>
      </c>
      <c r="C286">
        <v>1423016578</v>
      </c>
      <c r="D286">
        <v>1306223534</v>
      </c>
      <c r="E286">
        <v>1</v>
      </c>
      <c r="F286">
        <v>1</v>
      </c>
      <c r="G286">
        <v>37</v>
      </c>
      <c r="H286">
        <v>2</v>
      </c>
      <c r="I286" t="s">
        <v>452</v>
      </c>
      <c r="J286" t="s">
        <v>453</v>
      </c>
      <c r="K286" t="s">
        <v>454</v>
      </c>
      <c r="L286">
        <v>1368</v>
      </c>
      <c r="N286">
        <v>1011</v>
      </c>
      <c r="O286" t="s">
        <v>448</v>
      </c>
      <c r="P286" t="s">
        <v>448</v>
      </c>
      <c r="Q286">
        <v>1</v>
      </c>
      <c r="W286">
        <v>0</v>
      </c>
      <c r="X286">
        <v>1579982636</v>
      </c>
      <c r="Y286">
        <f t="shared" si="28"/>
        <v>1.31</v>
      </c>
      <c r="AA286">
        <v>0</v>
      </c>
      <c r="AB286">
        <v>12.38</v>
      </c>
      <c r="AC286">
        <v>0.06</v>
      </c>
      <c r="AD286">
        <v>0</v>
      </c>
      <c r="AE286">
        <v>0</v>
      </c>
      <c r="AF286">
        <v>12.38</v>
      </c>
      <c r="AG286">
        <v>0.06</v>
      </c>
      <c r="AH286">
        <v>0</v>
      </c>
      <c r="AI286">
        <v>1</v>
      </c>
      <c r="AJ286">
        <v>1</v>
      </c>
      <c r="AK286">
        <v>1</v>
      </c>
      <c r="AL286">
        <v>1</v>
      </c>
      <c r="AM286">
        <v>-2</v>
      </c>
      <c r="AN286">
        <v>0</v>
      </c>
      <c r="AO286">
        <v>1</v>
      </c>
      <c r="AP286">
        <v>1</v>
      </c>
      <c r="AQ286">
        <v>0</v>
      </c>
      <c r="AR286">
        <v>0</v>
      </c>
      <c r="AS286" t="s">
        <v>3</v>
      </c>
      <c r="AT286">
        <v>1.31</v>
      </c>
      <c r="AU286" t="s">
        <v>3</v>
      </c>
      <c r="AV286">
        <v>0</v>
      </c>
      <c r="AW286">
        <v>2</v>
      </c>
      <c r="AX286">
        <v>1423016583</v>
      </c>
      <c r="AY286">
        <v>1</v>
      </c>
      <c r="AZ286">
        <v>0</v>
      </c>
      <c r="BA286">
        <v>286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X286">
        <f>ROUND(Y286*Source!I803,9)</f>
        <v>6.3535000000000004</v>
      </c>
      <c r="CY286">
        <f>AB286</f>
        <v>12.38</v>
      </c>
      <c r="CZ286">
        <f>AF286</f>
        <v>12.38</v>
      </c>
      <c r="DA286">
        <f>AJ286</f>
        <v>1</v>
      </c>
      <c r="DB286">
        <f t="shared" si="29"/>
        <v>16.22</v>
      </c>
      <c r="DC286">
        <f t="shared" si="30"/>
        <v>0.08</v>
      </c>
      <c r="DD286" t="s">
        <v>3</v>
      </c>
      <c r="DE286" t="s">
        <v>3</v>
      </c>
      <c r="DF286">
        <f t="shared" si="31"/>
        <v>0</v>
      </c>
      <c r="DG286">
        <f t="shared" si="32"/>
        <v>78.66</v>
      </c>
      <c r="DH286">
        <f t="shared" si="33"/>
        <v>0.38</v>
      </c>
      <c r="DI286">
        <f t="shared" si="34"/>
        <v>0</v>
      </c>
      <c r="DJ286">
        <f>DG286</f>
        <v>78.66</v>
      </c>
      <c r="DK286">
        <v>0</v>
      </c>
      <c r="DL286" t="s">
        <v>3</v>
      </c>
      <c r="DM286">
        <v>0</v>
      </c>
      <c r="DN286" t="s">
        <v>3</v>
      </c>
      <c r="DO286">
        <v>0</v>
      </c>
    </row>
    <row r="287" spans="1:119" x14ac:dyDescent="0.2">
      <c r="A287">
        <f>ROW(Source!A803)</f>
        <v>803</v>
      </c>
      <c r="B287">
        <v>1423013546</v>
      </c>
      <c r="C287">
        <v>1423016578</v>
      </c>
      <c r="D287">
        <v>1306226222</v>
      </c>
      <c r="E287">
        <v>1</v>
      </c>
      <c r="F287">
        <v>1</v>
      </c>
      <c r="G287">
        <v>37</v>
      </c>
      <c r="H287">
        <v>3</v>
      </c>
      <c r="I287" t="s">
        <v>441</v>
      </c>
      <c r="J287" t="s">
        <v>442</v>
      </c>
      <c r="K287" t="s">
        <v>443</v>
      </c>
      <c r="L287">
        <v>1339</v>
      </c>
      <c r="N287">
        <v>1007</v>
      </c>
      <c r="O287" t="s">
        <v>444</v>
      </c>
      <c r="P287" t="s">
        <v>444</v>
      </c>
      <c r="Q287">
        <v>1</v>
      </c>
      <c r="W287">
        <v>0</v>
      </c>
      <c r="X287">
        <v>-1393929784</v>
      </c>
      <c r="Y287">
        <f t="shared" si="28"/>
        <v>3.7</v>
      </c>
      <c r="AA287">
        <v>49.83</v>
      </c>
      <c r="AB287">
        <v>0</v>
      </c>
      <c r="AC287">
        <v>0</v>
      </c>
      <c r="AD287">
        <v>0</v>
      </c>
      <c r="AE287">
        <v>49.83</v>
      </c>
      <c r="AF287">
        <v>0</v>
      </c>
      <c r="AG287">
        <v>0</v>
      </c>
      <c r="AH287">
        <v>0</v>
      </c>
      <c r="AI287">
        <v>1</v>
      </c>
      <c r="AJ287">
        <v>1</v>
      </c>
      <c r="AK287">
        <v>1</v>
      </c>
      <c r="AL287">
        <v>1</v>
      </c>
      <c r="AM287">
        <v>-2</v>
      </c>
      <c r="AN287">
        <v>0</v>
      </c>
      <c r="AO287">
        <v>1</v>
      </c>
      <c r="AP287">
        <v>1</v>
      </c>
      <c r="AQ287">
        <v>0</v>
      </c>
      <c r="AR287">
        <v>0</v>
      </c>
      <c r="AS287" t="s">
        <v>3</v>
      </c>
      <c r="AT287">
        <v>3.7</v>
      </c>
      <c r="AU287" t="s">
        <v>3</v>
      </c>
      <c r="AV287">
        <v>0</v>
      </c>
      <c r="AW287">
        <v>2</v>
      </c>
      <c r="AX287">
        <v>1423016584</v>
      </c>
      <c r="AY287">
        <v>1</v>
      </c>
      <c r="AZ287">
        <v>0</v>
      </c>
      <c r="BA287">
        <v>287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X287">
        <f>ROUND(Y287*Source!I803,9)</f>
        <v>17.945</v>
      </c>
      <c r="CY287">
        <f>AA287</f>
        <v>49.83</v>
      </c>
      <c r="CZ287">
        <f>AE287</f>
        <v>49.83</v>
      </c>
      <c r="DA287">
        <f>AI287</f>
        <v>1</v>
      </c>
      <c r="DB287">
        <f t="shared" si="29"/>
        <v>184.37</v>
      </c>
      <c r="DC287">
        <f t="shared" si="30"/>
        <v>0</v>
      </c>
      <c r="DD287" t="s">
        <v>3</v>
      </c>
      <c r="DE287" t="s">
        <v>3</v>
      </c>
      <c r="DF287">
        <f t="shared" si="31"/>
        <v>894.2</v>
      </c>
      <c r="DG287">
        <f t="shared" si="32"/>
        <v>0</v>
      </c>
      <c r="DH287">
        <f t="shared" si="33"/>
        <v>0</v>
      </c>
      <c r="DI287">
        <f t="shared" si="34"/>
        <v>0</v>
      </c>
      <c r="DJ287">
        <f>DF287</f>
        <v>894.2</v>
      </c>
      <c r="DK287">
        <v>0</v>
      </c>
      <c r="DL287" t="s">
        <v>3</v>
      </c>
      <c r="DM287">
        <v>0</v>
      </c>
      <c r="DN287" t="s">
        <v>3</v>
      </c>
      <c r="DO287">
        <v>0</v>
      </c>
    </row>
    <row r="288" spans="1:119" x14ac:dyDescent="0.2">
      <c r="A288">
        <f>ROW(Source!A804)</f>
        <v>804</v>
      </c>
      <c r="B288">
        <v>1423013546</v>
      </c>
      <c r="C288">
        <v>1423016590</v>
      </c>
      <c r="D288">
        <v>1306222152</v>
      </c>
      <c r="E288">
        <v>37</v>
      </c>
      <c r="F288">
        <v>1</v>
      </c>
      <c r="G288">
        <v>37</v>
      </c>
      <c r="H288">
        <v>1</v>
      </c>
      <c r="I288" t="s">
        <v>426</v>
      </c>
      <c r="J288" t="s">
        <v>3</v>
      </c>
      <c r="K288" t="s">
        <v>427</v>
      </c>
      <c r="L288">
        <v>1191</v>
      </c>
      <c r="N288">
        <v>1013</v>
      </c>
      <c r="O288" t="s">
        <v>428</v>
      </c>
      <c r="P288" t="s">
        <v>428</v>
      </c>
      <c r="Q288">
        <v>1</v>
      </c>
      <c r="W288">
        <v>0</v>
      </c>
      <c r="X288">
        <v>476480486</v>
      </c>
      <c r="Y288">
        <f t="shared" si="28"/>
        <v>2.42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0</v>
      </c>
      <c r="AO288">
        <v>1</v>
      </c>
      <c r="AP288">
        <v>1</v>
      </c>
      <c r="AQ288">
        <v>0</v>
      </c>
      <c r="AR288">
        <v>0</v>
      </c>
      <c r="AS288" t="s">
        <v>3</v>
      </c>
      <c r="AT288">
        <v>2.42</v>
      </c>
      <c r="AU288" t="s">
        <v>3</v>
      </c>
      <c r="AV288">
        <v>1</v>
      </c>
      <c r="AW288">
        <v>2</v>
      </c>
      <c r="AX288">
        <v>1423016599</v>
      </c>
      <c r="AY288">
        <v>1</v>
      </c>
      <c r="AZ288">
        <v>0</v>
      </c>
      <c r="BA288">
        <v>288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CX288">
        <f>ROUND(Y288*Source!I804,9)</f>
        <v>6.6550000000000002</v>
      </c>
      <c r="CY288">
        <f>AD288</f>
        <v>0</v>
      </c>
      <c r="CZ288">
        <f>AH288</f>
        <v>0</v>
      </c>
      <c r="DA288">
        <f>AL288</f>
        <v>1</v>
      </c>
      <c r="DB288">
        <f t="shared" si="29"/>
        <v>0</v>
      </c>
      <c r="DC288">
        <f t="shared" si="30"/>
        <v>0</v>
      </c>
      <c r="DD288" t="s">
        <v>3</v>
      </c>
      <c r="DE288" t="s">
        <v>3</v>
      </c>
      <c r="DF288">
        <f t="shared" si="31"/>
        <v>0</v>
      </c>
      <c r="DG288">
        <f t="shared" si="32"/>
        <v>0</v>
      </c>
      <c r="DH288">
        <f t="shared" si="33"/>
        <v>0</v>
      </c>
      <c r="DI288">
        <f t="shared" si="34"/>
        <v>0</v>
      </c>
      <c r="DJ288">
        <f>DI288</f>
        <v>0</v>
      </c>
      <c r="DK288">
        <v>0</v>
      </c>
      <c r="DL288" t="s">
        <v>3</v>
      </c>
      <c r="DM288">
        <v>0</v>
      </c>
      <c r="DN288" t="s">
        <v>3</v>
      </c>
      <c r="DO288">
        <v>0</v>
      </c>
    </row>
    <row r="289" spans="1:119" x14ac:dyDescent="0.2">
      <c r="A289">
        <f>ROW(Source!A804)</f>
        <v>804</v>
      </c>
      <c r="B289">
        <v>1423013546</v>
      </c>
      <c r="C289">
        <v>1423016590</v>
      </c>
      <c r="D289">
        <v>1306223534</v>
      </c>
      <c r="E289">
        <v>1</v>
      </c>
      <c r="F289">
        <v>1</v>
      </c>
      <c r="G289">
        <v>37</v>
      </c>
      <c r="H289">
        <v>2</v>
      </c>
      <c r="I289" t="s">
        <v>452</v>
      </c>
      <c r="J289" t="s">
        <v>453</v>
      </c>
      <c r="K289" t="s">
        <v>454</v>
      </c>
      <c r="L289">
        <v>1368</v>
      </c>
      <c r="N289">
        <v>1011</v>
      </c>
      <c r="O289" t="s">
        <v>448</v>
      </c>
      <c r="P289" t="s">
        <v>448</v>
      </c>
      <c r="Q289">
        <v>1</v>
      </c>
      <c r="W289">
        <v>0</v>
      </c>
      <c r="X289">
        <v>1579982636</v>
      </c>
      <c r="Y289">
        <f t="shared" si="28"/>
        <v>0.61</v>
      </c>
      <c r="AA289">
        <v>0</v>
      </c>
      <c r="AB289">
        <v>12.38</v>
      </c>
      <c r="AC289">
        <v>0.06</v>
      </c>
      <c r="AD289">
        <v>0</v>
      </c>
      <c r="AE289">
        <v>0</v>
      </c>
      <c r="AF289">
        <v>12.38</v>
      </c>
      <c r="AG289">
        <v>0.06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0</v>
      </c>
      <c r="AO289">
        <v>1</v>
      </c>
      <c r="AP289">
        <v>1</v>
      </c>
      <c r="AQ289">
        <v>0</v>
      </c>
      <c r="AR289">
        <v>0</v>
      </c>
      <c r="AS289" t="s">
        <v>3</v>
      </c>
      <c r="AT289">
        <v>0.61</v>
      </c>
      <c r="AU289" t="s">
        <v>3</v>
      </c>
      <c r="AV289">
        <v>0</v>
      </c>
      <c r="AW289">
        <v>2</v>
      </c>
      <c r="AX289">
        <v>1423016601</v>
      </c>
      <c r="AY289">
        <v>1</v>
      </c>
      <c r="AZ289">
        <v>0</v>
      </c>
      <c r="BA289">
        <v>289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X289">
        <f>ROUND(Y289*Source!I804,9)</f>
        <v>1.6775</v>
      </c>
      <c r="CY289">
        <f>AB289</f>
        <v>12.38</v>
      </c>
      <c r="CZ289">
        <f>AF289</f>
        <v>12.38</v>
      </c>
      <c r="DA289">
        <f>AJ289</f>
        <v>1</v>
      </c>
      <c r="DB289">
        <f t="shared" si="29"/>
        <v>7.55</v>
      </c>
      <c r="DC289">
        <f t="shared" si="30"/>
        <v>0.04</v>
      </c>
      <c r="DD289" t="s">
        <v>3</v>
      </c>
      <c r="DE289" t="s">
        <v>3</v>
      </c>
      <c r="DF289">
        <f t="shared" si="31"/>
        <v>0</v>
      </c>
      <c r="DG289">
        <f t="shared" si="32"/>
        <v>20.77</v>
      </c>
      <c r="DH289">
        <f t="shared" si="33"/>
        <v>0.1</v>
      </c>
      <c r="DI289">
        <f t="shared" si="34"/>
        <v>0</v>
      </c>
      <c r="DJ289">
        <f>DG289</f>
        <v>20.77</v>
      </c>
      <c r="DK289">
        <v>0</v>
      </c>
      <c r="DL289" t="s">
        <v>3</v>
      </c>
      <c r="DM289">
        <v>0</v>
      </c>
      <c r="DN289" t="s">
        <v>3</v>
      </c>
      <c r="DO289">
        <v>0</v>
      </c>
    </row>
    <row r="290" spans="1:119" x14ac:dyDescent="0.2">
      <c r="A290">
        <f>ROW(Source!A804)</f>
        <v>804</v>
      </c>
      <c r="B290">
        <v>1423013546</v>
      </c>
      <c r="C290">
        <v>1423016590</v>
      </c>
      <c r="D290">
        <v>1306226222</v>
      </c>
      <c r="E290">
        <v>1</v>
      </c>
      <c r="F290">
        <v>1</v>
      </c>
      <c r="G290">
        <v>37</v>
      </c>
      <c r="H290">
        <v>3</v>
      </c>
      <c r="I290" t="s">
        <v>441</v>
      </c>
      <c r="J290" t="s">
        <v>442</v>
      </c>
      <c r="K290" t="s">
        <v>443</v>
      </c>
      <c r="L290">
        <v>1339</v>
      </c>
      <c r="N290">
        <v>1007</v>
      </c>
      <c r="O290" t="s">
        <v>444</v>
      </c>
      <c r="P290" t="s">
        <v>444</v>
      </c>
      <c r="Q290">
        <v>1</v>
      </c>
      <c r="W290">
        <v>0</v>
      </c>
      <c r="X290">
        <v>-1393929784</v>
      </c>
      <c r="Y290">
        <f t="shared" si="28"/>
        <v>1.03</v>
      </c>
      <c r="AA290">
        <v>49.83</v>
      </c>
      <c r="AB290">
        <v>0</v>
      </c>
      <c r="AC290">
        <v>0</v>
      </c>
      <c r="AD290">
        <v>0</v>
      </c>
      <c r="AE290">
        <v>49.83</v>
      </c>
      <c r="AF290">
        <v>0</v>
      </c>
      <c r="AG290">
        <v>0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0</v>
      </c>
      <c r="AO290">
        <v>1</v>
      </c>
      <c r="AP290">
        <v>1</v>
      </c>
      <c r="AQ290">
        <v>0</v>
      </c>
      <c r="AR290">
        <v>0</v>
      </c>
      <c r="AS290" t="s">
        <v>3</v>
      </c>
      <c r="AT290">
        <v>1.03</v>
      </c>
      <c r="AU290" t="s">
        <v>3</v>
      </c>
      <c r="AV290">
        <v>0</v>
      </c>
      <c r="AW290">
        <v>2</v>
      </c>
      <c r="AX290">
        <v>1423016602</v>
      </c>
      <c r="AY290">
        <v>1</v>
      </c>
      <c r="AZ290">
        <v>0</v>
      </c>
      <c r="BA290">
        <v>290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CX290">
        <f>ROUND(Y290*Source!I804,9)</f>
        <v>2.8325</v>
      </c>
      <c r="CY290">
        <f>AA290</f>
        <v>49.83</v>
      </c>
      <c r="CZ290">
        <f>AE290</f>
        <v>49.83</v>
      </c>
      <c r="DA290">
        <f>AI290</f>
        <v>1</v>
      </c>
      <c r="DB290">
        <f t="shared" si="29"/>
        <v>51.32</v>
      </c>
      <c r="DC290">
        <f t="shared" si="30"/>
        <v>0</v>
      </c>
      <c r="DD290" t="s">
        <v>3</v>
      </c>
      <c r="DE290" t="s">
        <v>3</v>
      </c>
      <c r="DF290">
        <f t="shared" si="31"/>
        <v>141.13999999999999</v>
      </c>
      <c r="DG290">
        <f t="shared" si="32"/>
        <v>0</v>
      </c>
      <c r="DH290">
        <f t="shared" si="33"/>
        <v>0</v>
      </c>
      <c r="DI290">
        <f t="shared" si="34"/>
        <v>0</v>
      </c>
      <c r="DJ290">
        <f>DF290</f>
        <v>141.13999999999999</v>
      </c>
      <c r="DK290">
        <v>0</v>
      </c>
      <c r="DL290" t="s">
        <v>3</v>
      </c>
      <c r="DM290">
        <v>0</v>
      </c>
      <c r="DN290" t="s">
        <v>3</v>
      </c>
      <c r="DO290">
        <v>0</v>
      </c>
    </row>
    <row r="291" spans="1:119" x14ac:dyDescent="0.2">
      <c r="A291">
        <f>ROW(Source!A874)</f>
        <v>874</v>
      </c>
      <c r="B291">
        <v>1423013546</v>
      </c>
      <c r="C291">
        <v>1423016614</v>
      </c>
      <c r="D291">
        <v>1306222152</v>
      </c>
      <c r="E291">
        <v>37</v>
      </c>
      <c r="F291">
        <v>1</v>
      </c>
      <c r="G291">
        <v>37</v>
      </c>
      <c r="H291">
        <v>1</v>
      </c>
      <c r="I291" t="s">
        <v>426</v>
      </c>
      <c r="J291" t="s">
        <v>3</v>
      </c>
      <c r="K291" t="s">
        <v>427</v>
      </c>
      <c r="L291">
        <v>1191</v>
      </c>
      <c r="N291">
        <v>1013</v>
      </c>
      <c r="O291" t="s">
        <v>428</v>
      </c>
      <c r="P291" t="s">
        <v>428</v>
      </c>
      <c r="Q291">
        <v>1</v>
      </c>
      <c r="W291">
        <v>0</v>
      </c>
      <c r="X291">
        <v>476480486</v>
      </c>
      <c r="Y291">
        <f t="shared" si="28"/>
        <v>0.54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1</v>
      </c>
      <c r="AP291">
        <v>1</v>
      </c>
      <c r="AQ291">
        <v>0</v>
      </c>
      <c r="AR291">
        <v>0</v>
      </c>
      <c r="AS291" t="s">
        <v>3</v>
      </c>
      <c r="AT291">
        <v>0.54</v>
      </c>
      <c r="AU291" t="s">
        <v>3</v>
      </c>
      <c r="AV291">
        <v>1</v>
      </c>
      <c r="AW291">
        <v>2</v>
      </c>
      <c r="AX291">
        <v>1423016623</v>
      </c>
      <c r="AY291">
        <v>1</v>
      </c>
      <c r="AZ291">
        <v>6144</v>
      </c>
      <c r="BA291">
        <v>291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CX291">
        <f>ROUND(Y291*Source!I874,9)</f>
        <v>27</v>
      </c>
      <c r="CY291">
        <f>AD291</f>
        <v>0</v>
      </c>
      <c r="CZ291">
        <f>AH291</f>
        <v>0</v>
      </c>
      <c r="DA291">
        <f>AL291</f>
        <v>1</v>
      </c>
      <c r="DB291">
        <f t="shared" si="29"/>
        <v>0</v>
      </c>
      <c r="DC291">
        <f t="shared" si="30"/>
        <v>0</v>
      </c>
      <c r="DD291" t="s">
        <v>3</v>
      </c>
      <c r="DE291" t="s">
        <v>3</v>
      </c>
      <c r="DF291">
        <f t="shared" si="31"/>
        <v>0</v>
      </c>
      <c r="DG291">
        <f t="shared" si="32"/>
        <v>0</v>
      </c>
      <c r="DH291">
        <f t="shared" si="33"/>
        <v>0</v>
      </c>
      <c r="DI291">
        <f t="shared" si="34"/>
        <v>0</v>
      </c>
      <c r="DJ291">
        <f>DI291</f>
        <v>0</v>
      </c>
      <c r="DK291">
        <v>0</v>
      </c>
      <c r="DL291" t="s">
        <v>3</v>
      </c>
      <c r="DM291">
        <v>0</v>
      </c>
      <c r="DN291" t="s">
        <v>3</v>
      </c>
      <c r="DO291">
        <v>0</v>
      </c>
    </row>
    <row r="292" spans="1:119" x14ac:dyDescent="0.2">
      <c r="A292">
        <f>ROW(Source!A874)</f>
        <v>874</v>
      </c>
      <c r="B292">
        <v>1423013546</v>
      </c>
      <c r="C292">
        <v>1423016614</v>
      </c>
      <c r="D292">
        <v>1306223657</v>
      </c>
      <c r="E292">
        <v>1</v>
      </c>
      <c r="F292">
        <v>1</v>
      </c>
      <c r="G292">
        <v>37</v>
      </c>
      <c r="H292">
        <v>2</v>
      </c>
      <c r="I292" t="s">
        <v>445</v>
      </c>
      <c r="J292" t="s">
        <v>446</v>
      </c>
      <c r="K292" t="s">
        <v>447</v>
      </c>
      <c r="L292">
        <v>1368</v>
      </c>
      <c r="N292">
        <v>1011</v>
      </c>
      <c r="O292" t="s">
        <v>448</v>
      </c>
      <c r="P292" t="s">
        <v>448</v>
      </c>
      <c r="Q292">
        <v>1</v>
      </c>
      <c r="W292">
        <v>0</v>
      </c>
      <c r="X292">
        <v>-1993593656</v>
      </c>
      <c r="Y292">
        <f t="shared" si="28"/>
        <v>2.8299999999999999E-2</v>
      </c>
      <c r="AA292">
        <v>0</v>
      </c>
      <c r="AB292">
        <v>55.98</v>
      </c>
      <c r="AC292">
        <v>0.26</v>
      </c>
      <c r="AD292">
        <v>0</v>
      </c>
      <c r="AE292">
        <v>0</v>
      </c>
      <c r="AF292">
        <v>55.98</v>
      </c>
      <c r="AG292">
        <v>0.26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1</v>
      </c>
      <c r="AP292">
        <v>1</v>
      </c>
      <c r="AQ292">
        <v>0</v>
      </c>
      <c r="AR292">
        <v>0</v>
      </c>
      <c r="AS292" t="s">
        <v>3</v>
      </c>
      <c r="AT292">
        <v>2.8299999999999999E-2</v>
      </c>
      <c r="AU292" t="s">
        <v>3</v>
      </c>
      <c r="AV292">
        <v>0</v>
      </c>
      <c r="AW292">
        <v>1</v>
      </c>
      <c r="AX292">
        <v>-1</v>
      </c>
      <c r="AY292">
        <v>0</v>
      </c>
      <c r="AZ292">
        <v>0</v>
      </c>
      <c r="BA292" t="s">
        <v>3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CX292">
        <f>ROUND(Y292*Source!I874,9)</f>
        <v>1.415</v>
      </c>
      <c r="CY292">
        <f>AB292</f>
        <v>55.98</v>
      </c>
      <c r="CZ292">
        <f>AF292</f>
        <v>55.98</v>
      </c>
      <c r="DA292">
        <f>AJ292</f>
        <v>1</v>
      </c>
      <c r="DB292">
        <f t="shared" si="29"/>
        <v>1.58</v>
      </c>
      <c r="DC292">
        <f t="shared" si="30"/>
        <v>0.01</v>
      </c>
      <c r="DD292" t="s">
        <v>3</v>
      </c>
      <c r="DE292" t="s">
        <v>3</v>
      </c>
      <c r="DF292">
        <f t="shared" si="31"/>
        <v>0</v>
      </c>
      <c r="DG292">
        <f t="shared" si="32"/>
        <v>79.209999999999994</v>
      </c>
      <c r="DH292">
        <f t="shared" si="33"/>
        <v>0.37</v>
      </c>
      <c r="DI292">
        <f t="shared" si="34"/>
        <v>0</v>
      </c>
      <c r="DJ292">
        <f>DG292</f>
        <v>79.209999999999994</v>
      </c>
      <c r="DK292">
        <v>0</v>
      </c>
      <c r="DL292" t="s">
        <v>3</v>
      </c>
      <c r="DM292">
        <v>0</v>
      </c>
      <c r="DN292" t="s">
        <v>3</v>
      </c>
      <c r="DO292">
        <v>0</v>
      </c>
    </row>
    <row r="293" spans="1:119" x14ac:dyDescent="0.2">
      <c r="A293">
        <f>ROW(Source!A874)</f>
        <v>874</v>
      </c>
      <c r="B293">
        <v>1423013546</v>
      </c>
      <c r="C293">
        <v>1423016614</v>
      </c>
      <c r="D293">
        <v>1306226006</v>
      </c>
      <c r="E293">
        <v>1</v>
      </c>
      <c r="F293">
        <v>1</v>
      </c>
      <c r="G293">
        <v>37</v>
      </c>
      <c r="H293">
        <v>3</v>
      </c>
      <c r="I293" t="s">
        <v>429</v>
      </c>
      <c r="J293" t="s">
        <v>430</v>
      </c>
      <c r="K293" t="s">
        <v>431</v>
      </c>
      <c r="L293">
        <v>1346</v>
      </c>
      <c r="N293">
        <v>1009</v>
      </c>
      <c r="O293" t="s">
        <v>432</v>
      </c>
      <c r="P293" t="s">
        <v>432</v>
      </c>
      <c r="Q293">
        <v>1</v>
      </c>
      <c r="W293">
        <v>0</v>
      </c>
      <c r="X293">
        <v>-1577570829</v>
      </c>
      <c r="Y293">
        <f t="shared" si="28"/>
        <v>1.4999999999999999E-2</v>
      </c>
      <c r="AA293">
        <v>23.91</v>
      </c>
      <c r="AB293">
        <v>0</v>
      </c>
      <c r="AC293">
        <v>0</v>
      </c>
      <c r="AD293">
        <v>0</v>
      </c>
      <c r="AE293">
        <v>23.91</v>
      </c>
      <c r="AF293">
        <v>0</v>
      </c>
      <c r="AG293">
        <v>0</v>
      </c>
      <c r="AH293">
        <v>0</v>
      </c>
      <c r="AI293">
        <v>1</v>
      </c>
      <c r="AJ293">
        <v>1</v>
      </c>
      <c r="AK293">
        <v>1</v>
      </c>
      <c r="AL293">
        <v>1</v>
      </c>
      <c r="AM293">
        <v>-2</v>
      </c>
      <c r="AN293">
        <v>0</v>
      </c>
      <c r="AO293">
        <v>1</v>
      </c>
      <c r="AP293">
        <v>1</v>
      </c>
      <c r="AQ293">
        <v>0</v>
      </c>
      <c r="AR293">
        <v>0</v>
      </c>
      <c r="AS293" t="s">
        <v>3</v>
      </c>
      <c r="AT293">
        <v>1.4999999999999999E-2</v>
      </c>
      <c r="AU293" t="s">
        <v>3</v>
      </c>
      <c r="AV293">
        <v>0</v>
      </c>
      <c r="AW293">
        <v>2</v>
      </c>
      <c r="AX293">
        <v>1423016625</v>
      </c>
      <c r="AY293">
        <v>1</v>
      </c>
      <c r="AZ293">
        <v>6144</v>
      </c>
      <c r="BA293">
        <v>292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CX293">
        <f>ROUND(Y293*Source!I874,9)</f>
        <v>0.75</v>
      </c>
      <c r="CY293">
        <f>AA293</f>
        <v>23.91</v>
      </c>
      <c r="CZ293">
        <f>AE293</f>
        <v>23.91</v>
      </c>
      <c r="DA293">
        <f>AI293</f>
        <v>1</v>
      </c>
      <c r="DB293">
        <f t="shared" si="29"/>
        <v>0.36</v>
      </c>
      <c r="DC293">
        <f t="shared" si="30"/>
        <v>0</v>
      </c>
      <c r="DD293" t="s">
        <v>3</v>
      </c>
      <c r="DE293" t="s">
        <v>3</v>
      </c>
      <c r="DF293">
        <f t="shared" si="31"/>
        <v>17.93</v>
      </c>
      <c r="DG293">
        <f t="shared" si="32"/>
        <v>0</v>
      </c>
      <c r="DH293">
        <f t="shared" si="33"/>
        <v>0</v>
      </c>
      <c r="DI293">
        <f t="shared" si="34"/>
        <v>0</v>
      </c>
      <c r="DJ293">
        <f>DF293</f>
        <v>17.93</v>
      </c>
      <c r="DK293">
        <v>0</v>
      </c>
      <c r="DL293" t="s">
        <v>3</v>
      </c>
      <c r="DM293">
        <v>0</v>
      </c>
      <c r="DN293" t="s">
        <v>3</v>
      </c>
      <c r="DO293">
        <v>0</v>
      </c>
    </row>
    <row r="294" spans="1:119" x14ac:dyDescent="0.2">
      <c r="A294">
        <f>ROW(Source!A875)</f>
        <v>875</v>
      </c>
      <c r="B294">
        <v>1423013546</v>
      </c>
      <c r="C294">
        <v>1423016637</v>
      </c>
      <c r="D294">
        <v>1306222152</v>
      </c>
      <c r="E294">
        <v>37</v>
      </c>
      <c r="F294">
        <v>1</v>
      </c>
      <c r="G294">
        <v>37</v>
      </c>
      <c r="H294">
        <v>1</v>
      </c>
      <c r="I294" t="s">
        <v>426</v>
      </c>
      <c r="J294" t="s">
        <v>3</v>
      </c>
      <c r="K294" t="s">
        <v>427</v>
      </c>
      <c r="L294">
        <v>1191</v>
      </c>
      <c r="N294">
        <v>1013</v>
      </c>
      <c r="O294" t="s">
        <v>428</v>
      </c>
      <c r="P294" t="s">
        <v>428</v>
      </c>
      <c r="Q294">
        <v>1</v>
      </c>
      <c r="W294">
        <v>0</v>
      </c>
      <c r="X294">
        <v>476480486</v>
      </c>
      <c r="Y294">
        <f t="shared" si="28"/>
        <v>0.37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1</v>
      </c>
      <c r="AP294">
        <v>1</v>
      </c>
      <c r="AQ294">
        <v>0</v>
      </c>
      <c r="AR294">
        <v>0</v>
      </c>
      <c r="AS294" t="s">
        <v>3</v>
      </c>
      <c r="AT294">
        <v>0.37</v>
      </c>
      <c r="AU294" t="s">
        <v>3</v>
      </c>
      <c r="AV294">
        <v>1</v>
      </c>
      <c r="AW294">
        <v>2</v>
      </c>
      <c r="AX294">
        <v>1423016643</v>
      </c>
      <c r="AY294">
        <v>1</v>
      </c>
      <c r="AZ294">
        <v>6144</v>
      </c>
      <c r="BA294">
        <v>293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CX294">
        <f>ROUND(Y294*Source!I875,9)</f>
        <v>49.21</v>
      </c>
      <c r="CY294">
        <f>AD294</f>
        <v>0</v>
      </c>
      <c r="CZ294">
        <f>AH294</f>
        <v>0</v>
      </c>
      <c r="DA294">
        <f>AL294</f>
        <v>1</v>
      </c>
      <c r="DB294">
        <f t="shared" si="29"/>
        <v>0</v>
      </c>
      <c r="DC294">
        <f t="shared" si="30"/>
        <v>0</v>
      </c>
      <c r="DD294" t="s">
        <v>3</v>
      </c>
      <c r="DE294" t="s">
        <v>3</v>
      </c>
      <c r="DF294">
        <f t="shared" si="31"/>
        <v>0</v>
      </c>
      <c r="DG294">
        <f t="shared" si="32"/>
        <v>0</v>
      </c>
      <c r="DH294">
        <f t="shared" si="33"/>
        <v>0</v>
      </c>
      <c r="DI294">
        <f t="shared" si="34"/>
        <v>0</v>
      </c>
      <c r="DJ294">
        <f>DI294</f>
        <v>0</v>
      </c>
      <c r="DK294">
        <v>0</v>
      </c>
      <c r="DL294" t="s">
        <v>3</v>
      </c>
      <c r="DM294">
        <v>0</v>
      </c>
      <c r="DN294" t="s">
        <v>3</v>
      </c>
      <c r="DO294">
        <v>0</v>
      </c>
    </row>
    <row r="295" spans="1:119" x14ac:dyDescent="0.2">
      <c r="A295">
        <f>ROW(Source!A875)</f>
        <v>875</v>
      </c>
      <c r="B295">
        <v>1423013546</v>
      </c>
      <c r="C295">
        <v>1423016637</v>
      </c>
      <c r="D295">
        <v>1306224024</v>
      </c>
      <c r="E295">
        <v>1</v>
      </c>
      <c r="F295">
        <v>1</v>
      </c>
      <c r="G295">
        <v>37</v>
      </c>
      <c r="H295">
        <v>2</v>
      </c>
      <c r="I295" t="s">
        <v>455</v>
      </c>
      <c r="J295" t="s">
        <v>456</v>
      </c>
      <c r="K295" t="s">
        <v>457</v>
      </c>
      <c r="L295">
        <v>1368</v>
      </c>
      <c r="N295">
        <v>1011</v>
      </c>
      <c r="O295" t="s">
        <v>448</v>
      </c>
      <c r="P295" t="s">
        <v>448</v>
      </c>
      <c r="Q295">
        <v>1</v>
      </c>
      <c r="W295">
        <v>0</v>
      </c>
      <c r="X295">
        <v>1391077869</v>
      </c>
      <c r="Y295">
        <f t="shared" si="28"/>
        <v>0.06</v>
      </c>
      <c r="AA295">
        <v>0</v>
      </c>
      <c r="AB295">
        <v>1335.8</v>
      </c>
      <c r="AC295">
        <v>668.13</v>
      </c>
      <c r="AD295">
        <v>0</v>
      </c>
      <c r="AE295">
        <v>0</v>
      </c>
      <c r="AF295">
        <v>1335.8</v>
      </c>
      <c r="AG295">
        <v>668.13</v>
      </c>
      <c r="AH295">
        <v>0</v>
      </c>
      <c r="AI295">
        <v>1</v>
      </c>
      <c r="AJ295">
        <v>1</v>
      </c>
      <c r="AK295">
        <v>1</v>
      </c>
      <c r="AL295">
        <v>1</v>
      </c>
      <c r="AM295">
        <v>-2</v>
      </c>
      <c r="AN295">
        <v>0</v>
      </c>
      <c r="AO295">
        <v>1</v>
      </c>
      <c r="AP295">
        <v>1</v>
      </c>
      <c r="AQ295">
        <v>0</v>
      </c>
      <c r="AR295">
        <v>0</v>
      </c>
      <c r="AS295" t="s">
        <v>3</v>
      </c>
      <c r="AT295">
        <v>0.06</v>
      </c>
      <c r="AU295" t="s">
        <v>3</v>
      </c>
      <c r="AV295">
        <v>0</v>
      </c>
      <c r="AW295">
        <v>1</v>
      </c>
      <c r="AX295">
        <v>-1</v>
      </c>
      <c r="AY295">
        <v>0</v>
      </c>
      <c r="AZ295">
        <v>0</v>
      </c>
      <c r="BA295" t="s">
        <v>3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CX295">
        <f>ROUND(Y295*Source!I875,9)</f>
        <v>7.98</v>
      </c>
      <c r="CY295">
        <f>AB295</f>
        <v>1335.8</v>
      </c>
      <c r="CZ295">
        <f>AF295</f>
        <v>1335.8</v>
      </c>
      <c r="DA295">
        <f>AJ295</f>
        <v>1</v>
      </c>
      <c r="DB295">
        <f t="shared" si="29"/>
        <v>80.150000000000006</v>
      </c>
      <c r="DC295">
        <f t="shared" si="30"/>
        <v>40.090000000000003</v>
      </c>
      <c r="DD295" t="s">
        <v>3</v>
      </c>
      <c r="DE295" t="s">
        <v>3</v>
      </c>
      <c r="DF295">
        <f t="shared" si="31"/>
        <v>0</v>
      </c>
      <c r="DG295">
        <f t="shared" si="32"/>
        <v>10659.68</v>
      </c>
      <c r="DH295">
        <f t="shared" si="33"/>
        <v>5331.68</v>
      </c>
      <c r="DI295">
        <f t="shared" si="34"/>
        <v>0</v>
      </c>
      <c r="DJ295">
        <f>DG295</f>
        <v>10659.68</v>
      </c>
      <c r="DK295">
        <v>0</v>
      </c>
      <c r="DL295" t="s">
        <v>3</v>
      </c>
      <c r="DM295">
        <v>0</v>
      </c>
      <c r="DN295" t="s">
        <v>3</v>
      </c>
      <c r="DO295">
        <v>0</v>
      </c>
    </row>
    <row r="296" spans="1:119" x14ac:dyDescent="0.2">
      <c r="A296">
        <f>ROW(Source!A876)</f>
        <v>876</v>
      </c>
      <c r="B296">
        <v>1423013546</v>
      </c>
      <c r="C296">
        <v>1423016657</v>
      </c>
      <c r="D296">
        <v>1306222152</v>
      </c>
      <c r="E296">
        <v>37</v>
      </c>
      <c r="F296">
        <v>1</v>
      </c>
      <c r="G296">
        <v>37</v>
      </c>
      <c r="H296">
        <v>1</v>
      </c>
      <c r="I296" t="s">
        <v>426</v>
      </c>
      <c r="J296" t="s">
        <v>3</v>
      </c>
      <c r="K296" t="s">
        <v>427</v>
      </c>
      <c r="L296">
        <v>1191</v>
      </c>
      <c r="N296">
        <v>1013</v>
      </c>
      <c r="O296" t="s">
        <v>428</v>
      </c>
      <c r="P296" t="s">
        <v>428</v>
      </c>
      <c r="Q296">
        <v>1</v>
      </c>
      <c r="W296">
        <v>0</v>
      </c>
      <c r="X296">
        <v>476480486</v>
      </c>
      <c r="Y296">
        <f t="shared" si="28"/>
        <v>0.61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1</v>
      </c>
      <c r="AJ296">
        <v>1</v>
      </c>
      <c r="AK296">
        <v>1</v>
      </c>
      <c r="AL296">
        <v>1</v>
      </c>
      <c r="AM296">
        <v>-2</v>
      </c>
      <c r="AN296">
        <v>0</v>
      </c>
      <c r="AO296">
        <v>1</v>
      </c>
      <c r="AP296">
        <v>1</v>
      </c>
      <c r="AQ296">
        <v>0</v>
      </c>
      <c r="AR296">
        <v>0</v>
      </c>
      <c r="AS296" t="s">
        <v>3</v>
      </c>
      <c r="AT296">
        <v>0.61</v>
      </c>
      <c r="AU296" t="s">
        <v>3</v>
      </c>
      <c r="AV296">
        <v>1</v>
      </c>
      <c r="AW296">
        <v>2</v>
      </c>
      <c r="AX296">
        <v>1423016662</v>
      </c>
      <c r="AY296">
        <v>1</v>
      </c>
      <c r="AZ296">
        <v>6144</v>
      </c>
      <c r="BA296">
        <v>295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CX296">
        <f>ROUND(Y296*Source!I876,9)</f>
        <v>4.88</v>
      </c>
      <c r="CY296">
        <f>AD296</f>
        <v>0</v>
      </c>
      <c r="CZ296">
        <f>AH296</f>
        <v>0</v>
      </c>
      <c r="DA296">
        <f>AL296</f>
        <v>1</v>
      </c>
      <c r="DB296">
        <f t="shared" si="29"/>
        <v>0</v>
      </c>
      <c r="DC296">
        <f t="shared" si="30"/>
        <v>0</v>
      </c>
      <c r="DD296" t="s">
        <v>3</v>
      </c>
      <c r="DE296" t="s">
        <v>3</v>
      </c>
      <c r="DF296">
        <f t="shared" si="31"/>
        <v>0</v>
      </c>
      <c r="DG296">
        <f t="shared" si="32"/>
        <v>0</v>
      </c>
      <c r="DH296">
        <f t="shared" si="33"/>
        <v>0</v>
      </c>
      <c r="DI296">
        <f t="shared" si="34"/>
        <v>0</v>
      </c>
      <c r="DJ296">
        <f>DI296</f>
        <v>0</v>
      </c>
      <c r="DK296">
        <v>0</v>
      </c>
      <c r="DL296" t="s">
        <v>3</v>
      </c>
      <c r="DM296">
        <v>0</v>
      </c>
      <c r="DN296" t="s">
        <v>3</v>
      </c>
      <c r="DO296">
        <v>0</v>
      </c>
    </row>
    <row r="297" spans="1:119" x14ac:dyDescent="0.2">
      <c r="A297">
        <f>ROW(Source!A877)</f>
        <v>877</v>
      </c>
      <c r="B297">
        <v>1423013546</v>
      </c>
      <c r="C297">
        <v>1423016676</v>
      </c>
      <c r="D297">
        <v>1306222152</v>
      </c>
      <c r="E297">
        <v>37</v>
      </c>
      <c r="F297">
        <v>1</v>
      </c>
      <c r="G297">
        <v>37</v>
      </c>
      <c r="H297">
        <v>1</v>
      </c>
      <c r="I297" t="s">
        <v>426</v>
      </c>
      <c r="J297" t="s">
        <v>3</v>
      </c>
      <c r="K297" t="s">
        <v>427</v>
      </c>
      <c r="L297">
        <v>1191</v>
      </c>
      <c r="N297">
        <v>1013</v>
      </c>
      <c r="O297" t="s">
        <v>428</v>
      </c>
      <c r="P297" t="s">
        <v>428</v>
      </c>
      <c r="Q297">
        <v>1</v>
      </c>
      <c r="W297">
        <v>0</v>
      </c>
      <c r="X297">
        <v>476480486</v>
      </c>
      <c r="Y297">
        <f t="shared" si="28"/>
        <v>1.0900000000000001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1</v>
      </c>
      <c r="AJ297">
        <v>1</v>
      </c>
      <c r="AK297">
        <v>1</v>
      </c>
      <c r="AL297">
        <v>1</v>
      </c>
      <c r="AM297">
        <v>-2</v>
      </c>
      <c r="AN297">
        <v>0</v>
      </c>
      <c r="AO297">
        <v>1</v>
      </c>
      <c r="AP297">
        <v>1</v>
      </c>
      <c r="AQ297">
        <v>0</v>
      </c>
      <c r="AR297">
        <v>0</v>
      </c>
      <c r="AS297" t="s">
        <v>3</v>
      </c>
      <c r="AT297">
        <v>1.0900000000000001</v>
      </c>
      <c r="AU297" t="s">
        <v>3</v>
      </c>
      <c r="AV297">
        <v>1</v>
      </c>
      <c r="AW297">
        <v>2</v>
      </c>
      <c r="AX297">
        <v>1423016683</v>
      </c>
      <c r="AY297">
        <v>1</v>
      </c>
      <c r="AZ297">
        <v>6144</v>
      </c>
      <c r="BA297">
        <v>298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CX297">
        <f>ROUND(Y297*Source!I877,9)</f>
        <v>2.1800000000000002</v>
      </c>
      <c r="CY297">
        <f>AD297</f>
        <v>0</v>
      </c>
      <c r="CZ297">
        <f>AH297</f>
        <v>0</v>
      </c>
      <c r="DA297">
        <f>AL297</f>
        <v>1</v>
      </c>
      <c r="DB297">
        <f t="shared" si="29"/>
        <v>0</v>
      </c>
      <c r="DC297">
        <f t="shared" si="30"/>
        <v>0</v>
      </c>
      <c r="DD297" t="s">
        <v>3</v>
      </c>
      <c r="DE297" t="s">
        <v>3</v>
      </c>
      <c r="DF297">
        <f t="shared" si="31"/>
        <v>0</v>
      </c>
      <c r="DG297">
        <f t="shared" si="32"/>
        <v>0</v>
      </c>
      <c r="DH297">
        <f t="shared" si="33"/>
        <v>0</v>
      </c>
      <c r="DI297">
        <f t="shared" si="34"/>
        <v>0</v>
      </c>
      <c r="DJ297">
        <f>DI297</f>
        <v>0</v>
      </c>
      <c r="DK297">
        <v>0</v>
      </c>
      <c r="DL297" t="s">
        <v>3</v>
      </c>
      <c r="DM297">
        <v>0</v>
      </c>
      <c r="DN297" t="s">
        <v>3</v>
      </c>
      <c r="DO297">
        <v>0</v>
      </c>
    </row>
    <row r="298" spans="1:119" x14ac:dyDescent="0.2">
      <c r="A298">
        <f>ROW(Source!A878)</f>
        <v>878</v>
      </c>
      <c r="B298">
        <v>1423013546</v>
      </c>
      <c r="C298">
        <v>1423016695</v>
      </c>
      <c r="D298">
        <v>1306222152</v>
      </c>
      <c r="E298">
        <v>37</v>
      </c>
      <c r="F298">
        <v>1</v>
      </c>
      <c r="G298">
        <v>37</v>
      </c>
      <c r="H298">
        <v>1</v>
      </c>
      <c r="I298" t="s">
        <v>426</v>
      </c>
      <c r="J298" t="s">
        <v>3</v>
      </c>
      <c r="K298" t="s">
        <v>427</v>
      </c>
      <c r="L298">
        <v>1191</v>
      </c>
      <c r="N298">
        <v>1013</v>
      </c>
      <c r="O298" t="s">
        <v>428</v>
      </c>
      <c r="P298" t="s">
        <v>428</v>
      </c>
      <c r="Q298">
        <v>1</v>
      </c>
      <c r="W298">
        <v>0</v>
      </c>
      <c r="X298">
        <v>476480486</v>
      </c>
      <c r="Y298">
        <f t="shared" si="28"/>
        <v>0.37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-2</v>
      </c>
      <c r="AN298">
        <v>0</v>
      </c>
      <c r="AO298">
        <v>1</v>
      </c>
      <c r="AP298">
        <v>1</v>
      </c>
      <c r="AQ298">
        <v>0</v>
      </c>
      <c r="AR298">
        <v>0</v>
      </c>
      <c r="AS298" t="s">
        <v>3</v>
      </c>
      <c r="AT298">
        <v>0.37</v>
      </c>
      <c r="AU298" t="s">
        <v>3</v>
      </c>
      <c r="AV298">
        <v>1</v>
      </c>
      <c r="AW298">
        <v>2</v>
      </c>
      <c r="AX298">
        <v>1423016703</v>
      </c>
      <c r="AY298">
        <v>1</v>
      </c>
      <c r="AZ298">
        <v>6144</v>
      </c>
      <c r="BA298">
        <v>300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X298">
        <f>ROUND(Y298*Source!I878,9)</f>
        <v>1.48</v>
      </c>
      <c r="CY298">
        <f>AD298</f>
        <v>0</v>
      </c>
      <c r="CZ298">
        <f>AH298</f>
        <v>0</v>
      </c>
      <c r="DA298">
        <f>AL298</f>
        <v>1</v>
      </c>
      <c r="DB298">
        <f t="shared" si="29"/>
        <v>0</v>
      </c>
      <c r="DC298">
        <f t="shared" si="30"/>
        <v>0</v>
      </c>
      <c r="DD298" t="s">
        <v>3</v>
      </c>
      <c r="DE298" t="s">
        <v>3</v>
      </c>
      <c r="DF298">
        <f t="shared" si="31"/>
        <v>0</v>
      </c>
      <c r="DG298">
        <f t="shared" si="32"/>
        <v>0</v>
      </c>
      <c r="DH298">
        <f t="shared" si="33"/>
        <v>0</v>
      </c>
      <c r="DI298">
        <f t="shared" si="34"/>
        <v>0</v>
      </c>
      <c r="DJ298">
        <f>DI298</f>
        <v>0</v>
      </c>
      <c r="DK298">
        <v>0</v>
      </c>
      <c r="DL298" t="s">
        <v>3</v>
      </c>
      <c r="DM298">
        <v>0</v>
      </c>
      <c r="DN298" t="s">
        <v>3</v>
      </c>
      <c r="DO298">
        <v>0</v>
      </c>
    </row>
    <row r="299" spans="1:119" x14ac:dyDescent="0.2">
      <c r="A299">
        <f>ROW(Source!A878)</f>
        <v>878</v>
      </c>
      <c r="B299">
        <v>1423013546</v>
      </c>
      <c r="C299">
        <v>1423016695</v>
      </c>
      <c r="D299">
        <v>1306224024</v>
      </c>
      <c r="E299">
        <v>1</v>
      </c>
      <c r="F299">
        <v>1</v>
      </c>
      <c r="G299">
        <v>37</v>
      </c>
      <c r="H299">
        <v>2</v>
      </c>
      <c r="I299" t="s">
        <v>455</v>
      </c>
      <c r="J299" t="s">
        <v>456</v>
      </c>
      <c r="K299" t="s">
        <v>457</v>
      </c>
      <c r="L299">
        <v>1368</v>
      </c>
      <c r="N299">
        <v>1011</v>
      </c>
      <c r="O299" t="s">
        <v>448</v>
      </c>
      <c r="P299" t="s">
        <v>448</v>
      </c>
      <c r="Q299">
        <v>1</v>
      </c>
      <c r="W299">
        <v>0</v>
      </c>
      <c r="X299">
        <v>1391077869</v>
      </c>
      <c r="Y299">
        <f t="shared" si="28"/>
        <v>0.06</v>
      </c>
      <c r="AA299">
        <v>0</v>
      </c>
      <c r="AB299">
        <v>1335.8</v>
      </c>
      <c r="AC299">
        <v>668.13</v>
      </c>
      <c r="AD299">
        <v>0</v>
      </c>
      <c r="AE299">
        <v>0</v>
      </c>
      <c r="AF299">
        <v>1335.8</v>
      </c>
      <c r="AG299">
        <v>668.13</v>
      </c>
      <c r="AH299">
        <v>0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1</v>
      </c>
      <c r="AP299">
        <v>1</v>
      </c>
      <c r="AQ299">
        <v>0</v>
      </c>
      <c r="AR299">
        <v>0</v>
      </c>
      <c r="AS299" t="s">
        <v>3</v>
      </c>
      <c r="AT299">
        <v>0.06</v>
      </c>
      <c r="AU299" t="s">
        <v>3</v>
      </c>
      <c r="AV299">
        <v>0</v>
      </c>
      <c r="AW299">
        <v>1</v>
      </c>
      <c r="AX299">
        <v>-1</v>
      </c>
      <c r="AY299">
        <v>0</v>
      </c>
      <c r="AZ299">
        <v>0</v>
      </c>
      <c r="BA299" t="s">
        <v>3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CX299">
        <f>ROUND(Y299*Source!I878,9)</f>
        <v>0.24</v>
      </c>
      <c r="CY299">
        <f>AB299</f>
        <v>1335.8</v>
      </c>
      <c r="CZ299">
        <f>AF299</f>
        <v>1335.8</v>
      </c>
      <c r="DA299">
        <f>AJ299</f>
        <v>1</v>
      </c>
      <c r="DB299">
        <f t="shared" si="29"/>
        <v>80.150000000000006</v>
      </c>
      <c r="DC299">
        <f t="shared" si="30"/>
        <v>40.090000000000003</v>
      </c>
      <c r="DD299" t="s">
        <v>3</v>
      </c>
      <c r="DE299" t="s">
        <v>3</v>
      </c>
      <c r="DF299">
        <f t="shared" si="31"/>
        <v>0</v>
      </c>
      <c r="DG299">
        <f t="shared" si="32"/>
        <v>320.58999999999997</v>
      </c>
      <c r="DH299">
        <f t="shared" si="33"/>
        <v>160.35</v>
      </c>
      <c r="DI299">
        <f t="shared" si="34"/>
        <v>0</v>
      </c>
      <c r="DJ299">
        <f>DG299</f>
        <v>320.58999999999997</v>
      </c>
      <c r="DK299">
        <v>0</v>
      </c>
      <c r="DL299" t="s">
        <v>3</v>
      </c>
      <c r="DM299">
        <v>0</v>
      </c>
      <c r="DN299" t="s">
        <v>3</v>
      </c>
      <c r="DO299">
        <v>0</v>
      </c>
    </row>
    <row r="300" spans="1:119" x14ac:dyDescent="0.2">
      <c r="A300">
        <f>ROW(Source!A879)</f>
        <v>879</v>
      </c>
      <c r="B300">
        <v>1423013546</v>
      </c>
      <c r="C300">
        <v>1423016711</v>
      </c>
      <c r="D300">
        <v>1306222152</v>
      </c>
      <c r="E300">
        <v>37</v>
      </c>
      <c r="F300">
        <v>1</v>
      </c>
      <c r="G300">
        <v>37</v>
      </c>
      <c r="H300">
        <v>1</v>
      </c>
      <c r="I300" t="s">
        <v>426</v>
      </c>
      <c r="J300" t="s">
        <v>3</v>
      </c>
      <c r="K300" t="s">
        <v>427</v>
      </c>
      <c r="L300">
        <v>1191</v>
      </c>
      <c r="N300">
        <v>1013</v>
      </c>
      <c r="O300" t="s">
        <v>428</v>
      </c>
      <c r="P300" t="s">
        <v>428</v>
      </c>
      <c r="Q300">
        <v>1</v>
      </c>
      <c r="W300">
        <v>0</v>
      </c>
      <c r="X300">
        <v>476480486</v>
      </c>
      <c r="Y300">
        <f t="shared" si="28"/>
        <v>0.61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1</v>
      </c>
      <c r="AP300">
        <v>1</v>
      </c>
      <c r="AQ300">
        <v>0</v>
      </c>
      <c r="AR300">
        <v>0</v>
      </c>
      <c r="AS300" t="s">
        <v>3</v>
      </c>
      <c r="AT300">
        <v>0.61</v>
      </c>
      <c r="AU300" t="s">
        <v>3</v>
      </c>
      <c r="AV300">
        <v>1</v>
      </c>
      <c r="AW300">
        <v>2</v>
      </c>
      <c r="AX300">
        <v>1423016713</v>
      </c>
      <c r="AY300">
        <v>1</v>
      </c>
      <c r="AZ300">
        <v>6144</v>
      </c>
      <c r="BA300">
        <v>302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X300">
        <f>ROUND(Y300*Source!I879,9)</f>
        <v>3.05</v>
      </c>
      <c r="CY300">
        <f t="shared" ref="CY300:CY305" si="35">AD300</f>
        <v>0</v>
      </c>
      <c r="CZ300">
        <f t="shared" ref="CZ300:CZ305" si="36">AH300</f>
        <v>0</v>
      </c>
      <c r="DA300">
        <f t="shared" ref="DA300:DA305" si="37">AL300</f>
        <v>1</v>
      </c>
      <c r="DB300">
        <f t="shared" si="29"/>
        <v>0</v>
      </c>
      <c r="DC300">
        <f t="shared" si="30"/>
        <v>0</v>
      </c>
      <c r="DD300" t="s">
        <v>3</v>
      </c>
      <c r="DE300" t="s">
        <v>3</v>
      </c>
      <c r="DF300">
        <f t="shared" si="31"/>
        <v>0</v>
      </c>
      <c r="DG300">
        <f t="shared" si="32"/>
        <v>0</v>
      </c>
      <c r="DH300">
        <f t="shared" si="33"/>
        <v>0</v>
      </c>
      <c r="DI300">
        <f t="shared" si="34"/>
        <v>0</v>
      </c>
      <c r="DJ300">
        <f t="shared" ref="DJ300:DJ305" si="38">DI300</f>
        <v>0</v>
      </c>
      <c r="DK300">
        <v>0</v>
      </c>
      <c r="DL300" t="s">
        <v>3</v>
      </c>
      <c r="DM300">
        <v>0</v>
      </c>
      <c r="DN300" t="s">
        <v>3</v>
      </c>
      <c r="DO300">
        <v>0</v>
      </c>
    </row>
    <row r="301" spans="1:119" x14ac:dyDescent="0.2">
      <c r="A301">
        <f>ROW(Source!A880)</f>
        <v>880</v>
      </c>
      <c r="B301">
        <v>1423013546</v>
      </c>
      <c r="C301">
        <v>1423016716</v>
      </c>
      <c r="D301">
        <v>1306222152</v>
      </c>
      <c r="E301">
        <v>37</v>
      </c>
      <c r="F301">
        <v>1</v>
      </c>
      <c r="G301">
        <v>37</v>
      </c>
      <c r="H301">
        <v>1</v>
      </c>
      <c r="I301" t="s">
        <v>426</v>
      </c>
      <c r="J301" t="s">
        <v>3</v>
      </c>
      <c r="K301" t="s">
        <v>427</v>
      </c>
      <c r="L301">
        <v>1191</v>
      </c>
      <c r="N301">
        <v>1013</v>
      </c>
      <c r="O301" t="s">
        <v>428</v>
      </c>
      <c r="P301" t="s">
        <v>428</v>
      </c>
      <c r="Q301">
        <v>1</v>
      </c>
      <c r="W301">
        <v>0</v>
      </c>
      <c r="X301">
        <v>476480486</v>
      </c>
      <c r="Y301">
        <f t="shared" si="28"/>
        <v>0.45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1</v>
      </c>
      <c r="AP301">
        <v>1</v>
      </c>
      <c r="AQ301">
        <v>0</v>
      </c>
      <c r="AR301">
        <v>0</v>
      </c>
      <c r="AS301" t="s">
        <v>3</v>
      </c>
      <c r="AT301">
        <v>0.45</v>
      </c>
      <c r="AU301" t="s">
        <v>3</v>
      </c>
      <c r="AV301">
        <v>1</v>
      </c>
      <c r="AW301">
        <v>2</v>
      </c>
      <c r="AX301">
        <v>1423016718</v>
      </c>
      <c r="AY301">
        <v>1</v>
      </c>
      <c r="AZ301">
        <v>6144</v>
      </c>
      <c r="BA301">
        <v>305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CX301">
        <f>ROUND(Y301*Source!I880,9)</f>
        <v>1.98</v>
      </c>
      <c r="CY301">
        <f t="shared" si="35"/>
        <v>0</v>
      </c>
      <c r="CZ301">
        <f t="shared" si="36"/>
        <v>0</v>
      </c>
      <c r="DA301">
        <f t="shared" si="37"/>
        <v>1</v>
      </c>
      <c r="DB301">
        <f t="shared" si="29"/>
        <v>0</v>
      </c>
      <c r="DC301">
        <f t="shared" si="30"/>
        <v>0</v>
      </c>
      <c r="DD301" t="s">
        <v>3</v>
      </c>
      <c r="DE301" t="s">
        <v>3</v>
      </c>
      <c r="DF301">
        <f t="shared" si="31"/>
        <v>0</v>
      </c>
      <c r="DG301">
        <f t="shared" si="32"/>
        <v>0</v>
      </c>
      <c r="DH301">
        <f t="shared" si="33"/>
        <v>0</v>
      </c>
      <c r="DI301">
        <f t="shared" si="34"/>
        <v>0</v>
      </c>
      <c r="DJ301">
        <f t="shared" si="38"/>
        <v>0</v>
      </c>
      <c r="DK301">
        <v>0</v>
      </c>
      <c r="DL301" t="s">
        <v>3</v>
      </c>
      <c r="DM301">
        <v>0</v>
      </c>
      <c r="DN301" t="s">
        <v>3</v>
      </c>
      <c r="DO301">
        <v>0</v>
      </c>
    </row>
    <row r="302" spans="1:119" x14ac:dyDescent="0.2">
      <c r="A302">
        <f>ROW(Source!A881)</f>
        <v>881</v>
      </c>
      <c r="B302">
        <v>1423013546</v>
      </c>
      <c r="C302">
        <v>1423016720</v>
      </c>
      <c r="D302">
        <v>1306222152</v>
      </c>
      <c r="E302">
        <v>37</v>
      </c>
      <c r="F302">
        <v>1</v>
      </c>
      <c r="G302">
        <v>37</v>
      </c>
      <c r="H302">
        <v>1</v>
      </c>
      <c r="I302" t="s">
        <v>426</v>
      </c>
      <c r="J302" t="s">
        <v>3</v>
      </c>
      <c r="K302" t="s">
        <v>427</v>
      </c>
      <c r="L302">
        <v>1191</v>
      </c>
      <c r="N302">
        <v>1013</v>
      </c>
      <c r="O302" t="s">
        <v>428</v>
      </c>
      <c r="P302" t="s">
        <v>428</v>
      </c>
      <c r="Q302">
        <v>1</v>
      </c>
      <c r="W302">
        <v>0</v>
      </c>
      <c r="X302">
        <v>476480486</v>
      </c>
      <c r="Y302">
        <f t="shared" si="28"/>
        <v>1.17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1</v>
      </c>
      <c r="AP302">
        <v>1</v>
      </c>
      <c r="AQ302">
        <v>0</v>
      </c>
      <c r="AR302">
        <v>0</v>
      </c>
      <c r="AS302" t="s">
        <v>3</v>
      </c>
      <c r="AT302">
        <v>1.17</v>
      </c>
      <c r="AU302" t="s">
        <v>3</v>
      </c>
      <c r="AV302">
        <v>1</v>
      </c>
      <c r="AW302">
        <v>2</v>
      </c>
      <c r="AX302">
        <v>1423016722</v>
      </c>
      <c r="AY302">
        <v>1</v>
      </c>
      <c r="AZ302">
        <v>0</v>
      </c>
      <c r="BA302">
        <v>307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CX302">
        <f>ROUND(Y302*Source!I881,9)</f>
        <v>65.52</v>
      </c>
      <c r="CY302">
        <f t="shared" si="35"/>
        <v>0</v>
      </c>
      <c r="CZ302">
        <f t="shared" si="36"/>
        <v>0</v>
      </c>
      <c r="DA302">
        <f t="shared" si="37"/>
        <v>1</v>
      </c>
      <c r="DB302">
        <f t="shared" si="29"/>
        <v>0</v>
      </c>
      <c r="DC302">
        <f t="shared" si="30"/>
        <v>0</v>
      </c>
      <c r="DD302" t="s">
        <v>3</v>
      </c>
      <c r="DE302" t="s">
        <v>3</v>
      </c>
      <c r="DF302">
        <f t="shared" si="31"/>
        <v>0</v>
      </c>
      <c r="DG302">
        <f t="shared" si="32"/>
        <v>0</v>
      </c>
      <c r="DH302">
        <f t="shared" si="33"/>
        <v>0</v>
      </c>
      <c r="DI302">
        <f t="shared" si="34"/>
        <v>0</v>
      </c>
      <c r="DJ302">
        <f t="shared" si="38"/>
        <v>0</v>
      </c>
      <c r="DK302">
        <v>0</v>
      </c>
      <c r="DL302" t="s">
        <v>3</v>
      </c>
      <c r="DM302">
        <v>0</v>
      </c>
      <c r="DN302" t="s">
        <v>3</v>
      </c>
      <c r="DO302">
        <v>0</v>
      </c>
    </row>
    <row r="303" spans="1:119" x14ac:dyDescent="0.2">
      <c r="A303">
        <f>ROW(Source!A883)</f>
        <v>883</v>
      </c>
      <c r="B303">
        <v>1423013546</v>
      </c>
      <c r="C303">
        <v>1423016724</v>
      </c>
      <c r="D303">
        <v>1306222152</v>
      </c>
      <c r="E303">
        <v>37</v>
      </c>
      <c r="F303">
        <v>1</v>
      </c>
      <c r="G303">
        <v>37</v>
      </c>
      <c r="H303">
        <v>1</v>
      </c>
      <c r="I303" t="s">
        <v>426</v>
      </c>
      <c r="J303" t="s">
        <v>3</v>
      </c>
      <c r="K303" t="s">
        <v>427</v>
      </c>
      <c r="L303">
        <v>1191</v>
      </c>
      <c r="N303">
        <v>1013</v>
      </c>
      <c r="O303" t="s">
        <v>428</v>
      </c>
      <c r="P303" t="s">
        <v>428</v>
      </c>
      <c r="Q303">
        <v>1</v>
      </c>
      <c r="W303">
        <v>0</v>
      </c>
      <c r="X303">
        <v>476480486</v>
      </c>
      <c r="Y303">
        <f t="shared" si="28"/>
        <v>0.45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M303">
        <v>-2</v>
      </c>
      <c r="AN303">
        <v>0</v>
      </c>
      <c r="AO303">
        <v>1</v>
      </c>
      <c r="AP303">
        <v>1</v>
      </c>
      <c r="AQ303">
        <v>0</v>
      </c>
      <c r="AR303">
        <v>0</v>
      </c>
      <c r="AS303" t="s">
        <v>3</v>
      </c>
      <c r="AT303">
        <v>0.45</v>
      </c>
      <c r="AU303" t="s">
        <v>3</v>
      </c>
      <c r="AV303">
        <v>1</v>
      </c>
      <c r="AW303">
        <v>2</v>
      </c>
      <c r="AX303">
        <v>1423016726</v>
      </c>
      <c r="AY303">
        <v>1</v>
      </c>
      <c r="AZ303">
        <v>0</v>
      </c>
      <c r="BA303">
        <v>308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CX303">
        <f>ROUND(Y303*Source!I883,9)</f>
        <v>10.35</v>
      </c>
      <c r="CY303">
        <f t="shared" si="35"/>
        <v>0</v>
      </c>
      <c r="CZ303">
        <f t="shared" si="36"/>
        <v>0</v>
      </c>
      <c r="DA303">
        <f t="shared" si="37"/>
        <v>1</v>
      </c>
      <c r="DB303">
        <f t="shared" si="29"/>
        <v>0</v>
      </c>
      <c r="DC303">
        <f t="shared" si="30"/>
        <v>0</v>
      </c>
      <c r="DD303" t="s">
        <v>3</v>
      </c>
      <c r="DE303" t="s">
        <v>3</v>
      </c>
      <c r="DF303">
        <f t="shared" si="31"/>
        <v>0</v>
      </c>
      <c r="DG303">
        <f t="shared" si="32"/>
        <v>0</v>
      </c>
      <c r="DH303">
        <f t="shared" si="33"/>
        <v>0</v>
      </c>
      <c r="DI303">
        <f t="shared" si="34"/>
        <v>0</v>
      </c>
      <c r="DJ303">
        <f t="shared" si="38"/>
        <v>0</v>
      </c>
      <c r="DK303">
        <v>0</v>
      </c>
      <c r="DL303" t="s">
        <v>3</v>
      </c>
      <c r="DM303">
        <v>0</v>
      </c>
      <c r="DN303" t="s">
        <v>3</v>
      </c>
      <c r="DO303">
        <v>0</v>
      </c>
    </row>
    <row r="304" spans="1:119" x14ac:dyDescent="0.2">
      <c r="A304">
        <f>ROW(Source!A884)</f>
        <v>884</v>
      </c>
      <c r="B304">
        <v>1423013546</v>
      </c>
      <c r="C304">
        <v>1423016728</v>
      </c>
      <c r="D304">
        <v>1306222152</v>
      </c>
      <c r="E304">
        <v>37</v>
      </c>
      <c r="F304">
        <v>1</v>
      </c>
      <c r="G304">
        <v>37</v>
      </c>
      <c r="H304">
        <v>1</v>
      </c>
      <c r="I304" t="s">
        <v>426</v>
      </c>
      <c r="J304" t="s">
        <v>3</v>
      </c>
      <c r="K304" t="s">
        <v>427</v>
      </c>
      <c r="L304">
        <v>1191</v>
      </c>
      <c r="N304">
        <v>1013</v>
      </c>
      <c r="O304" t="s">
        <v>428</v>
      </c>
      <c r="P304" t="s">
        <v>428</v>
      </c>
      <c r="Q304">
        <v>1</v>
      </c>
      <c r="W304">
        <v>0</v>
      </c>
      <c r="X304">
        <v>476480486</v>
      </c>
      <c r="Y304">
        <f t="shared" si="28"/>
        <v>0.45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1</v>
      </c>
      <c r="AJ304">
        <v>1</v>
      </c>
      <c r="AK304">
        <v>1</v>
      </c>
      <c r="AL304">
        <v>1</v>
      </c>
      <c r="AM304">
        <v>-2</v>
      </c>
      <c r="AN304">
        <v>0</v>
      </c>
      <c r="AO304">
        <v>1</v>
      </c>
      <c r="AP304">
        <v>1</v>
      </c>
      <c r="AQ304">
        <v>0</v>
      </c>
      <c r="AR304">
        <v>0</v>
      </c>
      <c r="AS304" t="s">
        <v>3</v>
      </c>
      <c r="AT304">
        <v>0.45</v>
      </c>
      <c r="AU304" t="s">
        <v>3</v>
      </c>
      <c r="AV304">
        <v>1</v>
      </c>
      <c r="AW304">
        <v>2</v>
      </c>
      <c r="AX304">
        <v>1423016730</v>
      </c>
      <c r="AY304">
        <v>1</v>
      </c>
      <c r="AZ304">
        <v>6144</v>
      </c>
      <c r="BA304">
        <v>309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X304">
        <f>ROUND(Y304*Source!I884,9)</f>
        <v>1.53</v>
      </c>
      <c r="CY304">
        <f t="shared" si="35"/>
        <v>0</v>
      </c>
      <c r="CZ304">
        <f t="shared" si="36"/>
        <v>0</v>
      </c>
      <c r="DA304">
        <f t="shared" si="37"/>
        <v>1</v>
      </c>
      <c r="DB304">
        <f t="shared" si="29"/>
        <v>0</v>
      </c>
      <c r="DC304">
        <f t="shared" si="30"/>
        <v>0</v>
      </c>
      <c r="DD304" t="s">
        <v>3</v>
      </c>
      <c r="DE304" t="s">
        <v>3</v>
      </c>
      <c r="DF304">
        <f t="shared" si="31"/>
        <v>0</v>
      </c>
      <c r="DG304">
        <f t="shared" si="32"/>
        <v>0</v>
      </c>
      <c r="DH304">
        <f t="shared" si="33"/>
        <v>0</v>
      </c>
      <c r="DI304">
        <f t="shared" si="34"/>
        <v>0</v>
      </c>
      <c r="DJ304">
        <f t="shared" si="38"/>
        <v>0</v>
      </c>
      <c r="DK304">
        <v>0</v>
      </c>
      <c r="DL304" t="s">
        <v>3</v>
      </c>
      <c r="DM304">
        <v>0</v>
      </c>
      <c r="DN304" t="s">
        <v>3</v>
      </c>
      <c r="DO304">
        <v>0</v>
      </c>
    </row>
    <row r="305" spans="1:119" x14ac:dyDescent="0.2">
      <c r="A305">
        <f>ROW(Source!A885)</f>
        <v>885</v>
      </c>
      <c r="B305">
        <v>1423013546</v>
      </c>
      <c r="C305">
        <v>1423016732</v>
      </c>
      <c r="D305">
        <v>1306222152</v>
      </c>
      <c r="E305">
        <v>37</v>
      </c>
      <c r="F305">
        <v>1</v>
      </c>
      <c r="G305">
        <v>37</v>
      </c>
      <c r="H305">
        <v>1</v>
      </c>
      <c r="I305" t="s">
        <v>426</v>
      </c>
      <c r="J305" t="s">
        <v>3</v>
      </c>
      <c r="K305" t="s">
        <v>427</v>
      </c>
      <c r="L305">
        <v>1191</v>
      </c>
      <c r="N305">
        <v>1013</v>
      </c>
      <c r="O305" t="s">
        <v>428</v>
      </c>
      <c r="P305" t="s">
        <v>428</v>
      </c>
      <c r="Q305">
        <v>1</v>
      </c>
      <c r="W305">
        <v>0</v>
      </c>
      <c r="X305">
        <v>476480486</v>
      </c>
      <c r="Y305">
        <f t="shared" si="28"/>
        <v>10.64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1</v>
      </c>
      <c r="AJ305">
        <v>1</v>
      </c>
      <c r="AK305">
        <v>1</v>
      </c>
      <c r="AL305">
        <v>1</v>
      </c>
      <c r="AM305">
        <v>-2</v>
      </c>
      <c r="AN305">
        <v>0</v>
      </c>
      <c r="AO305">
        <v>1</v>
      </c>
      <c r="AP305">
        <v>1</v>
      </c>
      <c r="AQ305">
        <v>0</v>
      </c>
      <c r="AR305">
        <v>0</v>
      </c>
      <c r="AS305" t="s">
        <v>3</v>
      </c>
      <c r="AT305">
        <v>10.64</v>
      </c>
      <c r="AU305" t="s">
        <v>3</v>
      </c>
      <c r="AV305">
        <v>1</v>
      </c>
      <c r="AW305">
        <v>2</v>
      </c>
      <c r="AX305">
        <v>1423016735</v>
      </c>
      <c r="AY305">
        <v>1</v>
      </c>
      <c r="AZ305">
        <v>0</v>
      </c>
      <c r="BA305">
        <v>311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X305">
        <f>ROUND(Y305*Source!I885,9)</f>
        <v>89.376000000000005</v>
      </c>
      <c r="CY305">
        <f t="shared" si="35"/>
        <v>0</v>
      </c>
      <c r="CZ305">
        <f t="shared" si="36"/>
        <v>0</v>
      </c>
      <c r="DA305">
        <f t="shared" si="37"/>
        <v>1</v>
      </c>
      <c r="DB305">
        <f t="shared" si="29"/>
        <v>0</v>
      </c>
      <c r="DC305">
        <f t="shared" si="30"/>
        <v>0</v>
      </c>
      <c r="DD305" t="s">
        <v>3</v>
      </c>
      <c r="DE305" t="s">
        <v>3</v>
      </c>
      <c r="DF305">
        <f t="shared" si="31"/>
        <v>0</v>
      </c>
      <c r="DG305">
        <f t="shared" si="32"/>
        <v>0</v>
      </c>
      <c r="DH305">
        <f t="shared" si="33"/>
        <v>0</v>
      </c>
      <c r="DI305">
        <f t="shared" si="34"/>
        <v>0</v>
      </c>
      <c r="DJ305">
        <f t="shared" si="38"/>
        <v>0</v>
      </c>
      <c r="DK305">
        <v>0</v>
      </c>
      <c r="DL305" t="s">
        <v>3</v>
      </c>
      <c r="DM305">
        <v>0</v>
      </c>
      <c r="DN305" t="s">
        <v>3</v>
      </c>
      <c r="DO305">
        <v>0</v>
      </c>
    </row>
    <row r="306" spans="1:119" x14ac:dyDescent="0.2">
      <c r="A306">
        <f>ROW(Source!A885)</f>
        <v>885</v>
      </c>
      <c r="B306">
        <v>1423013546</v>
      </c>
      <c r="C306">
        <v>1423016732</v>
      </c>
      <c r="D306">
        <v>1306226222</v>
      </c>
      <c r="E306">
        <v>1</v>
      </c>
      <c r="F306">
        <v>1</v>
      </c>
      <c r="G306">
        <v>37</v>
      </c>
      <c r="H306">
        <v>3</v>
      </c>
      <c r="I306" t="s">
        <v>441</v>
      </c>
      <c r="J306" t="s">
        <v>442</v>
      </c>
      <c r="K306" t="s">
        <v>443</v>
      </c>
      <c r="L306">
        <v>1339</v>
      </c>
      <c r="N306">
        <v>1007</v>
      </c>
      <c r="O306" t="s">
        <v>444</v>
      </c>
      <c r="P306" t="s">
        <v>444</v>
      </c>
      <c r="Q306">
        <v>1</v>
      </c>
      <c r="W306">
        <v>0</v>
      </c>
      <c r="X306">
        <v>-1393929784</v>
      </c>
      <c r="Y306">
        <f t="shared" si="28"/>
        <v>3.8</v>
      </c>
      <c r="AA306">
        <v>49.83</v>
      </c>
      <c r="AB306">
        <v>0</v>
      </c>
      <c r="AC306">
        <v>0</v>
      </c>
      <c r="AD306">
        <v>0</v>
      </c>
      <c r="AE306">
        <v>49.83</v>
      </c>
      <c r="AF306">
        <v>0</v>
      </c>
      <c r="AG306">
        <v>0</v>
      </c>
      <c r="AH306">
        <v>0</v>
      </c>
      <c r="AI306">
        <v>1</v>
      </c>
      <c r="AJ306">
        <v>1</v>
      </c>
      <c r="AK306">
        <v>1</v>
      </c>
      <c r="AL306">
        <v>1</v>
      </c>
      <c r="AM306">
        <v>-2</v>
      </c>
      <c r="AN306">
        <v>0</v>
      </c>
      <c r="AO306">
        <v>1</v>
      </c>
      <c r="AP306">
        <v>1</v>
      </c>
      <c r="AQ306">
        <v>0</v>
      </c>
      <c r="AR306">
        <v>0</v>
      </c>
      <c r="AS306" t="s">
        <v>3</v>
      </c>
      <c r="AT306">
        <v>3.8</v>
      </c>
      <c r="AU306" t="s">
        <v>3</v>
      </c>
      <c r="AV306">
        <v>0</v>
      </c>
      <c r="AW306">
        <v>2</v>
      </c>
      <c r="AX306">
        <v>1423016736</v>
      </c>
      <c r="AY306">
        <v>1</v>
      </c>
      <c r="AZ306">
        <v>6144</v>
      </c>
      <c r="BA306">
        <v>312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X306">
        <f>ROUND(Y306*Source!I885,9)</f>
        <v>31.92</v>
      </c>
      <c r="CY306">
        <f>AA306</f>
        <v>49.83</v>
      </c>
      <c r="CZ306">
        <f>AE306</f>
        <v>49.83</v>
      </c>
      <c r="DA306">
        <f>AI306</f>
        <v>1</v>
      </c>
      <c r="DB306">
        <f t="shared" si="29"/>
        <v>189.35</v>
      </c>
      <c r="DC306">
        <f t="shared" si="30"/>
        <v>0</v>
      </c>
      <c r="DD306" t="s">
        <v>3</v>
      </c>
      <c r="DE306" t="s">
        <v>3</v>
      </c>
      <c r="DF306">
        <f t="shared" si="31"/>
        <v>1590.57</v>
      </c>
      <c r="DG306">
        <f t="shared" si="32"/>
        <v>0</v>
      </c>
      <c r="DH306">
        <f t="shared" si="33"/>
        <v>0</v>
      </c>
      <c r="DI306">
        <f t="shared" si="34"/>
        <v>0</v>
      </c>
      <c r="DJ306">
        <f>DF306</f>
        <v>1590.57</v>
      </c>
      <c r="DK306">
        <v>0</v>
      </c>
      <c r="DL306" t="s">
        <v>3</v>
      </c>
      <c r="DM306">
        <v>0</v>
      </c>
      <c r="DN306" t="s">
        <v>3</v>
      </c>
      <c r="DO306">
        <v>0</v>
      </c>
    </row>
    <row r="307" spans="1:119" x14ac:dyDescent="0.2">
      <c r="A307">
        <f>ROW(Source!A886)</f>
        <v>886</v>
      </c>
      <c r="B307">
        <v>1423013546</v>
      </c>
      <c r="C307">
        <v>1423016737</v>
      </c>
      <c r="D307">
        <v>1306222152</v>
      </c>
      <c r="E307">
        <v>37</v>
      </c>
      <c r="F307">
        <v>1</v>
      </c>
      <c r="G307">
        <v>37</v>
      </c>
      <c r="H307">
        <v>1</v>
      </c>
      <c r="I307" t="s">
        <v>426</v>
      </c>
      <c r="J307" t="s">
        <v>3</v>
      </c>
      <c r="K307" t="s">
        <v>427</v>
      </c>
      <c r="L307">
        <v>1191</v>
      </c>
      <c r="N307">
        <v>1013</v>
      </c>
      <c r="O307" t="s">
        <v>428</v>
      </c>
      <c r="P307" t="s">
        <v>428</v>
      </c>
      <c r="Q307">
        <v>1</v>
      </c>
      <c r="W307">
        <v>0</v>
      </c>
      <c r="X307">
        <v>476480486</v>
      </c>
      <c r="Y307">
        <f t="shared" si="28"/>
        <v>10.64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-2</v>
      </c>
      <c r="AN307">
        <v>0</v>
      </c>
      <c r="AO307">
        <v>1</v>
      </c>
      <c r="AP307">
        <v>1</v>
      </c>
      <c r="AQ307">
        <v>0</v>
      </c>
      <c r="AR307">
        <v>0</v>
      </c>
      <c r="AS307" t="s">
        <v>3</v>
      </c>
      <c r="AT307">
        <v>10.64</v>
      </c>
      <c r="AU307" t="s">
        <v>3</v>
      </c>
      <c r="AV307">
        <v>1</v>
      </c>
      <c r="AW307">
        <v>2</v>
      </c>
      <c r="AX307">
        <v>1423016740</v>
      </c>
      <c r="AY307">
        <v>1</v>
      </c>
      <c r="AZ307">
        <v>0</v>
      </c>
      <c r="BA307">
        <v>313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X307">
        <f>ROUND(Y307*Source!I886,9)</f>
        <v>20.0032</v>
      </c>
      <c r="CY307">
        <f>AD307</f>
        <v>0</v>
      </c>
      <c r="CZ307">
        <f>AH307</f>
        <v>0</v>
      </c>
      <c r="DA307">
        <f>AL307</f>
        <v>1</v>
      </c>
      <c r="DB307">
        <f t="shared" si="29"/>
        <v>0</v>
      </c>
      <c r="DC307">
        <f t="shared" si="30"/>
        <v>0</v>
      </c>
      <c r="DD307" t="s">
        <v>3</v>
      </c>
      <c r="DE307" t="s">
        <v>3</v>
      </c>
      <c r="DF307">
        <f t="shared" si="31"/>
        <v>0</v>
      </c>
      <c r="DG307">
        <f t="shared" si="32"/>
        <v>0</v>
      </c>
      <c r="DH307">
        <f t="shared" si="33"/>
        <v>0</v>
      </c>
      <c r="DI307">
        <f t="shared" si="34"/>
        <v>0</v>
      </c>
      <c r="DJ307">
        <f>DI307</f>
        <v>0</v>
      </c>
      <c r="DK307">
        <v>0</v>
      </c>
      <c r="DL307" t="s">
        <v>3</v>
      </c>
      <c r="DM307">
        <v>0</v>
      </c>
      <c r="DN307" t="s">
        <v>3</v>
      </c>
      <c r="DO307">
        <v>0</v>
      </c>
    </row>
    <row r="308" spans="1:119" x14ac:dyDescent="0.2">
      <c r="A308">
        <f>ROW(Source!A886)</f>
        <v>886</v>
      </c>
      <c r="B308">
        <v>1423013546</v>
      </c>
      <c r="C308">
        <v>1423016737</v>
      </c>
      <c r="D308">
        <v>1306226222</v>
      </c>
      <c r="E308">
        <v>1</v>
      </c>
      <c r="F308">
        <v>1</v>
      </c>
      <c r="G308">
        <v>37</v>
      </c>
      <c r="H308">
        <v>3</v>
      </c>
      <c r="I308" t="s">
        <v>441</v>
      </c>
      <c r="J308" t="s">
        <v>442</v>
      </c>
      <c r="K308" t="s">
        <v>443</v>
      </c>
      <c r="L308">
        <v>1339</v>
      </c>
      <c r="N308">
        <v>1007</v>
      </c>
      <c r="O308" t="s">
        <v>444</v>
      </c>
      <c r="P308" t="s">
        <v>444</v>
      </c>
      <c r="Q308">
        <v>1</v>
      </c>
      <c r="W308">
        <v>0</v>
      </c>
      <c r="X308">
        <v>-1393929784</v>
      </c>
      <c r="Y308">
        <f t="shared" si="28"/>
        <v>3.8</v>
      </c>
      <c r="AA308">
        <v>49.83</v>
      </c>
      <c r="AB308">
        <v>0</v>
      </c>
      <c r="AC308">
        <v>0</v>
      </c>
      <c r="AD308">
        <v>0</v>
      </c>
      <c r="AE308">
        <v>49.83</v>
      </c>
      <c r="AF308">
        <v>0</v>
      </c>
      <c r="AG308">
        <v>0</v>
      </c>
      <c r="AH308">
        <v>0</v>
      </c>
      <c r="AI308">
        <v>1</v>
      </c>
      <c r="AJ308">
        <v>1</v>
      </c>
      <c r="AK308">
        <v>1</v>
      </c>
      <c r="AL308">
        <v>1</v>
      </c>
      <c r="AM308">
        <v>-2</v>
      </c>
      <c r="AN308">
        <v>0</v>
      </c>
      <c r="AO308">
        <v>1</v>
      </c>
      <c r="AP308">
        <v>1</v>
      </c>
      <c r="AQ308">
        <v>0</v>
      </c>
      <c r="AR308">
        <v>0</v>
      </c>
      <c r="AS308" t="s">
        <v>3</v>
      </c>
      <c r="AT308">
        <v>3.8</v>
      </c>
      <c r="AU308" t="s">
        <v>3</v>
      </c>
      <c r="AV308">
        <v>0</v>
      </c>
      <c r="AW308">
        <v>2</v>
      </c>
      <c r="AX308">
        <v>1423016741</v>
      </c>
      <c r="AY308">
        <v>1</v>
      </c>
      <c r="AZ308">
        <v>0</v>
      </c>
      <c r="BA308">
        <v>314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CX308">
        <f>ROUND(Y308*Source!I886,9)</f>
        <v>7.1440000000000001</v>
      </c>
      <c r="CY308">
        <f>AA308</f>
        <v>49.83</v>
      </c>
      <c r="CZ308">
        <f>AE308</f>
        <v>49.83</v>
      </c>
      <c r="DA308">
        <f>AI308</f>
        <v>1</v>
      </c>
      <c r="DB308">
        <f t="shared" si="29"/>
        <v>189.35</v>
      </c>
      <c r="DC308">
        <f t="shared" si="30"/>
        <v>0</v>
      </c>
      <c r="DD308" t="s">
        <v>3</v>
      </c>
      <c r="DE308" t="s">
        <v>3</v>
      </c>
      <c r="DF308">
        <f t="shared" si="31"/>
        <v>355.99</v>
      </c>
      <c r="DG308">
        <f t="shared" si="32"/>
        <v>0</v>
      </c>
      <c r="DH308">
        <f t="shared" si="33"/>
        <v>0</v>
      </c>
      <c r="DI308">
        <f t="shared" si="34"/>
        <v>0</v>
      </c>
      <c r="DJ308">
        <f>DF308</f>
        <v>355.99</v>
      </c>
      <c r="DK308">
        <v>0</v>
      </c>
      <c r="DL308" t="s">
        <v>3</v>
      </c>
      <c r="DM308">
        <v>0</v>
      </c>
      <c r="DN308" t="s">
        <v>3</v>
      </c>
      <c r="DO308">
        <v>0</v>
      </c>
    </row>
    <row r="309" spans="1:119" x14ac:dyDescent="0.2">
      <c r="A309">
        <f>ROW(Source!A887)</f>
        <v>887</v>
      </c>
      <c r="B309">
        <v>1423013546</v>
      </c>
      <c r="C309">
        <v>1423016742</v>
      </c>
      <c r="D309">
        <v>1306222152</v>
      </c>
      <c r="E309">
        <v>37</v>
      </c>
      <c r="F309">
        <v>1</v>
      </c>
      <c r="G309">
        <v>37</v>
      </c>
      <c r="H309">
        <v>1</v>
      </c>
      <c r="I309" t="s">
        <v>426</v>
      </c>
      <c r="J309" t="s">
        <v>3</v>
      </c>
      <c r="K309" t="s">
        <v>427</v>
      </c>
      <c r="L309">
        <v>1191</v>
      </c>
      <c r="N309">
        <v>1013</v>
      </c>
      <c r="O309" t="s">
        <v>428</v>
      </c>
      <c r="P309" t="s">
        <v>428</v>
      </c>
      <c r="Q309">
        <v>1</v>
      </c>
      <c r="W309">
        <v>0</v>
      </c>
      <c r="X309">
        <v>476480486</v>
      </c>
      <c r="Y309">
        <f t="shared" si="28"/>
        <v>10.64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1</v>
      </c>
      <c r="AP309">
        <v>1</v>
      </c>
      <c r="AQ309">
        <v>0</v>
      </c>
      <c r="AR309">
        <v>0</v>
      </c>
      <c r="AS309" t="s">
        <v>3</v>
      </c>
      <c r="AT309">
        <v>10.64</v>
      </c>
      <c r="AU309" t="s">
        <v>3</v>
      </c>
      <c r="AV309">
        <v>1</v>
      </c>
      <c r="AW309">
        <v>2</v>
      </c>
      <c r="AX309">
        <v>1423016745</v>
      </c>
      <c r="AY309">
        <v>1</v>
      </c>
      <c r="AZ309">
        <v>0</v>
      </c>
      <c r="BA309">
        <v>315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X309">
        <f>ROUND(Y309*Source!I887,9)</f>
        <v>856.52</v>
      </c>
      <c r="CY309">
        <f>AD309</f>
        <v>0</v>
      </c>
      <c r="CZ309">
        <f>AH309</f>
        <v>0</v>
      </c>
      <c r="DA309">
        <f>AL309</f>
        <v>1</v>
      </c>
      <c r="DB309">
        <f t="shared" si="29"/>
        <v>0</v>
      </c>
      <c r="DC309">
        <f t="shared" si="30"/>
        <v>0</v>
      </c>
      <c r="DD309" t="s">
        <v>3</v>
      </c>
      <c r="DE309" t="s">
        <v>3</v>
      </c>
      <c r="DF309">
        <f t="shared" si="31"/>
        <v>0</v>
      </c>
      <c r="DG309">
        <f t="shared" si="32"/>
        <v>0</v>
      </c>
      <c r="DH309">
        <f t="shared" si="33"/>
        <v>0</v>
      </c>
      <c r="DI309">
        <f t="shared" si="34"/>
        <v>0</v>
      </c>
      <c r="DJ309">
        <f>DI309</f>
        <v>0</v>
      </c>
      <c r="DK309">
        <v>0</v>
      </c>
      <c r="DL309" t="s">
        <v>3</v>
      </c>
      <c r="DM309">
        <v>0</v>
      </c>
      <c r="DN309" t="s">
        <v>3</v>
      </c>
      <c r="DO309">
        <v>0</v>
      </c>
    </row>
    <row r="310" spans="1:119" x14ac:dyDescent="0.2">
      <c r="A310">
        <f>ROW(Source!A887)</f>
        <v>887</v>
      </c>
      <c r="B310">
        <v>1423013546</v>
      </c>
      <c r="C310">
        <v>1423016742</v>
      </c>
      <c r="D310">
        <v>1306226222</v>
      </c>
      <c r="E310">
        <v>1</v>
      </c>
      <c r="F310">
        <v>1</v>
      </c>
      <c r="G310">
        <v>37</v>
      </c>
      <c r="H310">
        <v>3</v>
      </c>
      <c r="I310" t="s">
        <v>441</v>
      </c>
      <c r="J310" t="s">
        <v>442</v>
      </c>
      <c r="K310" t="s">
        <v>443</v>
      </c>
      <c r="L310">
        <v>1339</v>
      </c>
      <c r="N310">
        <v>1007</v>
      </c>
      <c r="O310" t="s">
        <v>444</v>
      </c>
      <c r="P310" t="s">
        <v>444</v>
      </c>
      <c r="Q310">
        <v>1</v>
      </c>
      <c r="W310">
        <v>0</v>
      </c>
      <c r="X310">
        <v>-1393929784</v>
      </c>
      <c r="Y310">
        <f t="shared" si="28"/>
        <v>3.8</v>
      </c>
      <c r="AA310">
        <v>49.83</v>
      </c>
      <c r="AB310">
        <v>0</v>
      </c>
      <c r="AC310">
        <v>0</v>
      </c>
      <c r="AD310">
        <v>0</v>
      </c>
      <c r="AE310">
        <v>49.83</v>
      </c>
      <c r="AF310">
        <v>0</v>
      </c>
      <c r="AG310">
        <v>0</v>
      </c>
      <c r="AH310">
        <v>0</v>
      </c>
      <c r="AI310">
        <v>1</v>
      </c>
      <c r="AJ310">
        <v>1</v>
      </c>
      <c r="AK310">
        <v>1</v>
      </c>
      <c r="AL310">
        <v>1</v>
      </c>
      <c r="AM310">
        <v>-2</v>
      </c>
      <c r="AN310">
        <v>0</v>
      </c>
      <c r="AO310">
        <v>1</v>
      </c>
      <c r="AP310">
        <v>1</v>
      </c>
      <c r="AQ310">
        <v>0</v>
      </c>
      <c r="AR310">
        <v>0</v>
      </c>
      <c r="AS310" t="s">
        <v>3</v>
      </c>
      <c r="AT310">
        <v>3.8</v>
      </c>
      <c r="AU310" t="s">
        <v>3</v>
      </c>
      <c r="AV310">
        <v>0</v>
      </c>
      <c r="AW310">
        <v>2</v>
      </c>
      <c r="AX310">
        <v>1423016746</v>
      </c>
      <c r="AY310">
        <v>1</v>
      </c>
      <c r="AZ310">
        <v>6144</v>
      </c>
      <c r="BA310">
        <v>316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CX310">
        <f>ROUND(Y310*Source!I887,9)</f>
        <v>305.89999999999998</v>
      </c>
      <c r="CY310">
        <f>AA310</f>
        <v>49.83</v>
      </c>
      <c r="CZ310">
        <f>AE310</f>
        <v>49.83</v>
      </c>
      <c r="DA310">
        <f>AI310</f>
        <v>1</v>
      </c>
      <c r="DB310">
        <f t="shared" si="29"/>
        <v>189.35</v>
      </c>
      <c r="DC310">
        <f t="shared" si="30"/>
        <v>0</v>
      </c>
      <c r="DD310" t="s">
        <v>3</v>
      </c>
      <c r="DE310" t="s">
        <v>3</v>
      </c>
      <c r="DF310">
        <f t="shared" si="31"/>
        <v>15243</v>
      </c>
      <c r="DG310">
        <f t="shared" si="32"/>
        <v>0</v>
      </c>
      <c r="DH310">
        <f t="shared" si="33"/>
        <v>0</v>
      </c>
      <c r="DI310">
        <f t="shared" si="34"/>
        <v>0</v>
      </c>
      <c r="DJ310">
        <f>DF310</f>
        <v>15243</v>
      </c>
      <c r="DK310">
        <v>0</v>
      </c>
      <c r="DL310" t="s">
        <v>3</v>
      </c>
      <c r="DM310">
        <v>0</v>
      </c>
      <c r="DN310" t="s">
        <v>3</v>
      </c>
      <c r="DO310">
        <v>0</v>
      </c>
    </row>
    <row r="311" spans="1:119" x14ac:dyDescent="0.2">
      <c r="A311">
        <f>ROW(Source!A888)</f>
        <v>888</v>
      </c>
      <c r="B311">
        <v>1423013546</v>
      </c>
      <c r="C311">
        <v>1423016747</v>
      </c>
      <c r="D311">
        <v>1306222152</v>
      </c>
      <c r="E311">
        <v>37</v>
      </c>
      <c r="F311">
        <v>1</v>
      </c>
      <c r="G311">
        <v>37</v>
      </c>
      <c r="H311">
        <v>1</v>
      </c>
      <c r="I311" t="s">
        <v>426</v>
      </c>
      <c r="J311" t="s">
        <v>3</v>
      </c>
      <c r="K311" t="s">
        <v>427</v>
      </c>
      <c r="L311">
        <v>1191</v>
      </c>
      <c r="N311">
        <v>1013</v>
      </c>
      <c r="O311" t="s">
        <v>428</v>
      </c>
      <c r="P311" t="s">
        <v>428</v>
      </c>
      <c r="Q311">
        <v>1</v>
      </c>
      <c r="W311">
        <v>0</v>
      </c>
      <c r="X311">
        <v>476480486</v>
      </c>
      <c r="Y311">
        <f t="shared" si="28"/>
        <v>3.44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1</v>
      </c>
      <c r="AJ311">
        <v>1</v>
      </c>
      <c r="AK311">
        <v>1</v>
      </c>
      <c r="AL311">
        <v>1</v>
      </c>
      <c r="AM311">
        <v>-2</v>
      </c>
      <c r="AN311">
        <v>0</v>
      </c>
      <c r="AO311">
        <v>1</v>
      </c>
      <c r="AP311">
        <v>1</v>
      </c>
      <c r="AQ311">
        <v>0</v>
      </c>
      <c r="AR311">
        <v>0</v>
      </c>
      <c r="AS311" t="s">
        <v>3</v>
      </c>
      <c r="AT311">
        <v>3.44</v>
      </c>
      <c r="AU311" t="s">
        <v>3</v>
      </c>
      <c r="AV311">
        <v>1</v>
      </c>
      <c r="AW311">
        <v>2</v>
      </c>
      <c r="AX311">
        <v>1423016751</v>
      </c>
      <c r="AY311">
        <v>1</v>
      </c>
      <c r="AZ311">
        <v>0</v>
      </c>
      <c r="BA311">
        <v>317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CX311">
        <f>ROUND(Y311*Source!I888,9)</f>
        <v>6.4672000000000001</v>
      </c>
      <c r="CY311">
        <f>AD311</f>
        <v>0</v>
      </c>
      <c r="CZ311">
        <f>AH311</f>
        <v>0</v>
      </c>
      <c r="DA311">
        <f>AL311</f>
        <v>1</v>
      </c>
      <c r="DB311">
        <f t="shared" si="29"/>
        <v>0</v>
      </c>
      <c r="DC311">
        <f t="shared" si="30"/>
        <v>0</v>
      </c>
      <c r="DD311" t="s">
        <v>3</v>
      </c>
      <c r="DE311" t="s">
        <v>3</v>
      </c>
      <c r="DF311">
        <f t="shared" si="31"/>
        <v>0</v>
      </c>
      <c r="DG311">
        <f t="shared" si="32"/>
        <v>0</v>
      </c>
      <c r="DH311">
        <f t="shared" si="33"/>
        <v>0</v>
      </c>
      <c r="DI311">
        <f t="shared" si="34"/>
        <v>0</v>
      </c>
      <c r="DJ311">
        <f>DI311</f>
        <v>0</v>
      </c>
      <c r="DK311">
        <v>0</v>
      </c>
      <c r="DL311" t="s">
        <v>3</v>
      </c>
      <c r="DM311">
        <v>0</v>
      </c>
      <c r="DN311" t="s">
        <v>3</v>
      </c>
      <c r="DO311">
        <v>0</v>
      </c>
    </row>
    <row r="312" spans="1:119" x14ac:dyDescent="0.2">
      <c r="A312">
        <f>ROW(Source!A888)</f>
        <v>888</v>
      </c>
      <c r="B312">
        <v>1423013546</v>
      </c>
      <c r="C312">
        <v>1423016747</v>
      </c>
      <c r="D312">
        <v>1306223534</v>
      </c>
      <c r="E312">
        <v>1</v>
      </c>
      <c r="F312">
        <v>1</v>
      </c>
      <c r="G312">
        <v>37</v>
      </c>
      <c r="H312">
        <v>2</v>
      </c>
      <c r="I312" t="s">
        <v>452</v>
      </c>
      <c r="J312" t="s">
        <v>453</v>
      </c>
      <c r="K312" t="s">
        <v>454</v>
      </c>
      <c r="L312">
        <v>1368</v>
      </c>
      <c r="N312">
        <v>1011</v>
      </c>
      <c r="O312" t="s">
        <v>448</v>
      </c>
      <c r="P312" t="s">
        <v>448</v>
      </c>
      <c r="Q312">
        <v>1</v>
      </c>
      <c r="W312">
        <v>0</v>
      </c>
      <c r="X312">
        <v>1579982636</v>
      </c>
      <c r="Y312">
        <f t="shared" si="28"/>
        <v>1.31</v>
      </c>
      <c r="AA312">
        <v>0</v>
      </c>
      <c r="AB312">
        <v>12.38</v>
      </c>
      <c r="AC312">
        <v>0.06</v>
      </c>
      <c r="AD312">
        <v>0</v>
      </c>
      <c r="AE312">
        <v>0</v>
      </c>
      <c r="AF312">
        <v>12.38</v>
      </c>
      <c r="AG312">
        <v>0.06</v>
      </c>
      <c r="AH312">
        <v>0</v>
      </c>
      <c r="AI312">
        <v>1</v>
      </c>
      <c r="AJ312">
        <v>1</v>
      </c>
      <c r="AK312">
        <v>1</v>
      </c>
      <c r="AL312">
        <v>1</v>
      </c>
      <c r="AM312">
        <v>-2</v>
      </c>
      <c r="AN312">
        <v>0</v>
      </c>
      <c r="AO312">
        <v>1</v>
      </c>
      <c r="AP312">
        <v>1</v>
      </c>
      <c r="AQ312">
        <v>0</v>
      </c>
      <c r="AR312">
        <v>0</v>
      </c>
      <c r="AS312" t="s">
        <v>3</v>
      </c>
      <c r="AT312">
        <v>1.31</v>
      </c>
      <c r="AU312" t="s">
        <v>3</v>
      </c>
      <c r="AV312">
        <v>0</v>
      </c>
      <c r="AW312">
        <v>2</v>
      </c>
      <c r="AX312">
        <v>1423016752</v>
      </c>
      <c r="AY312">
        <v>1</v>
      </c>
      <c r="AZ312">
        <v>0</v>
      </c>
      <c r="BA312">
        <v>318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CX312">
        <f>ROUND(Y312*Source!I888,9)</f>
        <v>2.4628000000000001</v>
      </c>
      <c r="CY312">
        <f>AB312</f>
        <v>12.38</v>
      </c>
      <c r="CZ312">
        <f>AF312</f>
        <v>12.38</v>
      </c>
      <c r="DA312">
        <f>AJ312</f>
        <v>1</v>
      </c>
      <c r="DB312">
        <f t="shared" si="29"/>
        <v>16.22</v>
      </c>
      <c r="DC312">
        <f t="shared" si="30"/>
        <v>0.08</v>
      </c>
      <c r="DD312" t="s">
        <v>3</v>
      </c>
      <c r="DE312" t="s">
        <v>3</v>
      </c>
      <c r="DF312">
        <f t="shared" si="31"/>
        <v>0</v>
      </c>
      <c r="DG312">
        <f t="shared" si="32"/>
        <v>30.49</v>
      </c>
      <c r="DH312">
        <f t="shared" si="33"/>
        <v>0.15</v>
      </c>
      <c r="DI312">
        <f t="shared" si="34"/>
        <v>0</v>
      </c>
      <c r="DJ312">
        <f>DG312</f>
        <v>30.49</v>
      </c>
      <c r="DK312">
        <v>0</v>
      </c>
      <c r="DL312" t="s">
        <v>3</v>
      </c>
      <c r="DM312">
        <v>0</v>
      </c>
      <c r="DN312" t="s">
        <v>3</v>
      </c>
      <c r="DO312">
        <v>0</v>
      </c>
    </row>
    <row r="313" spans="1:119" x14ac:dyDescent="0.2">
      <c r="A313">
        <f>ROW(Source!A888)</f>
        <v>888</v>
      </c>
      <c r="B313">
        <v>1423013546</v>
      </c>
      <c r="C313">
        <v>1423016747</v>
      </c>
      <c r="D313">
        <v>1306226222</v>
      </c>
      <c r="E313">
        <v>1</v>
      </c>
      <c r="F313">
        <v>1</v>
      </c>
      <c r="G313">
        <v>37</v>
      </c>
      <c r="H313">
        <v>3</v>
      </c>
      <c r="I313" t="s">
        <v>441</v>
      </c>
      <c r="J313" t="s">
        <v>442</v>
      </c>
      <c r="K313" t="s">
        <v>443</v>
      </c>
      <c r="L313">
        <v>1339</v>
      </c>
      <c r="N313">
        <v>1007</v>
      </c>
      <c r="O313" t="s">
        <v>444</v>
      </c>
      <c r="P313" t="s">
        <v>444</v>
      </c>
      <c r="Q313">
        <v>1</v>
      </c>
      <c r="W313">
        <v>0</v>
      </c>
      <c r="X313">
        <v>-1393929784</v>
      </c>
      <c r="Y313">
        <f t="shared" si="28"/>
        <v>3.7</v>
      </c>
      <c r="AA313">
        <v>49.83</v>
      </c>
      <c r="AB313">
        <v>0</v>
      </c>
      <c r="AC313">
        <v>0</v>
      </c>
      <c r="AD313">
        <v>0</v>
      </c>
      <c r="AE313">
        <v>49.83</v>
      </c>
      <c r="AF313">
        <v>0</v>
      </c>
      <c r="AG313">
        <v>0</v>
      </c>
      <c r="AH313">
        <v>0</v>
      </c>
      <c r="AI313">
        <v>1</v>
      </c>
      <c r="AJ313">
        <v>1</v>
      </c>
      <c r="AK313">
        <v>1</v>
      </c>
      <c r="AL313">
        <v>1</v>
      </c>
      <c r="AM313">
        <v>-2</v>
      </c>
      <c r="AN313">
        <v>0</v>
      </c>
      <c r="AO313">
        <v>1</v>
      </c>
      <c r="AP313">
        <v>1</v>
      </c>
      <c r="AQ313">
        <v>0</v>
      </c>
      <c r="AR313">
        <v>0</v>
      </c>
      <c r="AS313" t="s">
        <v>3</v>
      </c>
      <c r="AT313">
        <v>3.7</v>
      </c>
      <c r="AU313" t="s">
        <v>3</v>
      </c>
      <c r="AV313">
        <v>0</v>
      </c>
      <c r="AW313">
        <v>2</v>
      </c>
      <c r="AX313">
        <v>1423016753</v>
      </c>
      <c r="AY313">
        <v>1</v>
      </c>
      <c r="AZ313">
        <v>0</v>
      </c>
      <c r="BA313">
        <v>319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CX313">
        <f>ROUND(Y313*Source!I888,9)</f>
        <v>6.9560000000000004</v>
      </c>
      <c r="CY313">
        <f>AA313</f>
        <v>49.83</v>
      </c>
      <c r="CZ313">
        <f>AE313</f>
        <v>49.83</v>
      </c>
      <c r="DA313">
        <f>AI313</f>
        <v>1</v>
      </c>
      <c r="DB313">
        <f t="shared" si="29"/>
        <v>184.37</v>
      </c>
      <c r="DC313">
        <f t="shared" si="30"/>
        <v>0</v>
      </c>
      <c r="DD313" t="s">
        <v>3</v>
      </c>
      <c r="DE313" t="s">
        <v>3</v>
      </c>
      <c r="DF313">
        <f t="shared" si="31"/>
        <v>346.62</v>
      </c>
      <c r="DG313">
        <f t="shared" si="32"/>
        <v>0</v>
      </c>
      <c r="DH313">
        <f t="shared" si="33"/>
        <v>0</v>
      </c>
      <c r="DI313">
        <f t="shared" si="34"/>
        <v>0</v>
      </c>
      <c r="DJ313">
        <f>DF313</f>
        <v>346.62</v>
      </c>
      <c r="DK313">
        <v>0</v>
      </c>
      <c r="DL313" t="s">
        <v>3</v>
      </c>
      <c r="DM313">
        <v>0</v>
      </c>
      <c r="DN313" t="s">
        <v>3</v>
      </c>
      <c r="DO313">
        <v>0</v>
      </c>
    </row>
    <row r="314" spans="1:119" x14ac:dyDescent="0.2">
      <c r="A314">
        <f>ROW(Source!A889)</f>
        <v>889</v>
      </c>
      <c r="B314">
        <v>1423013546</v>
      </c>
      <c r="C314">
        <v>1423016754</v>
      </c>
      <c r="D314">
        <v>1306222152</v>
      </c>
      <c r="E314">
        <v>37</v>
      </c>
      <c r="F314">
        <v>1</v>
      </c>
      <c r="G314">
        <v>37</v>
      </c>
      <c r="H314">
        <v>1</v>
      </c>
      <c r="I314" t="s">
        <v>426</v>
      </c>
      <c r="J314" t="s">
        <v>3</v>
      </c>
      <c r="K314" t="s">
        <v>427</v>
      </c>
      <c r="L314">
        <v>1191</v>
      </c>
      <c r="N314">
        <v>1013</v>
      </c>
      <c r="O314" t="s">
        <v>428</v>
      </c>
      <c r="P314" t="s">
        <v>428</v>
      </c>
      <c r="Q314">
        <v>1</v>
      </c>
      <c r="W314">
        <v>0</v>
      </c>
      <c r="X314">
        <v>476480486</v>
      </c>
      <c r="Y314">
        <f t="shared" si="28"/>
        <v>3.44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1</v>
      </c>
      <c r="AJ314">
        <v>1</v>
      </c>
      <c r="AK314">
        <v>1</v>
      </c>
      <c r="AL314">
        <v>1</v>
      </c>
      <c r="AM314">
        <v>-2</v>
      </c>
      <c r="AN314">
        <v>0</v>
      </c>
      <c r="AO314">
        <v>1</v>
      </c>
      <c r="AP314">
        <v>1</v>
      </c>
      <c r="AQ314">
        <v>0</v>
      </c>
      <c r="AR314">
        <v>0</v>
      </c>
      <c r="AS314" t="s">
        <v>3</v>
      </c>
      <c r="AT314">
        <v>3.44</v>
      </c>
      <c r="AU314" t="s">
        <v>3</v>
      </c>
      <c r="AV314">
        <v>1</v>
      </c>
      <c r="AW314">
        <v>2</v>
      </c>
      <c r="AX314">
        <v>1423016758</v>
      </c>
      <c r="AY314">
        <v>1</v>
      </c>
      <c r="AZ314">
        <v>0</v>
      </c>
      <c r="BA314">
        <v>320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CX314">
        <f>ROUND(Y314*Source!I889,9)</f>
        <v>305.81599999999997</v>
      </c>
      <c r="CY314">
        <f>AD314</f>
        <v>0</v>
      </c>
      <c r="CZ314">
        <f>AH314</f>
        <v>0</v>
      </c>
      <c r="DA314">
        <f>AL314</f>
        <v>1</v>
      </c>
      <c r="DB314">
        <f t="shared" si="29"/>
        <v>0</v>
      </c>
      <c r="DC314">
        <f t="shared" si="30"/>
        <v>0</v>
      </c>
      <c r="DD314" t="s">
        <v>3</v>
      </c>
      <c r="DE314" t="s">
        <v>3</v>
      </c>
      <c r="DF314">
        <f t="shared" si="31"/>
        <v>0</v>
      </c>
      <c r="DG314">
        <f t="shared" si="32"/>
        <v>0</v>
      </c>
      <c r="DH314">
        <f t="shared" si="33"/>
        <v>0</v>
      </c>
      <c r="DI314">
        <f t="shared" si="34"/>
        <v>0</v>
      </c>
      <c r="DJ314">
        <f>DI314</f>
        <v>0</v>
      </c>
      <c r="DK314">
        <v>0</v>
      </c>
      <c r="DL314" t="s">
        <v>3</v>
      </c>
      <c r="DM314">
        <v>0</v>
      </c>
      <c r="DN314" t="s">
        <v>3</v>
      </c>
      <c r="DO314">
        <v>0</v>
      </c>
    </row>
    <row r="315" spans="1:119" x14ac:dyDescent="0.2">
      <c r="A315">
        <f>ROW(Source!A889)</f>
        <v>889</v>
      </c>
      <c r="B315">
        <v>1423013546</v>
      </c>
      <c r="C315">
        <v>1423016754</v>
      </c>
      <c r="D315">
        <v>1306223534</v>
      </c>
      <c r="E315">
        <v>1</v>
      </c>
      <c r="F315">
        <v>1</v>
      </c>
      <c r="G315">
        <v>37</v>
      </c>
      <c r="H315">
        <v>2</v>
      </c>
      <c r="I315" t="s">
        <v>452</v>
      </c>
      <c r="J315" t="s">
        <v>453</v>
      </c>
      <c r="K315" t="s">
        <v>454</v>
      </c>
      <c r="L315">
        <v>1368</v>
      </c>
      <c r="N315">
        <v>1011</v>
      </c>
      <c r="O315" t="s">
        <v>448</v>
      </c>
      <c r="P315" t="s">
        <v>448</v>
      </c>
      <c r="Q315">
        <v>1</v>
      </c>
      <c r="W315">
        <v>0</v>
      </c>
      <c r="X315">
        <v>1579982636</v>
      </c>
      <c r="Y315">
        <f t="shared" si="28"/>
        <v>1.31</v>
      </c>
      <c r="AA315">
        <v>0</v>
      </c>
      <c r="AB315">
        <v>12.38</v>
      </c>
      <c r="AC315">
        <v>0.06</v>
      </c>
      <c r="AD315">
        <v>0</v>
      </c>
      <c r="AE315">
        <v>0</v>
      </c>
      <c r="AF315">
        <v>12.38</v>
      </c>
      <c r="AG315">
        <v>0.06</v>
      </c>
      <c r="AH315">
        <v>0</v>
      </c>
      <c r="AI315">
        <v>1</v>
      </c>
      <c r="AJ315">
        <v>1</v>
      </c>
      <c r="AK315">
        <v>1</v>
      </c>
      <c r="AL315">
        <v>1</v>
      </c>
      <c r="AM315">
        <v>-2</v>
      </c>
      <c r="AN315">
        <v>0</v>
      </c>
      <c r="AO315">
        <v>1</v>
      </c>
      <c r="AP315">
        <v>1</v>
      </c>
      <c r="AQ315">
        <v>0</v>
      </c>
      <c r="AR315">
        <v>0</v>
      </c>
      <c r="AS315" t="s">
        <v>3</v>
      </c>
      <c r="AT315">
        <v>1.31</v>
      </c>
      <c r="AU315" t="s">
        <v>3</v>
      </c>
      <c r="AV315">
        <v>0</v>
      </c>
      <c r="AW315">
        <v>2</v>
      </c>
      <c r="AX315">
        <v>1423016759</v>
      </c>
      <c r="AY315">
        <v>1</v>
      </c>
      <c r="AZ315">
        <v>0</v>
      </c>
      <c r="BA315">
        <v>321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CX315">
        <f>ROUND(Y315*Source!I889,9)</f>
        <v>116.459</v>
      </c>
      <c r="CY315">
        <f>AB315</f>
        <v>12.38</v>
      </c>
      <c r="CZ315">
        <f>AF315</f>
        <v>12.38</v>
      </c>
      <c r="DA315">
        <f>AJ315</f>
        <v>1</v>
      </c>
      <c r="DB315">
        <f t="shared" si="29"/>
        <v>16.22</v>
      </c>
      <c r="DC315">
        <f t="shared" si="30"/>
        <v>0.08</v>
      </c>
      <c r="DD315" t="s">
        <v>3</v>
      </c>
      <c r="DE315" t="s">
        <v>3</v>
      </c>
      <c r="DF315">
        <f t="shared" si="31"/>
        <v>0</v>
      </c>
      <c r="DG315">
        <f t="shared" si="32"/>
        <v>1441.76</v>
      </c>
      <c r="DH315">
        <f t="shared" si="33"/>
        <v>6.99</v>
      </c>
      <c r="DI315">
        <f t="shared" si="34"/>
        <v>0</v>
      </c>
      <c r="DJ315">
        <f>DG315</f>
        <v>1441.76</v>
      </c>
      <c r="DK315">
        <v>0</v>
      </c>
      <c r="DL315" t="s">
        <v>3</v>
      </c>
      <c r="DM315">
        <v>0</v>
      </c>
      <c r="DN315" t="s">
        <v>3</v>
      </c>
      <c r="DO315">
        <v>0</v>
      </c>
    </row>
    <row r="316" spans="1:119" x14ac:dyDescent="0.2">
      <c r="A316">
        <f>ROW(Source!A889)</f>
        <v>889</v>
      </c>
      <c r="B316">
        <v>1423013546</v>
      </c>
      <c r="C316">
        <v>1423016754</v>
      </c>
      <c r="D316">
        <v>1306226222</v>
      </c>
      <c r="E316">
        <v>1</v>
      </c>
      <c r="F316">
        <v>1</v>
      </c>
      <c r="G316">
        <v>37</v>
      </c>
      <c r="H316">
        <v>3</v>
      </c>
      <c r="I316" t="s">
        <v>441</v>
      </c>
      <c r="J316" t="s">
        <v>442</v>
      </c>
      <c r="K316" t="s">
        <v>443</v>
      </c>
      <c r="L316">
        <v>1339</v>
      </c>
      <c r="N316">
        <v>1007</v>
      </c>
      <c r="O316" t="s">
        <v>444</v>
      </c>
      <c r="P316" t="s">
        <v>444</v>
      </c>
      <c r="Q316">
        <v>1</v>
      </c>
      <c r="W316">
        <v>0</v>
      </c>
      <c r="X316">
        <v>-1393929784</v>
      </c>
      <c r="Y316">
        <f t="shared" si="28"/>
        <v>3.7</v>
      </c>
      <c r="AA316">
        <v>49.83</v>
      </c>
      <c r="AB316">
        <v>0</v>
      </c>
      <c r="AC316">
        <v>0</v>
      </c>
      <c r="AD316">
        <v>0</v>
      </c>
      <c r="AE316">
        <v>49.83</v>
      </c>
      <c r="AF316">
        <v>0</v>
      </c>
      <c r="AG316">
        <v>0</v>
      </c>
      <c r="AH316">
        <v>0</v>
      </c>
      <c r="AI316">
        <v>1</v>
      </c>
      <c r="AJ316">
        <v>1</v>
      </c>
      <c r="AK316">
        <v>1</v>
      </c>
      <c r="AL316">
        <v>1</v>
      </c>
      <c r="AM316">
        <v>-2</v>
      </c>
      <c r="AN316">
        <v>0</v>
      </c>
      <c r="AO316">
        <v>1</v>
      </c>
      <c r="AP316">
        <v>1</v>
      </c>
      <c r="AQ316">
        <v>0</v>
      </c>
      <c r="AR316">
        <v>0</v>
      </c>
      <c r="AS316" t="s">
        <v>3</v>
      </c>
      <c r="AT316">
        <v>3.7</v>
      </c>
      <c r="AU316" t="s">
        <v>3</v>
      </c>
      <c r="AV316">
        <v>0</v>
      </c>
      <c r="AW316">
        <v>2</v>
      </c>
      <c r="AX316">
        <v>1423016760</v>
      </c>
      <c r="AY316">
        <v>1</v>
      </c>
      <c r="AZ316">
        <v>0</v>
      </c>
      <c r="BA316">
        <v>322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X316">
        <f>ROUND(Y316*Source!I889,9)</f>
        <v>328.93</v>
      </c>
      <c r="CY316">
        <f>AA316</f>
        <v>49.83</v>
      </c>
      <c r="CZ316">
        <f>AE316</f>
        <v>49.83</v>
      </c>
      <c r="DA316">
        <f>AI316</f>
        <v>1</v>
      </c>
      <c r="DB316">
        <f t="shared" si="29"/>
        <v>184.37</v>
      </c>
      <c r="DC316">
        <f t="shared" si="30"/>
        <v>0</v>
      </c>
      <c r="DD316" t="s">
        <v>3</v>
      </c>
      <c r="DE316" t="s">
        <v>3</v>
      </c>
      <c r="DF316">
        <f t="shared" si="31"/>
        <v>16390.580000000002</v>
      </c>
      <c r="DG316">
        <f t="shared" si="32"/>
        <v>0</v>
      </c>
      <c r="DH316">
        <f t="shared" si="33"/>
        <v>0</v>
      </c>
      <c r="DI316">
        <f t="shared" si="34"/>
        <v>0</v>
      </c>
      <c r="DJ316">
        <f>DF316</f>
        <v>16390.580000000002</v>
      </c>
      <c r="DK316">
        <v>0</v>
      </c>
      <c r="DL316" t="s">
        <v>3</v>
      </c>
      <c r="DM316">
        <v>0</v>
      </c>
      <c r="DN316" t="s">
        <v>3</v>
      </c>
      <c r="DO316">
        <v>0</v>
      </c>
    </row>
    <row r="317" spans="1:119" x14ac:dyDescent="0.2">
      <c r="A317">
        <f>ROW(Source!A926)</f>
        <v>926</v>
      </c>
      <c r="B317">
        <v>1423013546</v>
      </c>
      <c r="C317">
        <v>1423016762</v>
      </c>
      <c r="D317">
        <v>1306222152</v>
      </c>
      <c r="E317">
        <v>37</v>
      </c>
      <c r="F317">
        <v>1</v>
      </c>
      <c r="G317">
        <v>37</v>
      </c>
      <c r="H317">
        <v>1</v>
      </c>
      <c r="I317" t="s">
        <v>426</v>
      </c>
      <c r="J317" t="s">
        <v>3</v>
      </c>
      <c r="K317" t="s">
        <v>427</v>
      </c>
      <c r="L317">
        <v>1191</v>
      </c>
      <c r="N317">
        <v>1013</v>
      </c>
      <c r="O317" t="s">
        <v>428</v>
      </c>
      <c r="P317" t="s">
        <v>428</v>
      </c>
      <c r="Q317">
        <v>1</v>
      </c>
      <c r="W317">
        <v>0</v>
      </c>
      <c r="X317">
        <v>476480486</v>
      </c>
      <c r="Y317">
        <f t="shared" si="28"/>
        <v>1.17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1</v>
      </c>
      <c r="AP317">
        <v>1</v>
      </c>
      <c r="AQ317">
        <v>0</v>
      </c>
      <c r="AR317">
        <v>0</v>
      </c>
      <c r="AS317" t="s">
        <v>3</v>
      </c>
      <c r="AT317">
        <v>1.17</v>
      </c>
      <c r="AU317" t="s">
        <v>3</v>
      </c>
      <c r="AV317">
        <v>1</v>
      </c>
      <c r="AW317">
        <v>2</v>
      </c>
      <c r="AX317">
        <v>1423016764</v>
      </c>
      <c r="AY317">
        <v>1</v>
      </c>
      <c r="AZ317">
        <v>0</v>
      </c>
      <c r="BA317">
        <v>323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CX317">
        <f>ROUND(Y317*Source!I926,9)</f>
        <v>33.93</v>
      </c>
      <c r="CY317">
        <f>AD317</f>
        <v>0</v>
      </c>
      <c r="CZ317">
        <f>AH317</f>
        <v>0</v>
      </c>
      <c r="DA317">
        <f>AL317</f>
        <v>1</v>
      </c>
      <c r="DB317">
        <f t="shared" si="29"/>
        <v>0</v>
      </c>
      <c r="DC317">
        <f t="shared" si="30"/>
        <v>0</v>
      </c>
      <c r="DD317" t="s">
        <v>3</v>
      </c>
      <c r="DE317" t="s">
        <v>3</v>
      </c>
      <c r="DF317">
        <f t="shared" si="31"/>
        <v>0</v>
      </c>
      <c r="DG317">
        <f t="shared" si="32"/>
        <v>0</v>
      </c>
      <c r="DH317">
        <f t="shared" si="33"/>
        <v>0</v>
      </c>
      <c r="DI317">
        <f t="shared" si="34"/>
        <v>0</v>
      </c>
      <c r="DJ317">
        <f>DI317</f>
        <v>0</v>
      </c>
      <c r="DK317">
        <v>0</v>
      </c>
      <c r="DL317" t="s">
        <v>3</v>
      </c>
      <c r="DM317">
        <v>0</v>
      </c>
      <c r="DN317" t="s">
        <v>3</v>
      </c>
      <c r="DO317">
        <v>0</v>
      </c>
    </row>
    <row r="318" spans="1:119" x14ac:dyDescent="0.2">
      <c r="A318">
        <f>ROW(Source!A928)</f>
        <v>928</v>
      </c>
      <c r="B318">
        <v>1423013546</v>
      </c>
      <c r="C318">
        <v>1423016766</v>
      </c>
      <c r="D318">
        <v>1306222152</v>
      </c>
      <c r="E318">
        <v>37</v>
      </c>
      <c r="F318">
        <v>1</v>
      </c>
      <c r="G318">
        <v>37</v>
      </c>
      <c r="H318">
        <v>1</v>
      </c>
      <c r="I318" t="s">
        <v>426</v>
      </c>
      <c r="J318" t="s">
        <v>3</v>
      </c>
      <c r="K318" t="s">
        <v>427</v>
      </c>
      <c r="L318">
        <v>1191</v>
      </c>
      <c r="N318">
        <v>1013</v>
      </c>
      <c r="O318" t="s">
        <v>428</v>
      </c>
      <c r="P318" t="s">
        <v>428</v>
      </c>
      <c r="Q318">
        <v>1</v>
      </c>
      <c r="W318">
        <v>0</v>
      </c>
      <c r="X318">
        <v>476480486</v>
      </c>
      <c r="Y318">
        <f t="shared" si="28"/>
        <v>1.17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1</v>
      </c>
      <c r="AP318">
        <v>1</v>
      </c>
      <c r="AQ318">
        <v>0</v>
      </c>
      <c r="AR318">
        <v>0</v>
      </c>
      <c r="AS318" t="s">
        <v>3</v>
      </c>
      <c r="AT318">
        <v>1.17</v>
      </c>
      <c r="AU318" t="s">
        <v>3</v>
      </c>
      <c r="AV318">
        <v>1</v>
      </c>
      <c r="AW318">
        <v>2</v>
      </c>
      <c r="AX318">
        <v>1423016768</v>
      </c>
      <c r="AY318">
        <v>1</v>
      </c>
      <c r="AZ318">
        <v>0</v>
      </c>
      <c r="BA318">
        <v>324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X318">
        <f>ROUND(Y318*Source!I928,9)</f>
        <v>30.42</v>
      </c>
      <c r="CY318">
        <f>AD318</f>
        <v>0</v>
      </c>
      <c r="CZ318">
        <f>AH318</f>
        <v>0</v>
      </c>
      <c r="DA318">
        <f>AL318</f>
        <v>1</v>
      </c>
      <c r="DB318">
        <f t="shared" si="29"/>
        <v>0</v>
      </c>
      <c r="DC318">
        <f t="shared" si="30"/>
        <v>0</v>
      </c>
      <c r="DD318" t="s">
        <v>3</v>
      </c>
      <c r="DE318" t="s">
        <v>3</v>
      </c>
      <c r="DF318">
        <f t="shared" si="31"/>
        <v>0</v>
      </c>
      <c r="DG318">
        <f t="shared" si="32"/>
        <v>0</v>
      </c>
      <c r="DH318">
        <f t="shared" si="33"/>
        <v>0</v>
      </c>
      <c r="DI318">
        <f t="shared" si="34"/>
        <v>0</v>
      </c>
      <c r="DJ318">
        <f>DI318</f>
        <v>0</v>
      </c>
      <c r="DK318">
        <v>0</v>
      </c>
      <c r="DL318" t="s">
        <v>3</v>
      </c>
      <c r="DM318">
        <v>0</v>
      </c>
      <c r="DN318" t="s">
        <v>3</v>
      </c>
      <c r="DO318">
        <v>0</v>
      </c>
    </row>
    <row r="319" spans="1:119" x14ac:dyDescent="0.2">
      <c r="A319">
        <f>ROW(Source!A930)</f>
        <v>930</v>
      </c>
      <c r="B319">
        <v>1423013546</v>
      </c>
      <c r="C319">
        <v>1423016770</v>
      </c>
      <c r="D319">
        <v>1306222152</v>
      </c>
      <c r="E319">
        <v>37</v>
      </c>
      <c r="F319">
        <v>1</v>
      </c>
      <c r="G319">
        <v>37</v>
      </c>
      <c r="H319">
        <v>1</v>
      </c>
      <c r="I319" t="s">
        <v>426</v>
      </c>
      <c r="J319" t="s">
        <v>3</v>
      </c>
      <c r="K319" t="s">
        <v>427</v>
      </c>
      <c r="L319">
        <v>1191</v>
      </c>
      <c r="N319">
        <v>1013</v>
      </c>
      <c r="O319" t="s">
        <v>428</v>
      </c>
      <c r="P319" t="s">
        <v>428</v>
      </c>
      <c r="Q319">
        <v>1</v>
      </c>
      <c r="W319">
        <v>0</v>
      </c>
      <c r="X319">
        <v>476480486</v>
      </c>
      <c r="Y319">
        <f t="shared" si="28"/>
        <v>0.9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1</v>
      </c>
      <c r="AP319">
        <v>1</v>
      </c>
      <c r="AQ319">
        <v>0</v>
      </c>
      <c r="AR319">
        <v>0</v>
      </c>
      <c r="AS319" t="s">
        <v>3</v>
      </c>
      <c r="AT319">
        <v>0.9</v>
      </c>
      <c r="AU319" t="s">
        <v>3</v>
      </c>
      <c r="AV319">
        <v>1</v>
      </c>
      <c r="AW319">
        <v>2</v>
      </c>
      <c r="AX319">
        <v>1423016773</v>
      </c>
      <c r="AY319">
        <v>1</v>
      </c>
      <c r="AZ319">
        <v>0</v>
      </c>
      <c r="BA319">
        <v>325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CX319">
        <f>ROUND(Y319*Source!I930,9)</f>
        <v>4.95</v>
      </c>
      <c r="CY319">
        <f>AD319</f>
        <v>0</v>
      </c>
      <c r="CZ319">
        <f>AH319</f>
        <v>0</v>
      </c>
      <c r="DA319">
        <f>AL319</f>
        <v>1</v>
      </c>
      <c r="DB319">
        <f t="shared" si="29"/>
        <v>0</v>
      </c>
      <c r="DC319">
        <f t="shared" si="30"/>
        <v>0</v>
      </c>
      <c r="DD319" t="s">
        <v>3</v>
      </c>
      <c r="DE319" t="s">
        <v>3</v>
      </c>
      <c r="DF319">
        <f t="shared" si="31"/>
        <v>0</v>
      </c>
      <c r="DG319">
        <f t="shared" si="32"/>
        <v>0</v>
      </c>
      <c r="DH319">
        <f t="shared" si="33"/>
        <v>0</v>
      </c>
      <c r="DI319">
        <f t="shared" si="34"/>
        <v>0</v>
      </c>
      <c r="DJ319">
        <f>DI319</f>
        <v>0</v>
      </c>
      <c r="DK319">
        <v>0</v>
      </c>
      <c r="DL319" t="s">
        <v>3</v>
      </c>
      <c r="DM319">
        <v>0</v>
      </c>
      <c r="DN319" t="s">
        <v>3</v>
      </c>
      <c r="DO319">
        <v>0</v>
      </c>
    </row>
    <row r="320" spans="1:119" x14ac:dyDescent="0.2">
      <c r="A320">
        <f>ROW(Source!A930)</f>
        <v>930</v>
      </c>
      <c r="B320">
        <v>1423013546</v>
      </c>
      <c r="C320">
        <v>1423016770</v>
      </c>
      <c r="D320">
        <v>1306226006</v>
      </c>
      <c r="E320">
        <v>1</v>
      </c>
      <c r="F320">
        <v>1</v>
      </c>
      <c r="G320">
        <v>37</v>
      </c>
      <c r="H320">
        <v>3</v>
      </c>
      <c r="I320" t="s">
        <v>429</v>
      </c>
      <c r="J320" t="s">
        <v>430</v>
      </c>
      <c r="K320" t="s">
        <v>431</v>
      </c>
      <c r="L320">
        <v>1346</v>
      </c>
      <c r="N320">
        <v>1009</v>
      </c>
      <c r="O320" t="s">
        <v>432</v>
      </c>
      <c r="P320" t="s">
        <v>432</v>
      </c>
      <c r="Q320">
        <v>1</v>
      </c>
      <c r="W320">
        <v>0</v>
      </c>
      <c r="X320">
        <v>-1577570829</v>
      </c>
      <c r="Y320">
        <f t="shared" si="28"/>
        <v>0.01</v>
      </c>
      <c r="AA320">
        <v>23.91</v>
      </c>
      <c r="AB320">
        <v>0</v>
      </c>
      <c r="AC320">
        <v>0</v>
      </c>
      <c r="AD320">
        <v>0</v>
      </c>
      <c r="AE320">
        <v>23.91</v>
      </c>
      <c r="AF320">
        <v>0</v>
      </c>
      <c r="AG320">
        <v>0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1</v>
      </c>
      <c r="AP320">
        <v>1</v>
      </c>
      <c r="AQ320">
        <v>0</v>
      </c>
      <c r="AR320">
        <v>0</v>
      </c>
      <c r="AS320" t="s">
        <v>3</v>
      </c>
      <c r="AT320">
        <v>0.01</v>
      </c>
      <c r="AU320" t="s">
        <v>3</v>
      </c>
      <c r="AV320">
        <v>0</v>
      </c>
      <c r="AW320">
        <v>2</v>
      </c>
      <c r="AX320">
        <v>1423016774</v>
      </c>
      <c r="AY320">
        <v>1</v>
      </c>
      <c r="AZ320">
        <v>0</v>
      </c>
      <c r="BA320">
        <v>326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CX320">
        <f>ROUND(Y320*Source!I930,9)</f>
        <v>5.5E-2</v>
      </c>
      <c r="CY320">
        <f>AA320</f>
        <v>23.91</v>
      </c>
      <c r="CZ320">
        <f>AE320</f>
        <v>23.91</v>
      </c>
      <c r="DA320">
        <f>AI320</f>
        <v>1</v>
      </c>
      <c r="DB320">
        <f t="shared" si="29"/>
        <v>0.24</v>
      </c>
      <c r="DC320">
        <f t="shared" si="30"/>
        <v>0</v>
      </c>
      <c r="DD320" t="s">
        <v>3</v>
      </c>
      <c r="DE320" t="s">
        <v>3</v>
      </c>
      <c r="DF320">
        <f t="shared" si="31"/>
        <v>1.32</v>
      </c>
      <c r="DG320">
        <f t="shared" si="32"/>
        <v>0</v>
      </c>
      <c r="DH320">
        <f t="shared" si="33"/>
        <v>0</v>
      </c>
      <c r="DI320">
        <f t="shared" si="34"/>
        <v>0</v>
      </c>
      <c r="DJ320">
        <f>DF320</f>
        <v>1.32</v>
      </c>
      <c r="DK320">
        <v>0</v>
      </c>
      <c r="DL320" t="s">
        <v>3</v>
      </c>
      <c r="DM320">
        <v>0</v>
      </c>
      <c r="DN320" t="s">
        <v>3</v>
      </c>
      <c r="DO320">
        <v>0</v>
      </c>
    </row>
    <row r="321" spans="1:119" x14ac:dyDescent="0.2">
      <c r="A321">
        <f>ROW(Source!A932)</f>
        <v>932</v>
      </c>
      <c r="B321">
        <v>1423013546</v>
      </c>
      <c r="C321">
        <v>1423016776</v>
      </c>
      <c r="D321">
        <v>1306222152</v>
      </c>
      <c r="E321">
        <v>37</v>
      </c>
      <c r="F321">
        <v>1</v>
      </c>
      <c r="G321">
        <v>37</v>
      </c>
      <c r="H321">
        <v>1</v>
      </c>
      <c r="I321" t="s">
        <v>426</v>
      </c>
      <c r="J321" t="s">
        <v>3</v>
      </c>
      <c r="K321" t="s">
        <v>427</v>
      </c>
      <c r="L321">
        <v>1191</v>
      </c>
      <c r="N321">
        <v>1013</v>
      </c>
      <c r="O321" t="s">
        <v>428</v>
      </c>
      <c r="P321" t="s">
        <v>428</v>
      </c>
      <c r="Q321">
        <v>1</v>
      </c>
      <c r="W321">
        <v>0</v>
      </c>
      <c r="X321">
        <v>476480486</v>
      </c>
      <c r="Y321">
        <f t="shared" ref="Y321:Y367" si="39">AT321</f>
        <v>1.17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M321">
        <v>-2</v>
      </c>
      <c r="AN321">
        <v>0</v>
      </c>
      <c r="AO321">
        <v>1</v>
      </c>
      <c r="AP321">
        <v>1</v>
      </c>
      <c r="AQ321">
        <v>0</v>
      </c>
      <c r="AR321">
        <v>0</v>
      </c>
      <c r="AS321" t="s">
        <v>3</v>
      </c>
      <c r="AT321">
        <v>1.17</v>
      </c>
      <c r="AU321" t="s">
        <v>3</v>
      </c>
      <c r="AV321">
        <v>1</v>
      </c>
      <c r="AW321">
        <v>2</v>
      </c>
      <c r="AX321">
        <v>1423016778</v>
      </c>
      <c r="AY321">
        <v>1</v>
      </c>
      <c r="AZ321">
        <v>0</v>
      </c>
      <c r="BA321">
        <v>327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CX321">
        <f>ROUND(Y321*Source!I932,9)</f>
        <v>9.36</v>
      </c>
      <c r="CY321">
        <f>AD321</f>
        <v>0</v>
      </c>
      <c r="CZ321">
        <f>AH321</f>
        <v>0</v>
      </c>
      <c r="DA321">
        <f>AL321</f>
        <v>1</v>
      </c>
      <c r="DB321">
        <f t="shared" ref="DB321:DB367" si="40">ROUND(ROUND(AT321*CZ321,2),6)</f>
        <v>0</v>
      </c>
      <c r="DC321">
        <f t="shared" ref="DC321:DC367" si="41">ROUND(ROUND(AT321*AG321,2),6)</f>
        <v>0</v>
      </c>
      <c r="DD321" t="s">
        <v>3</v>
      </c>
      <c r="DE321" t="s">
        <v>3</v>
      </c>
      <c r="DF321">
        <f t="shared" ref="DF321:DF384" si="42">ROUND(ROUND(AE321,2)*CX321,2)</f>
        <v>0</v>
      </c>
      <c r="DG321">
        <f t="shared" ref="DG321:DG384" si="43">ROUND(ROUND(AF321,2)*CX321,2)</f>
        <v>0</v>
      </c>
      <c r="DH321">
        <f t="shared" ref="DH321:DH384" si="44">ROUND(ROUND(AG321,2)*CX321,2)</f>
        <v>0</v>
      </c>
      <c r="DI321">
        <f t="shared" ref="DI321:DI384" si="45">ROUND(ROUND(AH321,2)*CX321,2)</f>
        <v>0</v>
      </c>
      <c r="DJ321">
        <f>DI321</f>
        <v>0</v>
      </c>
      <c r="DK321">
        <v>0</v>
      </c>
      <c r="DL321" t="s">
        <v>3</v>
      </c>
      <c r="DM321">
        <v>0</v>
      </c>
      <c r="DN321" t="s">
        <v>3</v>
      </c>
      <c r="DO321">
        <v>0</v>
      </c>
    </row>
    <row r="322" spans="1:119" x14ac:dyDescent="0.2">
      <c r="A322">
        <f>ROW(Source!A934)</f>
        <v>934</v>
      </c>
      <c r="B322">
        <v>1423013546</v>
      </c>
      <c r="C322">
        <v>1423016780</v>
      </c>
      <c r="D322">
        <v>1306222152</v>
      </c>
      <c r="E322">
        <v>37</v>
      </c>
      <c r="F322">
        <v>1</v>
      </c>
      <c r="G322">
        <v>37</v>
      </c>
      <c r="H322">
        <v>1</v>
      </c>
      <c r="I322" t="s">
        <v>426</v>
      </c>
      <c r="J322" t="s">
        <v>3</v>
      </c>
      <c r="K322" t="s">
        <v>427</v>
      </c>
      <c r="L322">
        <v>1191</v>
      </c>
      <c r="N322">
        <v>1013</v>
      </c>
      <c r="O322" t="s">
        <v>428</v>
      </c>
      <c r="P322" t="s">
        <v>428</v>
      </c>
      <c r="Q322">
        <v>1</v>
      </c>
      <c r="W322">
        <v>0</v>
      </c>
      <c r="X322">
        <v>476480486</v>
      </c>
      <c r="Y322">
        <f t="shared" si="39"/>
        <v>1.17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1</v>
      </c>
      <c r="AJ322">
        <v>1</v>
      </c>
      <c r="AK322">
        <v>1</v>
      </c>
      <c r="AL322">
        <v>1</v>
      </c>
      <c r="AM322">
        <v>-2</v>
      </c>
      <c r="AN322">
        <v>0</v>
      </c>
      <c r="AO322">
        <v>1</v>
      </c>
      <c r="AP322">
        <v>1</v>
      </c>
      <c r="AQ322">
        <v>0</v>
      </c>
      <c r="AR322">
        <v>0</v>
      </c>
      <c r="AS322" t="s">
        <v>3</v>
      </c>
      <c r="AT322">
        <v>1.17</v>
      </c>
      <c r="AU322" t="s">
        <v>3</v>
      </c>
      <c r="AV322">
        <v>1</v>
      </c>
      <c r="AW322">
        <v>2</v>
      </c>
      <c r="AX322">
        <v>1423016782</v>
      </c>
      <c r="AY322">
        <v>1</v>
      </c>
      <c r="AZ322">
        <v>0</v>
      </c>
      <c r="BA322">
        <v>328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X322">
        <f>ROUND(Y322*Source!I934,9)</f>
        <v>2.34</v>
      </c>
      <c r="CY322">
        <f>AD322</f>
        <v>0</v>
      </c>
      <c r="CZ322">
        <f>AH322</f>
        <v>0</v>
      </c>
      <c r="DA322">
        <f>AL322</f>
        <v>1</v>
      </c>
      <c r="DB322">
        <f t="shared" si="40"/>
        <v>0</v>
      </c>
      <c r="DC322">
        <f t="shared" si="41"/>
        <v>0</v>
      </c>
      <c r="DD322" t="s">
        <v>3</v>
      </c>
      <c r="DE322" t="s">
        <v>3</v>
      </c>
      <c r="DF322">
        <f t="shared" si="42"/>
        <v>0</v>
      </c>
      <c r="DG322">
        <f t="shared" si="43"/>
        <v>0</v>
      </c>
      <c r="DH322">
        <f t="shared" si="44"/>
        <v>0</v>
      </c>
      <c r="DI322">
        <f t="shared" si="45"/>
        <v>0</v>
      </c>
      <c r="DJ322">
        <f>DI322</f>
        <v>0</v>
      </c>
      <c r="DK322">
        <v>0</v>
      </c>
      <c r="DL322" t="s">
        <v>3</v>
      </c>
      <c r="DM322">
        <v>0</v>
      </c>
      <c r="DN322" t="s">
        <v>3</v>
      </c>
      <c r="DO322">
        <v>0</v>
      </c>
    </row>
    <row r="323" spans="1:119" x14ac:dyDescent="0.2">
      <c r="A323">
        <f>ROW(Source!A936)</f>
        <v>936</v>
      </c>
      <c r="B323">
        <v>1423013546</v>
      </c>
      <c r="C323">
        <v>1423016784</v>
      </c>
      <c r="D323">
        <v>1306222152</v>
      </c>
      <c r="E323">
        <v>37</v>
      </c>
      <c r="F323">
        <v>1</v>
      </c>
      <c r="G323">
        <v>37</v>
      </c>
      <c r="H323">
        <v>1</v>
      </c>
      <c r="I323" t="s">
        <v>426</v>
      </c>
      <c r="J323" t="s">
        <v>3</v>
      </c>
      <c r="K323" t="s">
        <v>427</v>
      </c>
      <c r="L323">
        <v>1191</v>
      </c>
      <c r="N323">
        <v>1013</v>
      </c>
      <c r="O323" t="s">
        <v>428</v>
      </c>
      <c r="P323" t="s">
        <v>428</v>
      </c>
      <c r="Q323">
        <v>1</v>
      </c>
      <c r="W323">
        <v>0</v>
      </c>
      <c r="X323">
        <v>476480486</v>
      </c>
      <c r="Y323">
        <f t="shared" si="39"/>
        <v>0.9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1</v>
      </c>
      <c r="AJ323">
        <v>1</v>
      </c>
      <c r="AK323">
        <v>1</v>
      </c>
      <c r="AL323">
        <v>1</v>
      </c>
      <c r="AM323">
        <v>-2</v>
      </c>
      <c r="AN323">
        <v>0</v>
      </c>
      <c r="AO323">
        <v>1</v>
      </c>
      <c r="AP323">
        <v>1</v>
      </c>
      <c r="AQ323">
        <v>0</v>
      </c>
      <c r="AR323">
        <v>0</v>
      </c>
      <c r="AS323" t="s">
        <v>3</v>
      </c>
      <c r="AT323">
        <v>0.9</v>
      </c>
      <c r="AU323" t="s">
        <v>3</v>
      </c>
      <c r="AV323">
        <v>1</v>
      </c>
      <c r="AW323">
        <v>2</v>
      </c>
      <c r="AX323">
        <v>1423016787</v>
      </c>
      <c r="AY323">
        <v>1</v>
      </c>
      <c r="AZ323">
        <v>0</v>
      </c>
      <c r="BA323">
        <v>329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X323">
        <f>ROUND(Y323*Source!I936,9)</f>
        <v>0.9</v>
      </c>
      <c r="CY323">
        <f>AD323</f>
        <v>0</v>
      </c>
      <c r="CZ323">
        <f>AH323</f>
        <v>0</v>
      </c>
      <c r="DA323">
        <f>AL323</f>
        <v>1</v>
      </c>
      <c r="DB323">
        <f t="shared" si="40"/>
        <v>0</v>
      </c>
      <c r="DC323">
        <f t="shared" si="41"/>
        <v>0</v>
      </c>
      <c r="DD323" t="s">
        <v>3</v>
      </c>
      <c r="DE323" t="s">
        <v>3</v>
      </c>
      <c r="DF323">
        <f t="shared" si="42"/>
        <v>0</v>
      </c>
      <c r="DG323">
        <f t="shared" si="43"/>
        <v>0</v>
      </c>
      <c r="DH323">
        <f t="shared" si="44"/>
        <v>0</v>
      </c>
      <c r="DI323">
        <f t="shared" si="45"/>
        <v>0</v>
      </c>
      <c r="DJ323">
        <f>DI323</f>
        <v>0</v>
      </c>
      <c r="DK323">
        <v>0</v>
      </c>
      <c r="DL323" t="s">
        <v>3</v>
      </c>
      <c r="DM323">
        <v>0</v>
      </c>
      <c r="DN323" t="s">
        <v>3</v>
      </c>
      <c r="DO323">
        <v>0</v>
      </c>
    </row>
    <row r="324" spans="1:119" x14ac:dyDescent="0.2">
      <c r="A324">
        <f>ROW(Source!A936)</f>
        <v>936</v>
      </c>
      <c r="B324">
        <v>1423013546</v>
      </c>
      <c r="C324">
        <v>1423016784</v>
      </c>
      <c r="D324">
        <v>1306226006</v>
      </c>
      <c r="E324">
        <v>1</v>
      </c>
      <c r="F324">
        <v>1</v>
      </c>
      <c r="G324">
        <v>37</v>
      </c>
      <c r="H324">
        <v>3</v>
      </c>
      <c r="I324" t="s">
        <v>429</v>
      </c>
      <c r="J324" t="s">
        <v>430</v>
      </c>
      <c r="K324" t="s">
        <v>431</v>
      </c>
      <c r="L324">
        <v>1346</v>
      </c>
      <c r="N324">
        <v>1009</v>
      </c>
      <c r="O324" t="s">
        <v>432</v>
      </c>
      <c r="P324" t="s">
        <v>432</v>
      </c>
      <c r="Q324">
        <v>1</v>
      </c>
      <c r="W324">
        <v>0</v>
      </c>
      <c r="X324">
        <v>-1577570829</v>
      </c>
      <c r="Y324">
        <f t="shared" si="39"/>
        <v>0.01</v>
      </c>
      <c r="AA324">
        <v>23.91</v>
      </c>
      <c r="AB324">
        <v>0</v>
      </c>
      <c r="AC324">
        <v>0</v>
      </c>
      <c r="AD324">
        <v>0</v>
      </c>
      <c r="AE324">
        <v>23.91</v>
      </c>
      <c r="AF324">
        <v>0</v>
      </c>
      <c r="AG324">
        <v>0</v>
      </c>
      <c r="AH324">
        <v>0</v>
      </c>
      <c r="AI324">
        <v>1</v>
      </c>
      <c r="AJ324">
        <v>1</v>
      </c>
      <c r="AK324">
        <v>1</v>
      </c>
      <c r="AL324">
        <v>1</v>
      </c>
      <c r="AM324">
        <v>-2</v>
      </c>
      <c r="AN324">
        <v>0</v>
      </c>
      <c r="AO324">
        <v>1</v>
      </c>
      <c r="AP324">
        <v>1</v>
      </c>
      <c r="AQ324">
        <v>0</v>
      </c>
      <c r="AR324">
        <v>0</v>
      </c>
      <c r="AS324" t="s">
        <v>3</v>
      </c>
      <c r="AT324">
        <v>0.01</v>
      </c>
      <c r="AU324" t="s">
        <v>3</v>
      </c>
      <c r="AV324">
        <v>0</v>
      </c>
      <c r="AW324">
        <v>2</v>
      </c>
      <c r="AX324">
        <v>1423016788</v>
      </c>
      <c r="AY324">
        <v>1</v>
      </c>
      <c r="AZ324">
        <v>0</v>
      </c>
      <c r="BA324">
        <v>330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X324">
        <f>ROUND(Y324*Source!I936,9)</f>
        <v>0.01</v>
      </c>
      <c r="CY324">
        <f>AA324</f>
        <v>23.91</v>
      </c>
      <c r="CZ324">
        <f>AE324</f>
        <v>23.91</v>
      </c>
      <c r="DA324">
        <f>AI324</f>
        <v>1</v>
      </c>
      <c r="DB324">
        <f t="shared" si="40"/>
        <v>0.24</v>
      </c>
      <c r="DC324">
        <f t="shared" si="41"/>
        <v>0</v>
      </c>
      <c r="DD324" t="s">
        <v>3</v>
      </c>
      <c r="DE324" t="s">
        <v>3</v>
      </c>
      <c r="DF324">
        <f t="shared" si="42"/>
        <v>0.24</v>
      </c>
      <c r="DG324">
        <f t="shared" si="43"/>
        <v>0</v>
      </c>
      <c r="DH324">
        <f t="shared" si="44"/>
        <v>0</v>
      </c>
      <c r="DI324">
        <f t="shared" si="45"/>
        <v>0</v>
      </c>
      <c r="DJ324">
        <f>DF324</f>
        <v>0.24</v>
      </c>
      <c r="DK324">
        <v>0</v>
      </c>
      <c r="DL324" t="s">
        <v>3</v>
      </c>
      <c r="DM324">
        <v>0</v>
      </c>
      <c r="DN324" t="s">
        <v>3</v>
      </c>
      <c r="DO324">
        <v>0</v>
      </c>
    </row>
    <row r="325" spans="1:119" x14ac:dyDescent="0.2">
      <c r="A325">
        <f>ROW(Source!A937)</f>
        <v>937</v>
      </c>
      <c r="B325">
        <v>1423013546</v>
      </c>
      <c r="C325">
        <v>1423016789</v>
      </c>
      <c r="D325">
        <v>1306222152</v>
      </c>
      <c r="E325">
        <v>37</v>
      </c>
      <c r="F325">
        <v>1</v>
      </c>
      <c r="G325">
        <v>37</v>
      </c>
      <c r="H325">
        <v>1</v>
      </c>
      <c r="I325" t="s">
        <v>426</v>
      </c>
      <c r="J325" t="s">
        <v>3</v>
      </c>
      <c r="K325" t="s">
        <v>427</v>
      </c>
      <c r="L325">
        <v>1191</v>
      </c>
      <c r="N325">
        <v>1013</v>
      </c>
      <c r="O325" t="s">
        <v>428</v>
      </c>
      <c r="P325" t="s">
        <v>428</v>
      </c>
      <c r="Q325">
        <v>1</v>
      </c>
      <c r="W325">
        <v>0</v>
      </c>
      <c r="X325">
        <v>476480486</v>
      </c>
      <c r="Y325">
        <f t="shared" si="39"/>
        <v>10.64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-2</v>
      </c>
      <c r="AN325">
        <v>0</v>
      </c>
      <c r="AO325">
        <v>1</v>
      </c>
      <c r="AP325">
        <v>1</v>
      </c>
      <c r="AQ325">
        <v>0</v>
      </c>
      <c r="AR325">
        <v>0</v>
      </c>
      <c r="AS325" t="s">
        <v>3</v>
      </c>
      <c r="AT325">
        <v>10.64</v>
      </c>
      <c r="AU325" t="s">
        <v>3</v>
      </c>
      <c r="AV325">
        <v>1</v>
      </c>
      <c r="AW325">
        <v>2</v>
      </c>
      <c r="AX325">
        <v>1423016792</v>
      </c>
      <c r="AY325">
        <v>1</v>
      </c>
      <c r="AZ325">
        <v>0</v>
      </c>
      <c r="BA325">
        <v>331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X325">
        <f>ROUND(Y325*Source!I937,9)</f>
        <v>1.0640000000000001</v>
      </c>
      <c r="CY325">
        <f>AD325</f>
        <v>0</v>
      </c>
      <c r="CZ325">
        <f>AH325</f>
        <v>0</v>
      </c>
      <c r="DA325">
        <f>AL325</f>
        <v>1</v>
      </c>
      <c r="DB325">
        <f t="shared" si="40"/>
        <v>0</v>
      </c>
      <c r="DC325">
        <f t="shared" si="41"/>
        <v>0</v>
      </c>
      <c r="DD325" t="s">
        <v>3</v>
      </c>
      <c r="DE325" t="s">
        <v>3</v>
      </c>
      <c r="DF325">
        <f t="shared" si="42"/>
        <v>0</v>
      </c>
      <c r="DG325">
        <f t="shared" si="43"/>
        <v>0</v>
      </c>
      <c r="DH325">
        <f t="shared" si="44"/>
        <v>0</v>
      </c>
      <c r="DI325">
        <f t="shared" si="45"/>
        <v>0</v>
      </c>
      <c r="DJ325">
        <f>DI325</f>
        <v>0</v>
      </c>
      <c r="DK325">
        <v>0</v>
      </c>
      <c r="DL325" t="s">
        <v>3</v>
      </c>
      <c r="DM325">
        <v>0</v>
      </c>
      <c r="DN325" t="s">
        <v>3</v>
      </c>
      <c r="DO325">
        <v>0</v>
      </c>
    </row>
    <row r="326" spans="1:119" x14ac:dyDescent="0.2">
      <c r="A326">
        <f>ROW(Source!A937)</f>
        <v>937</v>
      </c>
      <c r="B326">
        <v>1423013546</v>
      </c>
      <c r="C326">
        <v>1423016789</v>
      </c>
      <c r="D326">
        <v>1306226222</v>
      </c>
      <c r="E326">
        <v>1</v>
      </c>
      <c r="F326">
        <v>1</v>
      </c>
      <c r="G326">
        <v>37</v>
      </c>
      <c r="H326">
        <v>3</v>
      </c>
      <c r="I326" t="s">
        <v>441</v>
      </c>
      <c r="J326" t="s">
        <v>442</v>
      </c>
      <c r="K326" t="s">
        <v>443</v>
      </c>
      <c r="L326">
        <v>1339</v>
      </c>
      <c r="N326">
        <v>1007</v>
      </c>
      <c r="O326" t="s">
        <v>444</v>
      </c>
      <c r="P326" t="s">
        <v>444</v>
      </c>
      <c r="Q326">
        <v>1</v>
      </c>
      <c r="W326">
        <v>0</v>
      </c>
      <c r="X326">
        <v>-1393929784</v>
      </c>
      <c r="Y326">
        <f t="shared" si="39"/>
        <v>1</v>
      </c>
      <c r="AA326">
        <v>49.83</v>
      </c>
      <c r="AB326">
        <v>0</v>
      </c>
      <c r="AC326">
        <v>0</v>
      </c>
      <c r="AD326">
        <v>0</v>
      </c>
      <c r="AE326">
        <v>49.83</v>
      </c>
      <c r="AF326">
        <v>0</v>
      </c>
      <c r="AG326">
        <v>0</v>
      </c>
      <c r="AH326">
        <v>0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1</v>
      </c>
      <c r="AP326">
        <v>1</v>
      </c>
      <c r="AQ326">
        <v>0</v>
      </c>
      <c r="AR326">
        <v>0</v>
      </c>
      <c r="AS326" t="s">
        <v>3</v>
      </c>
      <c r="AT326">
        <v>1</v>
      </c>
      <c r="AU326" t="s">
        <v>3</v>
      </c>
      <c r="AV326">
        <v>0</v>
      </c>
      <c r="AW326">
        <v>2</v>
      </c>
      <c r="AX326">
        <v>1423016793</v>
      </c>
      <c r="AY326">
        <v>1</v>
      </c>
      <c r="AZ326">
        <v>0</v>
      </c>
      <c r="BA326">
        <v>332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CX326">
        <f>ROUND(Y326*Source!I937,9)</f>
        <v>0.1</v>
      </c>
      <c r="CY326">
        <f>AA326</f>
        <v>49.83</v>
      </c>
      <c r="CZ326">
        <f>AE326</f>
        <v>49.83</v>
      </c>
      <c r="DA326">
        <f>AI326</f>
        <v>1</v>
      </c>
      <c r="DB326">
        <f t="shared" si="40"/>
        <v>49.83</v>
      </c>
      <c r="DC326">
        <f t="shared" si="41"/>
        <v>0</v>
      </c>
      <c r="DD326" t="s">
        <v>3</v>
      </c>
      <c r="DE326" t="s">
        <v>3</v>
      </c>
      <c r="DF326">
        <f t="shared" si="42"/>
        <v>4.9800000000000004</v>
      </c>
      <c r="DG326">
        <f t="shared" si="43"/>
        <v>0</v>
      </c>
      <c r="DH326">
        <f t="shared" si="44"/>
        <v>0</v>
      </c>
      <c r="DI326">
        <f t="shared" si="45"/>
        <v>0</v>
      </c>
      <c r="DJ326">
        <f>DF326</f>
        <v>4.9800000000000004</v>
      </c>
      <c r="DK326">
        <v>0</v>
      </c>
      <c r="DL326" t="s">
        <v>3</v>
      </c>
      <c r="DM326">
        <v>0</v>
      </c>
      <c r="DN326" t="s">
        <v>3</v>
      </c>
      <c r="DO326">
        <v>0</v>
      </c>
    </row>
    <row r="327" spans="1:119" x14ac:dyDescent="0.2">
      <c r="A327">
        <f>ROW(Source!A938)</f>
        <v>938</v>
      </c>
      <c r="B327">
        <v>1423013546</v>
      </c>
      <c r="C327">
        <v>1423016794</v>
      </c>
      <c r="D327">
        <v>1306222152</v>
      </c>
      <c r="E327">
        <v>37</v>
      </c>
      <c r="F327">
        <v>1</v>
      </c>
      <c r="G327">
        <v>37</v>
      </c>
      <c r="H327">
        <v>1</v>
      </c>
      <c r="I327" t="s">
        <v>426</v>
      </c>
      <c r="J327" t="s">
        <v>3</v>
      </c>
      <c r="K327" t="s">
        <v>427</v>
      </c>
      <c r="L327">
        <v>1191</v>
      </c>
      <c r="N327">
        <v>1013</v>
      </c>
      <c r="O327" t="s">
        <v>428</v>
      </c>
      <c r="P327" t="s">
        <v>428</v>
      </c>
      <c r="Q327">
        <v>1</v>
      </c>
      <c r="W327">
        <v>0</v>
      </c>
      <c r="X327">
        <v>476480486</v>
      </c>
      <c r="Y327">
        <f t="shared" si="39"/>
        <v>10.64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1</v>
      </c>
      <c r="AP327">
        <v>1</v>
      </c>
      <c r="AQ327">
        <v>0</v>
      </c>
      <c r="AR327">
        <v>0</v>
      </c>
      <c r="AS327" t="s">
        <v>3</v>
      </c>
      <c r="AT327">
        <v>10.64</v>
      </c>
      <c r="AU327" t="s">
        <v>3</v>
      </c>
      <c r="AV327">
        <v>1</v>
      </c>
      <c r="AW327">
        <v>2</v>
      </c>
      <c r="AX327">
        <v>1423016797</v>
      </c>
      <c r="AY327">
        <v>1</v>
      </c>
      <c r="AZ327">
        <v>0</v>
      </c>
      <c r="BA327">
        <v>333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X327">
        <f>ROUND(Y327*Source!I938,9)</f>
        <v>7.4480000000000004</v>
      </c>
      <c r="CY327">
        <f>AD327</f>
        <v>0</v>
      </c>
      <c r="CZ327">
        <f>AH327</f>
        <v>0</v>
      </c>
      <c r="DA327">
        <f>AL327</f>
        <v>1</v>
      </c>
      <c r="DB327">
        <f t="shared" si="40"/>
        <v>0</v>
      </c>
      <c r="DC327">
        <f t="shared" si="41"/>
        <v>0</v>
      </c>
      <c r="DD327" t="s">
        <v>3</v>
      </c>
      <c r="DE327" t="s">
        <v>3</v>
      </c>
      <c r="DF327">
        <f t="shared" si="42"/>
        <v>0</v>
      </c>
      <c r="DG327">
        <f t="shared" si="43"/>
        <v>0</v>
      </c>
      <c r="DH327">
        <f t="shared" si="44"/>
        <v>0</v>
      </c>
      <c r="DI327">
        <f t="shared" si="45"/>
        <v>0</v>
      </c>
      <c r="DJ327">
        <f>DI327</f>
        <v>0</v>
      </c>
      <c r="DK327">
        <v>0</v>
      </c>
      <c r="DL327" t="s">
        <v>3</v>
      </c>
      <c r="DM327">
        <v>0</v>
      </c>
      <c r="DN327" t="s">
        <v>3</v>
      </c>
      <c r="DO327">
        <v>0</v>
      </c>
    </row>
    <row r="328" spans="1:119" x14ac:dyDescent="0.2">
      <c r="A328">
        <f>ROW(Source!A938)</f>
        <v>938</v>
      </c>
      <c r="B328">
        <v>1423013546</v>
      </c>
      <c r="C328">
        <v>1423016794</v>
      </c>
      <c r="D328">
        <v>1306226222</v>
      </c>
      <c r="E328">
        <v>1</v>
      </c>
      <c r="F328">
        <v>1</v>
      </c>
      <c r="G328">
        <v>37</v>
      </c>
      <c r="H328">
        <v>3</v>
      </c>
      <c r="I328" t="s">
        <v>441</v>
      </c>
      <c r="J328" t="s">
        <v>442</v>
      </c>
      <c r="K328" t="s">
        <v>443</v>
      </c>
      <c r="L328">
        <v>1339</v>
      </c>
      <c r="N328">
        <v>1007</v>
      </c>
      <c r="O328" t="s">
        <v>444</v>
      </c>
      <c r="P328" t="s">
        <v>444</v>
      </c>
      <c r="Q328">
        <v>1</v>
      </c>
      <c r="W328">
        <v>0</v>
      </c>
      <c r="X328">
        <v>-1393929784</v>
      </c>
      <c r="Y328">
        <f t="shared" si="39"/>
        <v>3.8</v>
      </c>
      <c r="AA328">
        <v>49.83</v>
      </c>
      <c r="AB328">
        <v>0</v>
      </c>
      <c r="AC328">
        <v>0</v>
      </c>
      <c r="AD328">
        <v>0</v>
      </c>
      <c r="AE328">
        <v>49.83</v>
      </c>
      <c r="AF328">
        <v>0</v>
      </c>
      <c r="AG328">
        <v>0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1</v>
      </c>
      <c r="AP328">
        <v>1</v>
      </c>
      <c r="AQ328">
        <v>0</v>
      </c>
      <c r="AR328">
        <v>0</v>
      </c>
      <c r="AS328" t="s">
        <v>3</v>
      </c>
      <c r="AT328">
        <v>3.8</v>
      </c>
      <c r="AU328" t="s">
        <v>3</v>
      </c>
      <c r="AV328">
        <v>0</v>
      </c>
      <c r="AW328">
        <v>2</v>
      </c>
      <c r="AX328">
        <v>1423016798</v>
      </c>
      <c r="AY328">
        <v>1</v>
      </c>
      <c r="AZ328">
        <v>0</v>
      </c>
      <c r="BA328">
        <v>334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CX328">
        <f>ROUND(Y328*Source!I938,9)</f>
        <v>2.66</v>
      </c>
      <c r="CY328">
        <f>AA328</f>
        <v>49.83</v>
      </c>
      <c r="CZ328">
        <f>AE328</f>
        <v>49.83</v>
      </c>
      <c r="DA328">
        <f>AI328</f>
        <v>1</v>
      </c>
      <c r="DB328">
        <f t="shared" si="40"/>
        <v>189.35</v>
      </c>
      <c r="DC328">
        <f t="shared" si="41"/>
        <v>0</v>
      </c>
      <c r="DD328" t="s">
        <v>3</v>
      </c>
      <c r="DE328" t="s">
        <v>3</v>
      </c>
      <c r="DF328">
        <f t="shared" si="42"/>
        <v>132.55000000000001</v>
      </c>
      <c r="DG328">
        <f t="shared" si="43"/>
        <v>0</v>
      </c>
      <c r="DH328">
        <f t="shared" si="44"/>
        <v>0</v>
      </c>
      <c r="DI328">
        <f t="shared" si="45"/>
        <v>0</v>
      </c>
      <c r="DJ328">
        <f>DF328</f>
        <v>132.55000000000001</v>
      </c>
      <c r="DK328">
        <v>0</v>
      </c>
      <c r="DL328" t="s">
        <v>3</v>
      </c>
      <c r="DM328">
        <v>0</v>
      </c>
      <c r="DN328" t="s">
        <v>3</v>
      </c>
      <c r="DO328">
        <v>0</v>
      </c>
    </row>
    <row r="329" spans="1:119" x14ac:dyDescent="0.2">
      <c r="A329">
        <f>ROW(Source!A939)</f>
        <v>939</v>
      </c>
      <c r="B329">
        <v>1423013546</v>
      </c>
      <c r="C329">
        <v>1423016799</v>
      </c>
      <c r="D329">
        <v>1306222152</v>
      </c>
      <c r="E329">
        <v>37</v>
      </c>
      <c r="F329">
        <v>1</v>
      </c>
      <c r="G329">
        <v>37</v>
      </c>
      <c r="H329">
        <v>1</v>
      </c>
      <c r="I329" t="s">
        <v>426</v>
      </c>
      <c r="J329" t="s">
        <v>3</v>
      </c>
      <c r="K329" t="s">
        <v>427</v>
      </c>
      <c r="L329">
        <v>1191</v>
      </c>
      <c r="N329">
        <v>1013</v>
      </c>
      <c r="O329" t="s">
        <v>428</v>
      </c>
      <c r="P329" t="s">
        <v>428</v>
      </c>
      <c r="Q329">
        <v>1</v>
      </c>
      <c r="W329">
        <v>0</v>
      </c>
      <c r="X329">
        <v>476480486</v>
      </c>
      <c r="Y329">
        <f t="shared" si="39"/>
        <v>10.64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-2</v>
      </c>
      <c r="AN329">
        <v>0</v>
      </c>
      <c r="AO329">
        <v>1</v>
      </c>
      <c r="AP329">
        <v>1</v>
      </c>
      <c r="AQ329">
        <v>0</v>
      </c>
      <c r="AR329">
        <v>0</v>
      </c>
      <c r="AS329" t="s">
        <v>3</v>
      </c>
      <c r="AT329">
        <v>10.64</v>
      </c>
      <c r="AU329" t="s">
        <v>3</v>
      </c>
      <c r="AV329">
        <v>1</v>
      </c>
      <c r="AW329">
        <v>2</v>
      </c>
      <c r="AX329">
        <v>1423016802</v>
      </c>
      <c r="AY329">
        <v>1</v>
      </c>
      <c r="AZ329">
        <v>0</v>
      </c>
      <c r="BA329">
        <v>335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CX329">
        <f>ROUND(Y329*Source!I939,9)</f>
        <v>6.8095999999999997</v>
      </c>
      <c r="CY329">
        <f>AD329</f>
        <v>0</v>
      </c>
      <c r="CZ329">
        <f>AH329</f>
        <v>0</v>
      </c>
      <c r="DA329">
        <f>AL329</f>
        <v>1</v>
      </c>
      <c r="DB329">
        <f t="shared" si="40"/>
        <v>0</v>
      </c>
      <c r="DC329">
        <f t="shared" si="41"/>
        <v>0</v>
      </c>
      <c r="DD329" t="s">
        <v>3</v>
      </c>
      <c r="DE329" t="s">
        <v>3</v>
      </c>
      <c r="DF329">
        <f t="shared" si="42"/>
        <v>0</v>
      </c>
      <c r="DG329">
        <f t="shared" si="43"/>
        <v>0</v>
      </c>
      <c r="DH329">
        <f t="shared" si="44"/>
        <v>0</v>
      </c>
      <c r="DI329">
        <f t="shared" si="45"/>
        <v>0</v>
      </c>
      <c r="DJ329">
        <f>DI329</f>
        <v>0</v>
      </c>
      <c r="DK329">
        <v>0</v>
      </c>
      <c r="DL329" t="s">
        <v>3</v>
      </c>
      <c r="DM329">
        <v>0</v>
      </c>
      <c r="DN329" t="s">
        <v>3</v>
      </c>
      <c r="DO329">
        <v>0</v>
      </c>
    </row>
    <row r="330" spans="1:119" x14ac:dyDescent="0.2">
      <c r="A330">
        <f>ROW(Source!A939)</f>
        <v>939</v>
      </c>
      <c r="B330">
        <v>1423013546</v>
      </c>
      <c r="C330">
        <v>1423016799</v>
      </c>
      <c r="D330">
        <v>1306226222</v>
      </c>
      <c r="E330">
        <v>1</v>
      </c>
      <c r="F330">
        <v>1</v>
      </c>
      <c r="G330">
        <v>37</v>
      </c>
      <c r="H330">
        <v>3</v>
      </c>
      <c r="I330" t="s">
        <v>441</v>
      </c>
      <c r="J330" t="s">
        <v>442</v>
      </c>
      <c r="K330" t="s">
        <v>443</v>
      </c>
      <c r="L330">
        <v>1339</v>
      </c>
      <c r="N330">
        <v>1007</v>
      </c>
      <c r="O330" t="s">
        <v>444</v>
      </c>
      <c r="P330" t="s">
        <v>444</v>
      </c>
      <c r="Q330">
        <v>1</v>
      </c>
      <c r="W330">
        <v>0</v>
      </c>
      <c r="X330">
        <v>-1393929784</v>
      </c>
      <c r="Y330">
        <f t="shared" si="39"/>
        <v>16.3</v>
      </c>
      <c r="AA330">
        <v>49.83</v>
      </c>
      <c r="AB330">
        <v>0</v>
      </c>
      <c r="AC330">
        <v>0</v>
      </c>
      <c r="AD330">
        <v>0</v>
      </c>
      <c r="AE330">
        <v>49.83</v>
      </c>
      <c r="AF330">
        <v>0</v>
      </c>
      <c r="AG330">
        <v>0</v>
      </c>
      <c r="AH330">
        <v>0</v>
      </c>
      <c r="AI330">
        <v>1</v>
      </c>
      <c r="AJ330">
        <v>1</v>
      </c>
      <c r="AK330">
        <v>1</v>
      </c>
      <c r="AL330">
        <v>1</v>
      </c>
      <c r="AM330">
        <v>-2</v>
      </c>
      <c r="AN330">
        <v>0</v>
      </c>
      <c r="AO330">
        <v>1</v>
      </c>
      <c r="AP330">
        <v>1</v>
      </c>
      <c r="AQ330">
        <v>0</v>
      </c>
      <c r="AR330">
        <v>0</v>
      </c>
      <c r="AS330" t="s">
        <v>3</v>
      </c>
      <c r="AT330">
        <v>16.3</v>
      </c>
      <c r="AU330" t="s">
        <v>3</v>
      </c>
      <c r="AV330">
        <v>0</v>
      </c>
      <c r="AW330">
        <v>2</v>
      </c>
      <c r="AX330">
        <v>1423016803</v>
      </c>
      <c r="AY330">
        <v>1</v>
      </c>
      <c r="AZ330">
        <v>0</v>
      </c>
      <c r="BA330">
        <v>336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CX330">
        <f>ROUND(Y330*Source!I939,9)</f>
        <v>10.432</v>
      </c>
      <c r="CY330">
        <f>AA330</f>
        <v>49.83</v>
      </c>
      <c r="CZ330">
        <f>AE330</f>
        <v>49.83</v>
      </c>
      <c r="DA330">
        <f>AI330</f>
        <v>1</v>
      </c>
      <c r="DB330">
        <f t="shared" si="40"/>
        <v>812.23</v>
      </c>
      <c r="DC330">
        <f t="shared" si="41"/>
        <v>0</v>
      </c>
      <c r="DD330" t="s">
        <v>3</v>
      </c>
      <c r="DE330" t="s">
        <v>3</v>
      </c>
      <c r="DF330">
        <f t="shared" si="42"/>
        <v>519.83000000000004</v>
      </c>
      <c r="DG330">
        <f t="shared" si="43"/>
        <v>0</v>
      </c>
      <c r="DH330">
        <f t="shared" si="44"/>
        <v>0</v>
      </c>
      <c r="DI330">
        <f t="shared" si="45"/>
        <v>0</v>
      </c>
      <c r="DJ330">
        <f>DF330</f>
        <v>519.83000000000004</v>
      </c>
      <c r="DK330">
        <v>0</v>
      </c>
      <c r="DL330" t="s">
        <v>3</v>
      </c>
      <c r="DM330">
        <v>0</v>
      </c>
      <c r="DN330" t="s">
        <v>3</v>
      </c>
      <c r="DO330">
        <v>0</v>
      </c>
    </row>
    <row r="331" spans="1:119" x14ac:dyDescent="0.2">
      <c r="A331">
        <f>ROW(Source!A940)</f>
        <v>940</v>
      </c>
      <c r="B331">
        <v>1423013546</v>
      </c>
      <c r="C331">
        <v>1423016804</v>
      </c>
      <c r="D331">
        <v>1306222152</v>
      </c>
      <c r="E331">
        <v>37</v>
      </c>
      <c r="F331">
        <v>1</v>
      </c>
      <c r="G331">
        <v>37</v>
      </c>
      <c r="H331">
        <v>1</v>
      </c>
      <c r="I331" t="s">
        <v>426</v>
      </c>
      <c r="J331" t="s">
        <v>3</v>
      </c>
      <c r="K331" t="s">
        <v>427</v>
      </c>
      <c r="L331">
        <v>1191</v>
      </c>
      <c r="N331">
        <v>1013</v>
      </c>
      <c r="O331" t="s">
        <v>428</v>
      </c>
      <c r="P331" t="s">
        <v>428</v>
      </c>
      <c r="Q331">
        <v>1</v>
      </c>
      <c r="W331">
        <v>0</v>
      </c>
      <c r="X331">
        <v>476480486</v>
      </c>
      <c r="Y331">
        <f t="shared" si="39"/>
        <v>2.42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1</v>
      </c>
      <c r="AJ331">
        <v>1</v>
      </c>
      <c r="AK331">
        <v>1</v>
      </c>
      <c r="AL331">
        <v>1</v>
      </c>
      <c r="AM331">
        <v>-2</v>
      </c>
      <c r="AN331">
        <v>0</v>
      </c>
      <c r="AO331">
        <v>1</v>
      </c>
      <c r="AP331">
        <v>1</v>
      </c>
      <c r="AQ331">
        <v>0</v>
      </c>
      <c r="AR331">
        <v>0</v>
      </c>
      <c r="AS331" t="s">
        <v>3</v>
      </c>
      <c r="AT331">
        <v>2.42</v>
      </c>
      <c r="AU331" t="s">
        <v>3</v>
      </c>
      <c r="AV331">
        <v>1</v>
      </c>
      <c r="AW331">
        <v>2</v>
      </c>
      <c r="AX331">
        <v>1423016808</v>
      </c>
      <c r="AY331">
        <v>1</v>
      </c>
      <c r="AZ331">
        <v>0</v>
      </c>
      <c r="BA331">
        <v>337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CX331">
        <f>ROUND(Y331*Source!I940,9)</f>
        <v>0.24199999999999999</v>
      </c>
      <c r="CY331">
        <f>AD331</f>
        <v>0</v>
      </c>
      <c r="CZ331">
        <f>AH331</f>
        <v>0</v>
      </c>
      <c r="DA331">
        <f>AL331</f>
        <v>1</v>
      </c>
      <c r="DB331">
        <f t="shared" si="40"/>
        <v>0</v>
      </c>
      <c r="DC331">
        <f t="shared" si="41"/>
        <v>0</v>
      </c>
      <c r="DD331" t="s">
        <v>3</v>
      </c>
      <c r="DE331" t="s">
        <v>3</v>
      </c>
      <c r="DF331">
        <f t="shared" si="42"/>
        <v>0</v>
      </c>
      <c r="DG331">
        <f t="shared" si="43"/>
        <v>0</v>
      </c>
      <c r="DH331">
        <f t="shared" si="44"/>
        <v>0</v>
      </c>
      <c r="DI331">
        <f t="shared" si="45"/>
        <v>0</v>
      </c>
      <c r="DJ331">
        <f>DI331</f>
        <v>0</v>
      </c>
      <c r="DK331">
        <v>0</v>
      </c>
      <c r="DL331" t="s">
        <v>3</v>
      </c>
      <c r="DM331">
        <v>0</v>
      </c>
      <c r="DN331" t="s">
        <v>3</v>
      </c>
      <c r="DO331">
        <v>0</v>
      </c>
    </row>
    <row r="332" spans="1:119" x14ac:dyDescent="0.2">
      <c r="A332">
        <f>ROW(Source!A940)</f>
        <v>940</v>
      </c>
      <c r="B332">
        <v>1423013546</v>
      </c>
      <c r="C332">
        <v>1423016804</v>
      </c>
      <c r="D332">
        <v>1306223534</v>
      </c>
      <c r="E332">
        <v>1</v>
      </c>
      <c r="F332">
        <v>1</v>
      </c>
      <c r="G332">
        <v>37</v>
      </c>
      <c r="H332">
        <v>2</v>
      </c>
      <c r="I332" t="s">
        <v>452</v>
      </c>
      <c r="J332" t="s">
        <v>453</v>
      </c>
      <c r="K332" t="s">
        <v>454</v>
      </c>
      <c r="L332">
        <v>1368</v>
      </c>
      <c r="N332">
        <v>1011</v>
      </c>
      <c r="O332" t="s">
        <v>448</v>
      </c>
      <c r="P332" t="s">
        <v>448</v>
      </c>
      <c r="Q332">
        <v>1</v>
      </c>
      <c r="W332">
        <v>0</v>
      </c>
      <c r="X332">
        <v>1579982636</v>
      </c>
      <c r="Y332">
        <f t="shared" si="39"/>
        <v>0.61</v>
      </c>
      <c r="AA332">
        <v>0</v>
      </c>
      <c r="AB332">
        <v>12.38</v>
      </c>
      <c r="AC332">
        <v>0.06</v>
      </c>
      <c r="AD332">
        <v>0</v>
      </c>
      <c r="AE332">
        <v>0</v>
      </c>
      <c r="AF332">
        <v>12.38</v>
      </c>
      <c r="AG332">
        <v>0.06</v>
      </c>
      <c r="AH332">
        <v>0</v>
      </c>
      <c r="AI332">
        <v>1</v>
      </c>
      <c r="AJ332">
        <v>1</v>
      </c>
      <c r="AK332">
        <v>1</v>
      </c>
      <c r="AL332">
        <v>1</v>
      </c>
      <c r="AM332">
        <v>-2</v>
      </c>
      <c r="AN332">
        <v>0</v>
      </c>
      <c r="AO332">
        <v>1</v>
      </c>
      <c r="AP332">
        <v>1</v>
      </c>
      <c r="AQ332">
        <v>0</v>
      </c>
      <c r="AR332">
        <v>0</v>
      </c>
      <c r="AS332" t="s">
        <v>3</v>
      </c>
      <c r="AT332">
        <v>0.61</v>
      </c>
      <c r="AU332" t="s">
        <v>3</v>
      </c>
      <c r="AV332">
        <v>0</v>
      </c>
      <c r="AW332">
        <v>2</v>
      </c>
      <c r="AX332">
        <v>1423016809</v>
      </c>
      <c r="AY332">
        <v>1</v>
      </c>
      <c r="AZ332">
        <v>0</v>
      </c>
      <c r="BA332">
        <v>338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CX332">
        <f>ROUND(Y332*Source!I940,9)</f>
        <v>6.0999999999999999E-2</v>
      </c>
      <c r="CY332">
        <f>AB332</f>
        <v>12.38</v>
      </c>
      <c r="CZ332">
        <f>AF332</f>
        <v>12.38</v>
      </c>
      <c r="DA332">
        <f>AJ332</f>
        <v>1</v>
      </c>
      <c r="DB332">
        <f t="shared" si="40"/>
        <v>7.55</v>
      </c>
      <c r="DC332">
        <f t="shared" si="41"/>
        <v>0.04</v>
      </c>
      <c r="DD332" t="s">
        <v>3</v>
      </c>
      <c r="DE332" t="s">
        <v>3</v>
      </c>
      <c r="DF332">
        <f t="shared" si="42"/>
        <v>0</v>
      </c>
      <c r="DG332">
        <f t="shared" si="43"/>
        <v>0.76</v>
      </c>
      <c r="DH332">
        <f t="shared" si="44"/>
        <v>0</v>
      </c>
      <c r="DI332">
        <f t="shared" si="45"/>
        <v>0</v>
      </c>
      <c r="DJ332">
        <f>DG332</f>
        <v>0.76</v>
      </c>
      <c r="DK332">
        <v>0</v>
      </c>
      <c r="DL332" t="s">
        <v>3</v>
      </c>
      <c r="DM332">
        <v>0</v>
      </c>
      <c r="DN332" t="s">
        <v>3</v>
      </c>
      <c r="DO332">
        <v>0</v>
      </c>
    </row>
    <row r="333" spans="1:119" x14ac:dyDescent="0.2">
      <c r="A333">
        <f>ROW(Source!A940)</f>
        <v>940</v>
      </c>
      <c r="B333">
        <v>1423013546</v>
      </c>
      <c r="C333">
        <v>1423016804</v>
      </c>
      <c r="D333">
        <v>1306226222</v>
      </c>
      <c r="E333">
        <v>1</v>
      </c>
      <c r="F333">
        <v>1</v>
      </c>
      <c r="G333">
        <v>37</v>
      </c>
      <c r="H333">
        <v>3</v>
      </c>
      <c r="I333" t="s">
        <v>441</v>
      </c>
      <c r="J333" t="s">
        <v>442</v>
      </c>
      <c r="K333" t="s">
        <v>443</v>
      </c>
      <c r="L333">
        <v>1339</v>
      </c>
      <c r="N333">
        <v>1007</v>
      </c>
      <c r="O333" t="s">
        <v>444</v>
      </c>
      <c r="P333" t="s">
        <v>444</v>
      </c>
      <c r="Q333">
        <v>1</v>
      </c>
      <c r="W333">
        <v>0</v>
      </c>
      <c r="X333">
        <v>-1393929784</v>
      </c>
      <c r="Y333">
        <f t="shared" si="39"/>
        <v>1.03</v>
      </c>
      <c r="AA333">
        <v>49.83</v>
      </c>
      <c r="AB333">
        <v>0</v>
      </c>
      <c r="AC333">
        <v>0</v>
      </c>
      <c r="AD333">
        <v>0</v>
      </c>
      <c r="AE333">
        <v>49.83</v>
      </c>
      <c r="AF333">
        <v>0</v>
      </c>
      <c r="AG333">
        <v>0</v>
      </c>
      <c r="AH333">
        <v>0</v>
      </c>
      <c r="AI333">
        <v>1</v>
      </c>
      <c r="AJ333">
        <v>1</v>
      </c>
      <c r="AK333">
        <v>1</v>
      </c>
      <c r="AL333">
        <v>1</v>
      </c>
      <c r="AM333">
        <v>-2</v>
      </c>
      <c r="AN333">
        <v>0</v>
      </c>
      <c r="AO333">
        <v>1</v>
      </c>
      <c r="AP333">
        <v>1</v>
      </c>
      <c r="AQ333">
        <v>0</v>
      </c>
      <c r="AR333">
        <v>0</v>
      </c>
      <c r="AS333" t="s">
        <v>3</v>
      </c>
      <c r="AT333">
        <v>1.03</v>
      </c>
      <c r="AU333" t="s">
        <v>3</v>
      </c>
      <c r="AV333">
        <v>0</v>
      </c>
      <c r="AW333">
        <v>2</v>
      </c>
      <c r="AX333">
        <v>1423016810</v>
      </c>
      <c r="AY333">
        <v>1</v>
      </c>
      <c r="AZ333">
        <v>0</v>
      </c>
      <c r="BA333">
        <v>339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CX333">
        <f>ROUND(Y333*Source!I940,9)</f>
        <v>0.10299999999999999</v>
      </c>
      <c r="CY333">
        <f>AA333</f>
        <v>49.83</v>
      </c>
      <c r="CZ333">
        <f>AE333</f>
        <v>49.83</v>
      </c>
      <c r="DA333">
        <f>AI333</f>
        <v>1</v>
      </c>
      <c r="DB333">
        <f t="shared" si="40"/>
        <v>51.32</v>
      </c>
      <c r="DC333">
        <f t="shared" si="41"/>
        <v>0</v>
      </c>
      <c r="DD333" t="s">
        <v>3</v>
      </c>
      <c r="DE333" t="s">
        <v>3</v>
      </c>
      <c r="DF333">
        <f t="shared" si="42"/>
        <v>5.13</v>
      </c>
      <c r="DG333">
        <f t="shared" si="43"/>
        <v>0</v>
      </c>
      <c r="DH333">
        <f t="shared" si="44"/>
        <v>0</v>
      </c>
      <c r="DI333">
        <f t="shared" si="45"/>
        <v>0</v>
      </c>
      <c r="DJ333">
        <f>DF333</f>
        <v>5.13</v>
      </c>
      <c r="DK333">
        <v>0</v>
      </c>
      <c r="DL333" t="s">
        <v>3</v>
      </c>
      <c r="DM333">
        <v>0</v>
      </c>
      <c r="DN333" t="s">
        <v>3</v>
      </c>
      <c r="DO333">
        <v>0</v>
      </c>
    </row>
    <row r="334" spans="1:119" x14ac:dyDescent="0.2">
      <c r="A334">
        <f>ROW(Source!A941)</f>
        <v>941</v>
      </c>
      <c r="B334">
        <v>1423013546</v>
      </c>
      <c r="C334">
        <v>1423016811</v>
      </c>
      <c r="D334">
        <v>1306222152</v>
      </c>
      <c r="E334">
        <v>37</v>
      </c>
      <c r="F334">
        <v>1</v>
      </c>
      <c r="G334">
        <v>37</v>
      </c>
      <c r="H334">
        <v>1</v>
      </c>
      <c r="I334" t="s">
        <v>426</v>
      </c>
      <c r="J334" t="s">
        <v>3</v>
      </c>
      <c r="K334" t="s">
        <v>427</v>
      </c>
      <c r="L334">
        <v>1191</v>
      </c>
      <c r="N334">
        <v>1013</v>
      </c>
      <c r="O334" t="s">
        <v>428</v>
      </c>
      <c r="P334" t="s">
        <v>428</v>
      </c>
      <c r="Q334">
        <v>1</v>
      </c>
      <c r="W334">
        <v>0</v>
      </c>
      <c r="X334">
        <v>476480486</v>
      </c>
      <c r="Y334">
        <f t="shared" si="39"/>
        <v>3.44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-2</v>
      </c>
      <c r="AN334">
        <v>0</v>
      </c>
      <c r="AO334">
        <v>1</v>
      </c>
      <c r="AP334">
        <v>1</v>
      </c>
      <c r="AQ334">
        <v>0</v>
      </c>
      <c r="AR334">
        <v>0</v>
      </c>
      <c r="AS334" t="s">
        <v>3</v>
      </c>
      <c r="AT334">
        <v>3.44</v>
      </c>
      <c r="AU334" t="s">
        <v>3</v>
      </c>
      <c r="AV334">
        <v>1</v>
      </c>
      <c r="AW334">
        <v>2</v>
      </c>
      <c r="AX334">
        <v>1423016815</v>
      </c>
      <c r="AY334">
        <v>1</v>
      </c>
      <c r="AZ334">
        <v>0</v>
      </c>
      <c r="BA334">
        <v>340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X334">
        <f>ROUND(Y334*Source!I941,9)</f>
        <v>2.4079999999999999</v>
      </c>
      <c r="CY334">
        <f>AD334</f>
        <v>0</v>
      </c>
      <c r="CZ334">
        <f>AH334</f>
        <v>0</v>
      </c>
      <c r="DA334">
        <f>AL334</f>
        <v>1</v>
      </c>
      <c r="DB334">
        <f t="shared" si="40"/>
        <v>0</v>
      </c>
      <c r="DC334">
        <f t="shared" si="41"/>
        <v>0</v>
      </c>
      <c r="DD334" t="s">
        <v>3</v>
      </c>
      <c r="DE334" t="s">
        <v>3</v>
      </c>
      <c r="DF334">
        <f t="shared" si="42"/>
        <v>0</v>
      </c>
      <c r="DG334">
        <f t="shared" si="43"/>
        <v>0</v>
      </c>
      <c r="DH334">
        <f t="shared" si="44"/>
        <v>0</v>
      </c>
      <c r="DI334">
        <f t="shared" si="45"/>
        <v>0</v>
      </c>
      <c r="DJ334">
        <f>DI334</f>
        <v>0</v>
      </c>
      <c r="DK334">
        <v>0</v>
      </c>
      <c r="DL334" t="s">
        <v>3</v>
      </c>
      <c r="DM334">
        <v>0</v>
      </c>
      <c r="DN334" t="s">
        <v>3</v>
      </c>
      <c r="DO334">
        <v>0</v>
      </c>
    </row>
    <row r="335" spans="1:119" x14ac:dyDescent="0.2">
      <c r="A335">
        <f>ROW(Source!A941)</f>
        <v>941</v>
      </c>
      <c r="B335">
        <v>1423013546</v>
      </c>
      <c r="C335">
        <v>1423016811</v>
      </c>
      <c r="D335">
        <v>1306223534</v>
      </c>
      <c r="E335">
        <v>1</v>
      </c>
      <c r="F335">
        <v>1</v>
      </c>
      <c r="G335">
        <v>37</v>
      </c>
      <c r="H335">
        <v>2</v>
      </c>
      <c r="I335" t="s">
        <v>452</v>
      </c>
      <c r="J335" t="s">
        <v>453</v>
      </c>
      <c r="K335" t="s">
        <v>454</v>
      </c>
      <c r="L335">
        <v>1368</v>
      </c>
      <c r="N335">
        <v>1011</v>
      </c>
      <c r="O335" t="s">
        <v>448</v>
      </c>
      <c r="P335" t="s">
        <v>448</v>
      </c>
      <c r="Q335">
        <v>1</v>
      </c>
      <c r="W335">
        <v>0</v>
      </c>
      <c r="X335">
        <v>1579982636</v>
      </c>
      <c r="Y335">
        <f t="shared" si="39"/>
        <v>1.31</v>
      </c>
      <c r="AA335">
        <v>0</v>
      </c>
      <c r="AB335">
        <v>12.38</v>
      </c>
      <c r="AC335">
        <v>0.06</v>
      </c>
      <c r="AD335">
        <v>0</v>
      </c>
      <c r="AE335">
        <v>0</v>
      </c>
      <c r="AF335">
        <v>12.38</v>
      </c>
      <c r="AG335">
        <v>0.06</v>
      </c>
      <c r="AH335">
        <v>0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1</v>
      </c>
      <c r="AP335">
        <v>1</v>
      </c>
      <c r="AQ335">
        <v>0</v>
      </c>
      <c r="AR335">
        <v>0</v>
      </c>
      <c r="AS335" t="s">
        <v>3</v>
      </c>
      <c r="AT335">
        <v>1.31</v>
      </c>
      <c r="AU335" t="s">
        <v>3</v>
      </c>
      <c r="AV335">
        <v>0</v>
      </c>
      <c r="AW335">
        <v>2</v>
      </c>
      <c r="AX335">
        <v>1423016816</v>
      </c>
      <c r="AY335">
        <v>1</v>
      </c>
      <c r="AZ335">
        <v>0</v>
      </c>
      <c r="BA335">
        <v>341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CX335">
        <f>ROUND(Y335*Source!I941,9)</f>
        <v>0.91700000000000004</v>
      </c>
      <c r="CY335">
        <f>AB335</f>
        <v>12.38</v>
      </c>
      <c r="CZ335">
        <f>AF335</f>
        <v>12.38</v>
      </c>
      <c r="DA335">
        <f>AJ335</f>
        <v>1</v>
      </c>
      <c r="DB335">
        <f t="shared" si="40"/>
        <v>16.22</v>
      </c>
      <c r="DC335">
        <f t="shared" si="41"/>
        <v>0.08</v>
      </c>
      <c r="DD335" t="s">
        <v>3</v>
      </c>
      <c r="DE335" t="s">
        <v>3</v>
      </c>
      <c r="DF335">
        <f t="shared" si="42"/>
        <v>0</v>
      </c>
      <c r="DG335">
        <f t="shared" si="43"/>
        <v>11.35</v>
      </c>
      <c r="DH335">
        <f t="shared" si="44"/>
        <v>0.06</v>
      </c>
      <c r="DI335">
        <f t="shared" si="45"/>
        <v>0</v>
      </c>
      <c r="DJ335">
        <f>DG335</f>
        <v>11.35</v>
      </c>
      <c r="DK335">
        <v>0</v>
      </c>
      <c r="DL335" t="s">
        <v>3</v>
      </c>
      <c r="DM335">
        <v>0</v>
      </c>
      <c r="DN335" t="s">
        <v>3</v>
      </c>
      <c r="DO335">
        <v>0</v>
      </c>
    </row>
    <row r="336" spans="1:119" x14ac:dyDescent="0.2">
      <c r="A336">
        <f>ROW(Source!A941)</f>
        <v>941</v>
      </c>
      <c r="B336">
        <v>1423013546</v>
      </c>
      <c r="C336">
        <v>1423016811</v>
      </c>
      <c r="D336">
        <v>1306226222</v>
      </c>
      <c r="E336">
        <v>1</v>
      </c>
      <c r="F336">
        <v>1</v>
      </c>
      <c r="G336">
        <v>37</v>
      </c>
      <c r="H336">
        <v>3</v>
      </c>
      <c r="I336" t="s">
        <v>441</v>
      </c>
      <c r="J336" t="s">
        <v>442</v>
      </c>
      <c r="K336" t="s">
        <v>443</v>
      </c>
      <c r="L336">
        <v>1339</v>
      </c>
      <c r="N336">
        <v>1007</v>
      </c>
      <c r="O336" t="s">
        <v>444</v>
      </c>
      <c r="P336" t="s">
        <v>444</v>
      </c>
      <c r="Q336">
        <v>1</v>
      </c>
      <c r="W336">
        <v>0</v>
      </c>
      <c r="X336">
        <v>-1393929784</v>
      </c>
      <c r="Y336">
        <f t="shared" si="39"/>
        <v>3.7</v>
      </c>
      <c r="AA336">
        <v>49.83</v>
      </c>
      <c r="AB336">
        <v>0</v>
      </c>
      <c r="AC336">
        <v>0</v>
      </c>
      <c r="AD336">
        <v>0</v>
      </c>
      <c r="AE336">
        <v>49.83</v>
      </c>
      <c r="AF336">
        <v>0</v>
      </c>
      <c r="AG336">
        <v>0</v>
      </c>
      <c r="AH336">
        <v>0</v>
      </c>
      <c r="AI336">
        <v>1</v>
      </c>
      <c r="AJ336">
        <v>1</v>
      </c>
      <c r="AK336">
        <v>1</v>
      </c>
      <c r="AL336">
        <v>1</v>
      </c>
      <c r="AM336">
        <v>-2</v>
      </c>
      <c r="AN336">
        <v>0</v>
      </c>
      <c r="AO336">
        <v>1</v>
      </c>
      <c r="AP336">
        <v>1</v>
      </c>
      <c r="AQ336">
        <v>0</v>
      </c>
      <c r="AR336">
        <v>0</v>
      </c>
      <c r="AS336" t="s">
        <v>3</v>
      </c>
      <c r="AT336">
        <v>3.7</v>
      </c>
      <c r="AU336" t="s">
        <v>3</v>
      </c>
      <c r="AV336">
        <v>0</v>
      </c>
      <c r="AW336">
        <v>2</v>
      </c>
      <c r="AX336">
        <v>1423016817</v>
      </c>
      <c r="AY336">
        <v>1</v>
      </c>
      <c r="AZ336">
        <v>0</v>
      </c>
      <c r="BA336">
        <v>342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X336">
        <f>ROUND(Y336*Source!I941,9)</f>
        <v>2.59</v>
      </c>
      <c r="CY336">
        <f>AA336</f>
        <v>49.83</v>
      </c>
      <c r="CZ336">
        <f>AE336</f>
        <v>49.83</v>
      </c>
      <c r="DA336">
        <f>AI336</f>
        <v>1</v>
      </c>
      <c r="DB336">
        <f t="shared" si="40"/>
        <v>184.37</v>
      </c>
      <c r="DC336">
        <f t="shared" si="41"/>
        <v>0</v>
      </c>
      <c r="DD336" t="s">
        <v>3</v>
      </c>
      <c r="DE336" t="s">
        <v>3</v>
      </c>
      <c r="DF336">
        <f t="shared" si="42"/>
        <v>129.06</v>
      </c>
      <c r="DG336">
        <f t="shared" si="43"/>
        <v>0</v>
      </c>
      <c r="DH336">
        <f t="shared" si="44"/>
        <v>0</v>
      </c>
      <c r="DI336">
        <f t="shared" si="45"/>
        <v>0</v>
      </c>
      <c r="DJ336">
        <f>DF336</f>
        <v>129.06</v>
      </c>
      <c r="DK336">
        <v>0</v>
      </c>
      <c r="DL336" t="s">
        <v>3</v>
      </c>
      <c r="DM336">
        <v>0</v>
      </c>
      <c r="DN336" t="s">
        <v>3</v>
      </c>
      <c r="DO336">
        <v>0</v>
      </c>
    </row>
    <row r="337" spans="1:119" x14ac:dyDescent="0.2">
      <c r="A337">
        <f>ROW(Source!A942)</f>
        <v>942</v>
      </c>
      <c r="B337">
        <v>1423013546</v>
      </c>
      <c r="C337">
        <v>1423016818</v>
      </c>
      <c r="D337">
        <v>1306222152</v>
      </c>
      <c r="E337">
        <v>37</v>
      </c>
      <c r="F337">
        <v>1</v>
      </c>
      <c r="G337">
        <v>37</v>
      </c>
      <c r="H337">
        <v>1</v>
      </c>
      <c r="I337" t="s">
        <v>426</v>
      </c>
      <c r="J337" t="s">
        <v>3</v>
      </c>
      <c r="K337" t="s">
        <v>427</v>
      </c>
      <c r="L337">
        <v>1191</v>
      </c>
      <c r="N337">
        <v>1013</v>
      </c>
      <c r="O337" t="s">
        <v>428</v>
      </c>
      <c r="P337" t="s">
        <v>428</v>
      </c>
      <c r="Q337">
        <v>1</v>
      </c>
      <c r="W337">
        <v>0</v>
      </c>
      <c r="X337">
        <v>476480486</v>
      </c>
      <c r="Y337">
        <f t="shared" si="39"/>
        <v>3.44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1</v>
      </c>
      <c r="AJ337">
        <v>1</v>
      </c>
      <c r="AK337">
        <v>1</v>
      </c>
      <c r="AL337">
        <v>1</v>
      </c>
      <c r="AM337">
        <v>-2</v>
      </c>
      <c r="AN337">
        <v>0</v>
      </c>
      <c r="AO337">
        <v>1</v>
      </c>
      <c r="AP337">
        <v>1</v>
      </c>
      <c r="AQ337">
        <v>0</v>
      </c>
      <c r="AR337">
        <v>0</v>
      </c>
      <c r="AS337" t="s">
        <v>3</v>
      </c>
      <c r="AT337">
        <v>3.44</v>
      </c>
      <c r="AU337" t="s">
        <v>3</v>
      </c>
      <c r="AV337">
        <v>1</v>
      </c>
      <c r="AW337">
        <v>2</v>
      </c>
      <c r="AX337">
        <v>1423016822</v>
      </c>
      <c r="AY337">
        <v>1</v>
      </c>
      <c r="AZ337">
        <v>0</v>
      </c>
      <c r="BA337">
        <v>343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X337">
        <f>ROUND(Y337*Source!I942,9)</f>
        <v>2.2016</v>
      </c>
      <c r="CY337">
        <f>AD337</f>
        <v>0</v>
      </c>
      <c r="CZ337">
        <f>AH337</f>
        <v>0</v>
      </c>
      <c r="DA337">
        <f>AL337</f>
        <v>1</v>
      </c>
      <c r="DB337">
        <f t="shared" si="40"/>
        <v>0</v>
      </c>
      <c r="DC337">
        <f t="shared" si="41"/>
        <v>0</v>
      </c>
      <c r="DD337" t="s">
        <v>3</v>
      </c>
      <c r="DE337" t="s">
        <v>3</v>
      </c>
      <c r="DF337">
        <f t="shared" si="42"/>
        <v>0</v>
      </c>
      <c r="DG337">
        <f t="shared" si="43"/>
        <v>0</v>
      </c>
      <c r="DH337">
        <f t="shared" si="44"/>
        <v>0</v>
      </c>
      <c r="DI337">
        <f t="shared" si="45"/>
        <v>0</v>
      </c>
      <c r="DJ337">
        <f>DI337</f>
        <v>0</v>
      </c>
      <c r="DK337">
        <v>0</v>
      </c>
      <c r="DL337" t="s">
        <v>3</v>
      </c>
      <c r="DM337">
        <v>0</v>
      </c>
      <c r="DN337" t="s">
        <v>3</v>
      </c>
      <c r="DO337">
        <v>0</v>
      </c>
    </row>
    <row r="338" spans="1:119" x14ac:dyDescent="0.2">
      <c r="A338">
        <f>ROW(Source!A942)</f>
        <v>942</v>
      </c>
      <c r="B338">
        <v>1423013546</v>
      </c>
      <c r="C338">
        <v>1423016818</v>
      </c>
      <c r="D338">
        <v>1306223534</v>
      </c>
      <c r="E338">
        <v>1</v>
      </c>
      <c r="F338">
        <v>1</v>
      </c>
      <c r="G338">
        <v>37</v>
      </c>
      <c r="H338">
        <v>2</v>
      </c>
      <c r="I338" t="s">
        <v>452</v>
      </c>
      <c r="J338" t="s">
        <v>453</v>
      </c>
      <c r="K338" t="s">
        <v>454</v>
      </c>
      <c r="L338">
        <v>1368</v>
      </c>
      <c r="N338">
        <v>1011</v>
      </c>
      <c r="O338" t="s">
        <v>448</v>
      </c>
      <c r="P338" t="s">
        <v>448</v>
      </c>
      <c r="Q338">
        <v>1</v>
      </c>
      <c r="W338">
        <v>0</v>
      </c>
      <c r="X338">
        <v>1579982636</v>
      </c>
      <c r="Y338">
        <f t="shared" si="39"/>
        <v>1.31</v>
      </c>
      <c r="AA338">
        <v>0</v>
      </c>
      <c r="AB338">
        <v>12.38</v>
      </c>
      <c r="AC338">
        <v>0.06</v>
      </c>
      <c r="AD338">
        <v>0</v>
      </c>
      <c r="AE338">
        <v>0</v>
      </c>
      <c r="AF338">
        <v>12.38</v>
      </c>
      <c r="AG338">
        <v>0.06</v>
      </c>
      <c r="AH338">
        <v>0</v>
      </c>
      <c r="AI338">
        <v>1</v>
      </c>
      <c r="AJ338">
        <v>1</v>
      </c>
      <c r="AK338">
        <v>1</v>
      </c>
      <c r="AL338">
        <v>1</v>
      </c>
      <c r="AM338">
        <v>-2</v>
      </c>
      <c r="AN338">
        <v>0</v>
      </c>
      <c r="AO338">
        <v>1</v>
      </c>
      <c r="AP338">
        <v>1</v>
      </c>
      <c r="AQ338">
        <v>0</v>
      </c>
      <c r="AR338">
        <v>0</v>
      </c>
      <c r="AS338" t="s">
        <v>3</v>
      </c>
      <c r="AT338">
        <v>1.31</v>
      </c>
      <c r="AU338" t="s">
        <v>3</v>
      </c>
      <c r="AV338">
        <v>0</v>
      </c>
      <c r="AW338">
        <v>2</v>
      </c>
      <c r="AX338">
        <v>1423016823</v>
      </c>
      <c r="AY338">
        <v>1</v>
      </c>
      <c r="AZ338">
        <v>0</v>
      </c>
      <c r="BA338">
        <v>344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X338">
        <f>ROUND(Y338*Source!I942,9)</f>
        <v>0.83840000000000003</v>
      </c>
      <c r="CY338">
        <f>AB338</f>
        <v>12.38</v>
      </c>
      <c r="CZ338">
        <f>AF338</f>
        <v>12.38</v>
      </c>
      <c r="DA338">
        <f>AJ338</f>
        <v>1</v>
      </c>
      <c r="DB338">
        <f t="shared" si="40"/>
        <v>16.22</v>
      </c>
      <c r="DC338">
        <f t="shared" si="41"/>
        <v>0.08</v>
      </c>
      <c r="DD338" t="s">
        <v>3</v>
      </c>
      <c r="DE338" t="s">
        <v>3</v>
      </c>
      <c r="DF338">
        <f t="shared" si="42"/>
        <v>0</v>
      </c>
      <c r="DG338">
        <f t="shared" si="43"/>
        <v>10.38</v>
      </c>
      <c r="DH338">
        <f t="shared" si="44"/>
        <v>0.05</v>
      </c>
      <c r="DI338">
        <f t="shared" si="45"/>
        <v>0</v>
      </c>
      <c r="DJ338">
        <f>DG338</f>
        <v>10.38</v>
      </c>
      <c r="DK338">
        <v>0</v>
      </c>
      <c r="DL338" t="s">
        <v>3</v>
      </c>
      <c r="DM338">
        <v>0</v>
      </c>
      <c r="DN338" t="s">
        <v>3</v>
      </c>
      <c r="DO338">
        <v>0</v>
      </c>
    </row>
    <row r="339" spans="1:119" x14ac:dyDescent="0.2">
      <c r="A339">
        <f>ROW(Source!A942)</f>
        <v>942</v>
      </c>
      <c r="B339">
        <v>1423013546</v>
      </c>
      <c r="C339">
        <v>1423016818</v>
      </c>
      <c r="D339">
        <v>1306226222</v>
      </c>
      <c r="E339">
        <v>1</v>
      </c>
      <c r="F339">
        <v>1</v>
      </c>
      <c r="G339">
        <v>37</v>
      </c>
      <c r="H339">
        <v>3</v>
      </c>
      <c r="I339" t="s">
        <v>441</v>
      </c>
      <c r="J339" t="s">
        <v>442</v>
      </c>
      <c r="K339" t="s">
        <v>443</v>
      </c>
      <c r="L339">
        <v>1339</v>
      </c>
      <c r="N339">
        <v>1007</v>
      </c>
      <c r="O339" t="s">
        <v>444</v>
      </c>
      <c r="P339" t="s">
        <v>444</v>
      </c>
      <c r="Q339">
        <v>1</v>
      </c>
      <c r="W339">
        <v>0</v>
      </c>
      <c r="X339">
        <v>-1393929784</v>
      </c>
      <c r="Y339">
        <f t="shared" si="39"/>
        <v>3.7</v>
      </c>
      <c r="AA339">
        <v>49.83</v>
      </c>
      <c r="AB339">
        <v>0</v>
      </c>
      <c r="AC339">
        <v>0</v>
      </c>
      <c r="AD339">
        <v>0</v>
      </c>
      <c r="AE339">
        <v>49.83</v>
      </c>
      <c r="AF339">
        <v>0</v>
      </c>
      <c r="AG339">
        <v>0</v>
      </c>
      <c r="AH339">
        <v>0</v>
      </c>
      <c r="AI339">
        <v>1</v>
      </c>
      <c r="AJ339">
        <v>1</v>
      </c>
      <c r="AK339">
        <v>1</v>
      </c>
      <c r="AL339">
        <v>1</v>
      </c>
      <c r="AM339">
        <v>-2</v>
      </c>
      <c r="AN339">
        <v>0</v>
      </c>
      <c r="AO339">
        <v>1</v>
      </c>
      <c r="AP339">
        <v>1</v>
      </c>
      <c r="AQ339">
        <v>0</v>
      </c>
      <c r="AR339">
        <v>0</v>
      </c>
      <c r="AS339" t="s">
        <v>3</v>
      </c>
      <c r="AT339">
        <v>3.7</v>
      </c>
      <c r="AU339" t="s">
        <v>3</v>
      </c>
      <c r="AV339">
        <v>0</v>
      </c>
      <c r="AW339">
        <v>2</v>
      </c>
      <c r="AX339">
        <v>1423016824</v>
      </c>
      <c r="AY339">
        <v>1</v>
      </c>
      <c r="AZ339">
        <v>0</v>
      </c>
      <c r="BA339">
        <v>345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X339">
        <f>ROUND(Y339*Source!I942,9)</f>
        <v>2.3679999999999999</v>
      </c>
      <c r="CY339">
        <f>AA339</f>
        <v>49.83</v>
      </c>
      <c r="CZ339">
        <f>AE339</f>
        <v>49.83</v>
      </c>
      <c r="DA339">
        <f>AI339</f>
        <v>1</v>
      </c>
      <c r="DB339">
        <f t="shared" si="40"/>
        <v>184.37</v>
      </c>
      <c r="DC339">
        <f t="shared" si="41"/>
        <v>0</v>
      </c>
      <c r="DD339" t="s">
        <v>3</v>
      </c>
      <c r="DE339" t="s">
        <v>3</v>
      </c>
      <c r="DF339">
        <f t="shared" si="42"/>
        <v>118</v>
      </c>
      <c r="DG339">
        <f t="shared" si="43"/>
        <v>0</v>
      </c>
      <c r="DH339">
        <f t="shared" si="44"/>
        <v>0</v>
      </c>
      <c r="DI339">
        <f t="shared" si="45"/>
        <v>0</v>
      </c>
      <c r="DJ339">
        <f>DF339</f>
        <v>118</v>
      </c>
      <c r="DK339">
        <v>0</v>
      </c>
      <c r="DL339" t="s">
        <v>3</v>
      </c>
      <c r="DM339">
        <v>0</v>
      </c>
      <c r="DN339" t="s">
        <v>3</v>
      </c>
      <c r="DO339">
        <v>0</v>
      </c>
    </row>
    <row r="340" spans="1:119" x14ac:dyDescent="0.2">
      <c r="A340">
        <f>ROW(Source!A979)</f>
        <v>979</v>
      </c>
      <c r="B340">
        <v>1423013546</v>
      </c>
      <c r="C340">
        <v>1423016826</v>
      </c>
      <c r="D340">
        <v>1306222152</v>
      </c>
      <c r="E340">
        <v>37</v>
      </c>
      <c r="F340">
        <v>1</v>
      </c>
      <c r="G340">
        <v>37</v>
      </c>
      <c r="H340">
        <v>1</v>
      </c>
      <c r="I340" t="s">
        <v>426</v>
      </c>
      <c r="J340" t="s">
        <v>3</v>
      </c>
      <c r="K340" t="s">
        <v>427</v>
      </c>
      <c r="L340">
        <v>1191</v>
      </c>
      <c r="N340">
        <v>1013</v>
      </c>
      <c r="O340" t="s">
        <v>428</v>
      </c>
      <c r="P340" t="s">
        <v>428</v>
      </c>
      <c r="Q340">
        <v>1</v>
      </c>
      <c r="W340">
        <v>0</v>
      </c>
      <c r="X340">
        <v>476480486</v>
      </c>
      <c r="Y340">
        <f t="shared" si="39"/>
        <v>10.64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1</v>
      </c>
      <c r="AP340">
        <v>1</v>
      </c>
      <c r="AQ340">
        <v>0</v>
      </c>
      <c r="AR340">
        <v>0</v>
      </c>
      <c r="AS340" t="s">
        <v>3</v>
      </c>
      <c r="AT340">
        <v>10.64</v>
      </c>
      <c r="AU340" t="s">
        <v>3</v>
      </c>
      <c r="AV340">
        <v>1</v>
      </c>
      <c r="AW340">
        <v>2</v>
      </c>
      <c r="AX340">
        <v>1423016829</v>
      </c>
      <c r="AY340">
        <v>1</v>
      </c>
      <c r="AZ340">
        <v>0</v>
      </c>
      <c r="BA340">
        <v>346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CX340">
        <f>ROUND(Y340*Source!I979,9)</f>
        <v>32.026400000000002</v>
      </c>
      <c r="CY340">
        <f>AD340</f>
        <v>0</v>
      </c>
      <c r="CZ340">
        <f>AH340</f>
        <v>0</v>
      </c>
      <c r="DA340">
        <f>AL340</f>
        <v>1</v>
      </c>
      <c r="DB340">
        <f t="shared" si="40"/>
        <v>0</v>
      </c>
      <c r="DC340">
        <f t="shared" si="41"/>
        <v>0</v>
      </c>
      <c r="DD340" t="s">
        <v>3</v>
      </c>
      <c r="DE340" t="s">
        <v>3</v>
      </c>
      <c r="DF340">
        <f t="shared" si="42"/>
        <v>0</v>
      </c>
      <c r="DG340">
        <f t="shared" si="43"/>
        <v>0</v>
      </c>
      <c r="DH340">
        <f t="shared" si="44"/>
        <v>0</v>
      </c>
      <c r="DI340">
        <f t="shared" si="45"/>
        <v>0</v>
      </c>
      <c r="DJ340">
        <f>DI340</f>
        <v>0</v>
      </c>
      <c r="DK340">
        <v>0</v>
      </c>
      <c r="DL340" t="s">
        <v>3</v>
      </c>
      <c r="DM340">
        <v>0</v>
      </c>
      <c r="DN340" t="s">
        <v>3</v>
      </c>
      <c r="DO340">
        <v>0</v>
      </c>
    </row>
    <row r="341" spans="1:119" x14ac:dyDescent="0.2">
      <c r="A341">
        <f>ROW(Source!A979)</f>
        <v>979</v>
      </c>
      <c r="B341">
        <v>1423013546</v>
      </c>
      <c r="C341">
        <v>1423016826</v>
      </c>
      <c r="D341">
        <v>1306226222</v>
      </c>
      <c r="E341">
        <v>1</v>
      </c>
      <c r="F341">
        <v>1</v>
      </c>
      <c r="G341">
        <v>37</v>
      </c>
      <c r="H341">
        <v>3</v>
      </c>
      <c r="I341" t="s">
        <v>441</v>
      </c>
      <c r="J341" t="s">
        <v>442</v>
      </c>
      <c r="K341" t="s">
        <v>443</v>
      </c>
      <c r="L341">
        <v>1339</v>
      </c>
      <c r="N341">
        <v>1007</v>
      </c>
      <c r="O341" t="s">
        <v>444</v>
      </c>
      <c r="P341" t="s">
        <v>444</v>
      </c>
      <c r="Q341">
        <v>1</v>
      </c>
      <c r="W341">
        <v>0</v>
      </c>
      <c r="X341">
        <v>-1393929784</v>
      </c>
      <c r="Y341">
        <f t="shared" si="39"/>
        <v>1</v>
      </c>
      <c r="AA341">
        <v>49.83</v>
      </c>
      <c r="AB341">
        <v>0</v>
      </c>
      <c r="AC341">
        <v>0</v>
      </c>
      <c r="AD341">
        <v>0</v>
      </c>
      <c r="AE341">
        <v>49.83</v>
      </c>
      <c r="AF341">
        <v>0</v>
      </c>
      <c r="AG341">
        <v>0</v>
      </c>
      <c r="AH341">
        <v>0</v>
      </c>
      <c r="AI341">
        <v>1</v>
      </c>
      <c r="AJ341">
        <v>1</v>
      </c>
      <c r="AK341">
        <v>1</v>
      </c>
      <c r="AL341">
        <v>1</v>
      </c>
      <c r="AM341">
        <v>-2</v>
      </c>
      <c r="AN341">
        <v>0</v>
      </c>
      <c r="AO341">
        <v>1</v>
      </c>
      <c r="AP341">
        <v>1</v>
      </c>
      <c r="AQ341">
        <v>0</v>
      </c>
      <c r="AR341">
        <v>0</v>
      </c>
      <c r="AS341" t="s">
        <v>3</v>
      </c>
      <c r="AT341">
        <v>1</v>
      </c>
      <c r="AU341" t="s">
        <v>3</v>
      </c>
      <c r="AV341">
        <v>0</v>
      </c>
      <c r="AW341">
        <v>2</v>
      </c>
      <c r="AX341">
        <v>1423016830</v>
      </c>
      <c r="AY341">
        <v>1</v>
      </c>
      <c r="AZ341">
        <v>0</v>
      </c>
      <c r="BA341">
        <v>347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CX341">
        <f>ROUND(Y341*Source!I979,9)</f>
        <v>3.01</v>
      </c>
      <c r="CY341">
        <f>AA341</f>
        <v>49.83</v>
      </c>
      <c r="CZ341">
        <f>AE341</f>
        <v>49.83</v>
      </c>
      <c r="DA341">
        <f>AI341</f>
        <v>1</v>
      </c>
      <c r="DB341">
        <f t="shared" si="40"/>
        <v>49.83</v>
      </c>
      <c r="DC341">
        <f t="shared" si="41"/>
        <v>0</v>
      </c>
      <c r="DD341" t="s">
        <v>3</v>
      </c>
      <c r="DE341" t="s">
        <v>3</v>
      </c>
      <c r="DF341">
        <f t="shared" si="42"/>
        <v>149.99</v>
      </c>
      <c r="DG341">
        <f t="shared" si="43"/>
        <v>0</v>
      </c>
      <c r="DH341">
        <f t="shared" si="44"/>
        <v>0</v>
      </c>
      <c r="DI341">
        <f t="shared" si="45"/>
        <v>0</v>
      </c>
      <c r="DJ341">
        <f>DF341</f>
        <v>149.99</v>
      </c>
      <c r="DK341">
        <v>0</v>
      </c>
      <c r="DL341" t="s">
        <v>3</v>
      </c>
      <c r="DM341">
        <v>0</v>
      </c>
      <c r="DN341" t="s">
        <v>3</v>
      </c>
      <c r="DO341">
        <v>0</v>
      </c>
    </row>
    <row r="342" spans="1:119" x14ac:dyDescent="0.2">
      <c r="A342">
        <f>ROW(Source!A980)</f>
        <v>980</v>
      </c>
      <c r="B342">
        <v>1423013546</v>
      </c>
      <c r="C342">
        <v>1423016831</v>
      </c>
      <c r="D342">
        <v>1306222152</v>
      </c>
      <c r="E342">
        <v>37</v>
      </c>
      <c r="F342">
        <v>1</v>
      </c>
      <c r="G342">
        <v>37</v>
      </c>
      <c r="H342">
        <v>1</v>
      </c>
      <c r="I342" t="s">
        <v>426</v>
      </c>
      <c r="J342" t="s">
        <v>3</v>
      </c>
      <c r="K342" t="s">
        <v>427</v>
      </c>
      <c r="L342">
        <v>1191</v>
      </c>
      <c r="N342">
        <v>1013</v>
      </c>
      <c r="O342" t="s">
        <v>428</v>
      </c>
      <c r="P342" t="s">
        <v>428</v>
      </c>
      <c r="Q342">
        <v>1</v>
      </c>
      <c r="W342">
        <v>0</v>
      </c>
      <c r="X342">
        <v>476480486</v>
      </c>
      <c r="Y342">
        <f t="shared" si="39"/>
        <v>10.64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1</v>
      </c>
      <c r="AJ342">
        <v>1</v>
      </c>
      <c r="AK342">
        <v>1</v>
      </c>
      <c r="AL342">
        <v>1</v>
      </c>
      <c r="AM342">
        <v>-2</v>
      </c>
      <c r="AN342">
        <v>0</v>
      </c>
      <c r="AO342">
        <v>1</v>
      </c>
      <c r="AP342">
        <v>1</v>
      </c>
      <c r="AQ342">
        <v>0</v>
      </c>
      <c r="AR342">
        <v>0</v>
      </c>
      <c r="AS342" t="s">
        <v>3</v>
      </c>
      <c r="AT342">
        <v>10.64</v>
      </c>
      <c r="AU342" t="s">
        <v>3</v>
      </c>
      <c r="AV342">
        <v>1</v>
      </c>
      <c r="AW342">
        <v>2</v>
      </c>
      <c r="AX342">
        <v>1423016834</v>
      </c>
      <c r="AY342">
        <v>1</v>
      </c>
      <c r="AZ342">
        <v>0</v>
      </c>
      <c r="BA342">
        <v>348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CX342">
        <f>ROUND(Y342*Source!I980,9)</f>
        <v>110.7624</v>
      </c>
      <c r="CY342">
        <f>AD342</f>
        <v>0</v>
      </c>
      <c r="CZ342">
        <f>AH342</f>
        <v>0</v>
      </c>
      <c r="DA342">
        <f>AL342</f>
        <v>1</v>
      </c>
      <c r="DB342">
        <f t="shared" si="40"/>
        <v>0</v>
      </c>
      <c r="DC342">
        <f t="shared" si="41"/>
        <v>0</v>
      </c>
      <c r="DD342" t="s">
        <v>3</v>
      </c>
      <c r="DE342" t="s">
        <v>3</v>
      </c>
      <c r="DF342">
        <f t="shared" si="42"/>
        <v>0</v>
      </c>
      <c r="DG342">
        <f t="shared" si="43"/>
        <v>0</v>
      </c>
      <c r="DH342">
        <f t="shared" si="44"/>
        <v>0</v>
      </c>
      <c r="DI342">
        <f t="shared" si="45"/>
        <v>0</v>
      </c>
      <c r="DJ342">
        <f>DI342</f>
        <v>0</v>
      </c>
      <c r="DK342">
        <v>0</v>
      </c>
      <c r="DL342" t="s">
        <v>3</v>
      </c>
      <c r="DM342">
        <v>0</v>
      </c>
      <c r="DN342" t="s">
        <v>3</v>
      </c>
      <c r="DO342">
        <v>0</v>
      </c>
    </row>
    <row r="343" spans="1:119" x14ac:dyDescent="0.2">
      <c r="A343">
        <f>ROW(Source!A980)</f>
        <v>980</v>
      </c>
      <c r="B343">
        <v>1423013546</v>
      </c>
      <c r="C343">
        <v>1423016831</v>
      </c>
      <c r="D343">
        <v>1306226222</v>
      </c>
      <c r="E343">
        <v>1</v>
      </c>
      <c r="F343">
        <v>1</v>
      </c>
      <c r="G343">
        <v>37</v>
      </c>
      <c r="H343">
        <v>3</v>
      </c>
      <c r="I343" t="s">
        <v>441</v>
      </c>
      <c r="J343" t="s">
        <v>442</v>
      </c>
      <c r="K343" t="s">
        <v>443</v>
      </c>
      <c r="L343">
        <v>1339</v>
      </c>
      <c r="N343">
        <v>1007</v>
      </c>
      <c r="O343" t="s">
        <v>444</v>
      </c>
      <c r="P343" t="s">
        <v>444</v>
      </c>
      <c r="Q343">
        <v>1</v>
      </c>
      <c r="W343">
        <v>0</v>
      </c>
      <c r="X343">
        <v>-1393929784</v>
      </c>
      <c r="Y343">
        <f t="shared" si="39"/>
        <v>3.8</v>
      </c>
      <c r="AA343">
        <v>49.83</v>
      </c>
      <c r="AB343">
        <v>0</v>
      </c>
      <c r="AC343">
        <v>0</v>
      </c>
      <c r="AD343">
        <v>0</v>
      </c>
      <c r="AE343">
        <v>49.83</v>
      </c>
      <c r="AF343">
        <v>0</v>
      </c>
      <c r="AG343">
        <v>0</v>
      </c>
      <c r="AH343">
        <v>0</v>
      </c>
      <c r="AI343">
        <v>1</v>
      </c>
      <c r="AJ343">
        <v>1</v>
      </c>
      <c r="AK343">
        <v>1</v>
      </c>
      <c r="AL343">
        <v>1</v>
      </c>
      <c r="AM343">
        <v>-2</v>
      </c>
      <c r="AN343">
        <v>0</v>
      </c>
      <c r="AO343">
        <v>1</v>
      </c>
      <c r="AP343">
        <v>1</v>
      </c>
      <c r="AQ343">
        <v>0</v>
      </c>
      <c r="AR343">
        <v>0</v>
      </c>
      <c r="AS343" t="s">
        <v>3</v>
      </c>
      <c r="AT343">
        <v>3.8</v>
      </c>
      <c r="AU343" t="s">
        <v>3</v>
      </c>
      <c r="AV343">
        <v>0</v>
      </c>
      <c r="AW343">
        <v>2</v>
      </c>
      <c r="AX343">
        <v>1423016835</v>
      </c>
      <c r="AY343">
        <v>1</v>
      </c>
      <c r="AZ343">
        <v>0</v>
      </c>
      <c r="BA343">
        <v>349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CX343">
        <f>ROUND(Y343*Source!I980,9)</f>
        <v>39.558</v>
      </c>
      <c r="CY343">
        <f>AA343</f>
        <v>49.83</v>
      </c>
      <c r="CZ343">
        <f>AE343</f>
        <v>49.83</v>
      </c>
      <c r="DA343">
        <f>AI343</f>
        <v>1</v>
      </c>
      <c r="DB343">
        <f t="shared" si="40"/>
        <v>189.35</v>
      </c>
      <c r="DC343">
        <f t="shared" si="41"/>
        <v>0</v>
      </c>
      <c r="DD343" t="s">
        <v>3</v>
      </c>
      <c r="DE343" t="s">
        <v>3</v>
      </c>
      <c r="DF343">
        <f t="shared" si="42"/>
        <v>1971.18</v>
      </c>
      <c r="DG343">
        <f t="shared" si="43"/>
        <v>0</v>
      </c>
      <c r="DH343">
        <f t="shared" si="44"/>
        <v>0</v>
      </c>
      <c r="DI343">
        <f t="shared" si="45"/>
        <v>0</v>
      </c>
      <c r="DJ343">
        <f>DF343</f>
        <v>1971.18</v>
      </c>
      <c r="DK343">
        <v>0</v>
      </c>
      <c r="DL343" t="s">
        <v>3</v>
      </c>
      <c r="DM343">
        <v>0</v>
      </c>
      <c r="DN343" t="s">
        <v>3</v>
      </c>
      <c r="DO343">
        <v>0</v>
      </c>
    </row>
    <row r="344" spans="1:119" x14ac:dyDescent="0.2">
      <c r="A344">
        <f>ROW(Source!A981)</f>
        <v>981</v>
      </c>
      <c r="B344">
        <v>1423013546</v>
      </c>
      <c r="C344">
        <v>1423016836</v>
      </c>
      <c r="D344">
        <v>1306222152</v>
      </c>
      <c r="E344">
        <v>37</v>
      </c>
      <c r="F344">
        <v>1</v>
      </c>
      <c r="G344">
        <v>37</v>
      </c>
      <c r="H344">
        <v>1</v>
      </c>
      <c r="I344" t="s">
        <v>426</v>
      </c>
      <c r="J344" t="s">
        <v>3</v>
      </c>
      <c r="K344" t="s">
        <v>427</v>
      </c>
      <c r="L344">
        <v>1191</v>
      </c>
      <c r="N344">
        <v>1013</v>
      </c>
      <c r="O344" t="s">
        <v>428</v>
      </c>
      <c r="P344" t="s">
        <v>428</v>
      </c>
      <c r="Q344">
        <v>1</v>
      </c>
      <c r="W344">
        <v>0</v>
      </c>
      <c r="X344">
        <v>476480486</v>
      </c>
      <c r="Y344">
        <f t="shared" si="39"/>
        <v>3.44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-2</v>
      </c>
      <c r="AN344">
        <v>0</v>
      </c>
      <c r="AO344">
        <v>1</v>
      </c>
      <c r="AP344">
        <v>1</v>
      </c>
      <c r="AQ344">
        <v>0</v>
      </c>
      <c r="AR344">
        <v>0</v>
      </c>
      <c r="AS344" t="s">
        <v>3</v>
      </c>
      <c r="AT344">
        <v>3.44</v>
      </c>
      <c r="AU344" t="s">
        <v>3</v>
      </c>
      <c r="AV344">
        <v>1</v>
      </c>
      <c r="AW344">
        <v>2</v>
      </c>
      <c r="AX344">
        <v>1423016840</v>
      </c>
      <c r="AY344">
        <v>1</v>
      </c>
      <c r="AZ344">
        <v>0</v>
      </c>
      <c r="BA344">
        <v>350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X344">
        <f>ROUND(Y344*Source!I981,9)</f>
        <v>35.810400000000001</v>
      </c>
      <c r="CY344">
        <f>AD344</f>
        <v>0</v>
      </c>
      <c r="CZ344">
        <f>AH344</f>
        <v>0</v>
      </c>
      <c r="DA344">
        <f>AL344</f>
        <v>1</v>
      </c>
      <c r="DB344">
        <f t="shared" si="40"/>
        <v>0</v>
      </c>
      <c r="DC344">
        <f t="shared" si="41"/>
        <v>0</v>
      </c>
      <c r="DD344" t="s">
        <v>3</v>
      </c>
      <c r="DE344" t="s">
        <v>3</v>
      </c>
      <c r="DF344">
        <f t="shared" si="42"/>
        <v>0</v>
      </c>
      <c r="DG344">
        <f t="shared" si="43"/>
        <v>0</v>
      </c>
      <c r="DH344">
        <f t="shared" si="44"/>
        <v>0</v>
      </c>
      <c r="DI344">
        <f t="shared" si="45"/>
        <v>0</v>
      </c>
      <c r="DJ344">
        <f>DI344</f>
        <v>0</v>
      </c>
      <c r="DK344">
        <v>0</v>
      </c>
      <c r="DL344" t="s">
        <v>3</v>
      </c>
      <c r="DM344">
        <v>0</v>
      </c>
      <c r="DN344" t="s">
        <v>3</v>
      </c>
      <c r="DO344">
        <v>0</v>
      </c>
    </row>
    <row r="345" spans="1:119" x14ac:dyDescent="0.2">
      <c r="A345">
        <f>ROW(Source!A981)</f>
        <v>981</v>
      </c>
      <c r="B345">
        <v>1423013546</v>
      </c>
      <c r="C345">
        <v>1423016836</v>
      </c>
      <c r="D345">
        <v>1306223534</v>
      </c>
      <c r="E345">
        <v>1</v>
      </c>
      <c r="F345">
        <v>1</v>
      </c>
      <c r="G345">
        <v>37</v>
      </c>
      <c r="H345">
        <v>2</v>
      </c>
      <c r="I345" t="s">
        <v>452</v>
      </c>
      <c r="J345" t="s">
        <v>453</v>
      </c>
      <c r="K345" t="s">
        <v>454</v>
      </c>
      <c r="L345">
        <v>1368</v>
      </c>
      <c r="N345">
        <v>1011</v>
      </c>
      <c r="O345" t="s">
        <v>448</v>
      </c>
      <c r="P345" t="s">
        <v>448</v>
      </c>
      <c r="Q345">
        <v>1</v>
      </c>
      <c r="W345">
        <v>0</v>
      </c>
      <c r="X345">
        <v>1579982636</v>
      </c>
      <c r="Y345">
        <f t="shared" si="39"/>
        <v>1.31</v>
      </c>
      <c r="AA345">
        <v>0</v>
      </c>
      <c r="AB345">
        <v>12.38</v>
      </c>
      <c r="AC345">
        <v>0.06</v>
      </c>
      <c r="AD345">
        <v>0</v>
      </c>
      <c r="AE345">
        <v>0</v>
      </c>
      <c r="AF345">
        <v>12.38</v>
      </c>
      <c r="AG345">
        <v>0.06</v>
      </c>
      <c r="AH345">
        <v>0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1</v>
      </c>
      <c r="AP345">
        <v>1</v>
      </c>
      <c r="AQ345">
        <v>0</v>
      </c>
      <c r="AR345">
        <v>0</v>
      </c>
      <c r="AS345" t="s">
        <v>3</v>
      </c>
      <c r="AT345">
        <v>1.31</v>
      </c>
      <c r="AU345" t="s">
        <v>3</v>
      </c>
      <c r="AV345">
        <v>0</v>
      </c>
      <c r="AW345">
        <v>2</v>
      </c>
      <c r="AX345">
        <v>1423016841</v>
      </c>
      <c r="AY345">
        <v>1</v>
      </c>
      <c r="AZ345">
        <v>0</v>
      </c>
      <c r="BA345">
        <v>351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CX345">
        <f>ROUND(Y345*Source!I981,9)</f>
        <v>13.6371</v>
      </c>
      <c r="CY345">
        <f>AB345</f>
        <v>12.38</v>
      </c>
      <c r="CZ345">
        <f>AF345</f>
        <v>12.38</v>
      </c>
      <c r="DA345">
        <f>AJ345</f>
        <v>1</v>
      </c>
      <c r="DB345">
        <f t="shared" si="40"/>
        <v>16.22</v>
      </c>
      <c r="DC345">
        <f t="shared" si="41"/>
        <v>0.08</v>
      </c>
      <c r="DD345" t="s">
        <v>3</v>
      </c>
      <c r="DE345" t="s">
        <v>3</v>
      </c>
      <c r="DF345">
        <f t="shared" si="42"/>
        <v>0</v>
      </c>
      <c r="DG345">
        <f t="shared" si="43"/>
        <v>168.83</v>
      </c>
      <c r="DH345">
        <f t="shared" si="44"/>
        <v>0.82</v>
      </c>
      <c r="DI345">
        <f t="shared" si="45"/>
        <v>0</v>
      </c>
      <c r="DJ345">
        <f>DG345</f>
        <v>168.83</v>
      </c>
      <c r="DK345">
        <v>0</v>
      </c>
      <c r="DL345" t="s">
        <v>3</v>
      </c>
      <c r="DM345">
        <v>0</v>
      </c>
      <c r="DN345" t="s">
        <v>3</v>
      </c>
      <c r="DO345">
        <v>0</v>
      </c>
    </row>
    <row r="346" spans="1:119" x14ac:dyDescent="0.2">
      <c r="A346">
        <f>ROW(Source!A981)</f>
        <v>981</v>
      </c>
      <c r="B346">
        <v>1423013546</v>
      </c>
      <c r="C346">
        <v>1423016836</v>
      </c>
      <c r="D346">
        <v>1306226222</v>
      </c>
      <c r="E346">
        <v>1</v>
      </c>
      <c r="F346">
        <v>1</v>
      </c>
      <c r="G346">
        <v>37</v>
      </c>
      <c r="H346">
        <v>3</v>
      </c>
      <c r="I346" t="s">
        <v>441</v>
      </c>
      <c r="J346" t="s">
        <v>442</v>
      </c>
      <c r="K346" t="s">
        <v>443</v>
      </c>
      <c r="L346">
        <v>1339</v>
      </c>
      <c r="N346">
        <v>1007</v>
      </c>
      <c r="O346" t="s">
        <v>444</v>
      </c>
      <c r="P346" t="s">
        <v>444</v>
      </c>
      <c r="Q346">
        <v>1</v>
      </c>
      <c r="W346">
        <v>0</v>
      </c>
      <c r="X346">
        <v>-1393929784</v>
      </c>
      <c r="Y346">
        <f t="shared" si="39"/>
        <v>3.7</v>
      </c>
      <c r="AA346">
        <v>49.83</v>
      </c>
      <c r="AB346">
        <v>0</v>
      </c>
      <c r="AC346">
        <v>0</v>
      </c>
      <c r="AD346">
        <v>0</v>
      </c>
      <c r="AE346">
        <v>49.83</v>
      </c>
      <c r="AF346">
        <v>0</v>
      </c>
      <c r="AG346">
        <v>0</v>
      </c>
      <c r="AH346">
        <v>0</v>
      </c>
      <c r="AI346">
        <v>1</v>
      </c>
      <c r="AJ346">
        <v>1</v>
      </c>
      <c r="AK346">
        <v>1</v>
      </c>
      <c r="AL346">
        <v>1</v>
      </c>
      <c r="AM346">
        <v>-2</v>
      </c>
      <c r="AN346">
        <v>0</v>
      </c>
      <c r="AO346">
        <v>1</v>
      </c>
      <c r="AP346">
        <v>1</v>
      </c>
      <c r="AQ346">
        <v>0</v>
      </c>
      <c r="AR346">
        <v>0</v>
      </c>
      <c r="AS346" t="s">
        <v>3</v>
      </c>
      <c r="AT346">
        <v>3.7</v>
      </c>
      <c r="AU346" t="s">
        <v>3</v>
      </c>
      <c r="AV346">
        <v>0</v>
      </c>
      <c r="AW346">
        <v>2</v>
      </c>
      <c r="AX346">
        <v>1423016842</v>
      </c>
      <c r="AY346">
        <v>1</v>
      </c>
      <c r="AZ346">
        <v>0</v>
      </c>
      <c r="BA346">
        <v>352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X346">
        <f>ROUND(Y346*Source!I981,9)</f>
        <v>38.517000000000003</v>
      </c>
      <c r="CY346">
        <f>AA346</f>
        <v>49.83</v>
      </c>
      <c r="CZ346">
        <f>AE346</f>
        <v>49.83</v>
      </c>
      <c r="DA346">
        <f>AI346</f>
        <v>1</v>
      </c>
      <c r="DB346">
        <f t="shared" si="40"/>
        <v>184.37</v>
      </c>
      <c r="DC346">
        <f t="shared" si="41"/>
        <v>0</v>
      </c>
      <c r="DD346" t="s">
        <v>3</v>
      </c>
      <c r="DE346" t="s">
        <v>3</v>
      </c>
      <c r="DF346">
        <f t="shared" si="42"/>
        <v>1919.3</v>
      </c>
      <c r="DG346">
        <f t="shared" si="43"/>
        <v>0</v>
      </c>
      <c r="DH346">
        <f t="shared" si="44"/>
        <v>0</v>
      </c>
      <c r="DI346">
        <f t="shared" si="45"/>
        <v>0</v>
      </c>
      <c r="DJ346">
        <f>DF346</f>
        <v>1919.3</v>
      </c>
      <c r="DK346">
        <v>0</v>
      </c>
      <c r="DL346" t="s">
        <v>3</v>
      </c>
      <c r="DM346">
        <v>0</v>
      </c>
      <c r="DN346" t="s">
        <v>3</v>
      </c>
      <c r="DO346">
        <v>0</v>
      </c>
    </row>
    <row r="347" spans="1:119" x14ac:dyDescent="0.2">
      <c r="A347">
        <f>ROW(Source!A982)</f>
        <v>982</v>
      </c>
      <c r="B347">
        <v>1423013546</v>
      </c>
      <c r="C347">
        <v>1423016843</v>
      </c>
      <c r="D347">
        <v>1306222152</v>
      </c>
      <c r="E347">
        <v>37</v>
      </c>
      <c r="F347">
        <v>1</v>
      </c>
      <c r="G347">
        <v>37</v>
      </c>
      <c r="H347">
        <v>1</v>
      </c>
      <c r="I347" t="s">
        <v>426</v>
      </c>
      <c r="J347" t="s">
        <v>3</v>
      </c>
      <c r="K347" t="s">
        <v>427</v>
      </c>
      <c r="L347">
        <v>1191</v>
      </c>
      <c r="N347">
        <v>1013</v>
      </c>
      <c r="O347" t="s">
        <v>428</v>
      </c>
      <c r="P347" t="s">
        <v>428</v>
      </c>
      <c r="Q347">
        <v>1</v>
      </c>
      <c r="W347">
        <v>0</v>
      </c>
      <c r="X347">
        <v>476480486</v>
      </c>
      <c r="Y347">
        <f t="shared" si="39"/>
        <v>2.42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M347">
        <v>-2</v>
      </c>
      <c r="AN347">
        <v>0</v>
      </c>
      <c r="AO347">
        <v>1</v>
      </c>
      <c r="AP347">
        <v>1</v>
      </c>
      <c r="AQ347">
        <v>0</v>
      </c>
      <c r="AR347">
        <v>0</v>
      </c>
      <c r="AS347" t="s">
        <v>3</v>
      </c>
      <c r="AT347">
        <v>2.42</v>
      </c>
      <c r="AU347" t="s">
        <v>3</v>
      </c>
      <c r="AV347">
        <v>1</v>
      </c>
      <c r="AW347">
        <v>2</v>
      </c>
      <c r="AX347">
        <v>1423016847</v>
      </c>
      <c r="AY347">
        <v>1</v>
      </c>
      <c r="AZ347">
        <v>0</v>
      </c>
      <c r="BA347">
        <v>353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X347">
        <f>ROUND(Y347*Source!I982,9)</f>
        <v>7.2842000000000002</v>
      </c>
      <c r="CY347">
        <f>AD347</f>
        <v>0</v>
      </c>
      <c r="CZ347">
        <f>AH347</f>
        <v>0</v>
      </c>
      <c r="DA347">
        <f>AL347</f>
        <v>1</v>
      </c>
      <c r="DB347">
        <f t="shared" si="40"/>
        <v>0</v>
      </c>
      <c r="DC347">
        <f t="shared" si="41"/>
        <v>0</v>
      </c>
      <c r="DD347" t="s">
        <v>3</v>
      </c>
      <c r="DE347" t="s">
        <v>3</v>
      </c>
      <c r="DF347">
        <f t="shared" si="42"/>
        <v>0</v>
      </c>
      <c r="DG347">
        <f t="shared" si="43"/>
        <v>0</v>
      </c>
      <c r="DH347">
        <f t="shared" si="44"/>
        <v>0</v>
      </c>
      <c r="DI347">
        <f t="shared" si="45"/>
        <v>0</v>
      </c>
      <c r="DJ347">
        <f>DI347</f>
        <v>0</v>
      </c>
      <c r="DK347">
        <v>0</v>
      </c>
      <c r="DL347" t="s">
        <v>3</v>
      </c>
      <c r="DM347">
        <v>0</v>
      </c>
      <c r="DN347" t="s">
        <v>3</v>
      </c>
      <c r="DO347">
        <v>0</v>
      </c>
    </row>
    <row r="348" spans="1:119" x14ac:dyDescent="0.2">
      <c r="A348">
        <f>ROW(Source!A982)</f>
        <v>982</v>
      </c>
      <c r="B348">
        <v>1423013546</v>
      </c>
      <c r="C348">
        <v>1423016843</v>
      </c>
      <c r="D348">
        <v>1306223534</v>
      </c>
      <c r="E348">
        <v>1</v>
      </c>
      <c r="F348">
        <v>1</v>
      </c>
      <c r="G348">
        <v>37</v>
      </c>
      <c r="H348">
        <v>2</v>
      </c>
      <c r="I348" t="s">
        <v>452</v>
      </c>
      <c r="J348" t="s">
        <v>453</v>
      </c>
      <c r="K348" t="s">
        <v>454</v>
      </c>
      <c r="L348">
        <v>1368</v>
      </c>
      <c r="N348">
        <v>1011</v>
      </c>
      <c r="O348" t="s">
        <v>448</v>
      </c>
      <c r="P348" t="s">
        <v>448</v>
      </c>
      <c r="Q348">
        <v>1</v>
      </c>
      <c r="W348">
        <v>0</v>
      </c>
      <c r="X348">
        <v>1579982636</v>
      </c>
      <c r="Y348">
        <f t="shared" si="39"/>
        <v>0.61</v>
      </c>
      <c r="AA348">
        <v>0</v>
      </c>
      <c r="AB348">
        <v>12.38</v>
      </c>
      <c r="AC348">
        <v>0.06</v>
      </c>
      <c r="AD348">
        <v>0</v>
      </c>
      <c r="AE348">
        <v>0</v>
      </c>
      <c r="AF348">
        <v>12.38</v>
      </c>
      <c r="AG348">
        <v>0.06</v>
      </c>
      <c r="AH348">
        <v>0</v>
      </c>
      <c r="AI348">
        <v>1</v>
      </c>
      <c r="AJ348">
        <v>1</v>
      </c>
      <c r="AK348">
        <v>1</v>
      </c>
      <c r="AL348">
        <v>1</v>
      </c>
      <c r="AM348">
        <v>-2</v>
      </c>
      <c r="AN348">
        <v>0</v>
      </c>
      <c r="AO348">
        <v>1</v>
      </c>
      <c r="AP348">
        <v>1</v>
      </c>
      <c r="AQ348">
        <v>0</v>
      </c>
      <c r="AR348">
        <v>0</v>
      </c>
      <c r="AS348" t="s">
        <v>3</v>
      </c>
      <c r="AT348">
        <v>0.61</v>
      </c>
      <c r="AU348" t="s">
        <v>3</v>
      </c>
      <c r="AV348">
        <v>0</v>
      </c>
      <c r="AW348">
        <v>2</v>
      </c>
      <c r="AX348">
        <v>1423016848</v>
      </c>
      <c r="AY348">
        <v>1</v>
      </c>
      <c r="AZ348">
        <v>0</v>
      </c>
      <c r="BA348">
        <v>354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X348">
        <f>ROUND(Y348*Source!I982,9)</f>
        <v>1.8361000000000001</v>
      </c>
      <c r="CY348">
        <f>AB348</f>
        <v>12.38</v>
      </c>
      <c r="CZ348">
        <f>AF348</f>
        <v>12.38</v>
      </c>
      <c r="DA348">
        <f>AJ348</f>
        <v>1</v>
      </c>
      <c r="DB348">
        <f t="shared" si="40"/>
        <v>7.55</v>
      </c>
      <c r="DC348">
        <f t="shared" si="41"/>
        <v>0.04</v>
      </c>
      <c r="DD348" t="s">
        <v>3</v>
      </c>
      <c r="DE348" t="s">
        <v>3</v>
      </c>
      <c r="DF348">
        <f t="shared" si="42"/>
        <v>0</v>
      </c>
      <c r="DG348">
        <f t="shared" si="43"/>
        <v>22.73</v>
      </c>
      <c r="DH348">
        <f t="shared" si="44"/>
        <v>0.11</v>
      </c>
      <c r="DI348">
        <f t="shared" si="45"/>
        <v>0</v>
      </c>
      <c r="DJ348">
        <f>DG348</f>
        <v>22.73</v>
      </c>
      <c r="DK348">
        <v>0</v>
      </c>
      <c r="DL348" t="s">
        <v>3</v>
      </c>
      <c r="DM348">
        <v>0</v>
      </c>
      <c r="DN348" t="s">
        <v>3</v>
      </c>
      <c r="DO348">
        <v>0</v>
      </c>
    </row>
    <row r="349" spans="1:119" x14ac:dyDescent="0.2">
      <c r="A349">
        <f>ROW(Source!A982)</f>
        <v>982</v>
      </c>
      <c r="B349">
        <v>1423013546</v>
      </c>
      <c r="C349">
        <v>1423016843</v>
      </c>
      <c r="D349">
        <v>1306226222</v>
      </c>
      <c r="E349">
        <v>1</v>
      </c>
      <c r="F349">
        <v>1</v>
      </c>
      <c r="G349">
        <v>37</v>
      </c>
      <c r="H349">
        <v>3</v>
      </c>
      <c r="I349" t="s">
        <v>441</v>
      </c>
      <c r="J349" t="s">
        <v>442</v>
      </c>
      <c r="K349" t="s">
        <v>443</v>
      </c>
      <c r="L349">
        <v>1339</v>
      </c>
      <c r="N349">
        <v>1007</v>
      </c>
      <c r="O349" t="s">
        <v>444</v>
      </c>
      <c r="P349" t="s">
        <v>444</v>
      </c>
      <c r="Q349">
        <v>1</v>
      </c>
      <c r="W349">
        <v>0</v>
      </c>
      <c r="X349">
        <v>-1393929784</v>
      </c>
      <c r="Y349">
        <f t="shared" si="39"/>
        <v>1.03</v>
      </c>
      <c r="AA349">
        <v>49.83</v>
      </c>
      <c r="AB349">
        <v>0</v>
      </c>
      <c r="AC349">
        <v>0</v>
      </c>
      <c r="AD349">
        <v>0</v>
      </c>
      <c r="AE349">
        <v>49.83</v>
      </c>
      <c r="AF349">
        <v>0</v>
      </c>
      <c r="AG349">
        <v>0</v>
      </c>
      <c r="AH349">
        <v>0</v>
      </c>
      <c r="AI349">
        <v>1</v>
      </c>
      <c r="AJ349">
        <v>1</v>
      </c>
      <c r="AK349">
        <v>1</v>
      </c>
      <c r="AL349">
        <v>1</v>
      </c>
      <c r="AM349">
        <v>-2</v>
      </c>
      <c r="AN349">
        <v>0</v>
      </c>
      <c r="AO349">
        <v>1</v>
      </c>
      <c r="AP349">
        <v>1</v>
      </c>
      <c r="AQ349">
        <v>0</v>
      </c>
      <c r="AR349">
        <v>0</v>
      </c>
      <c r="AS349" t="s">
        <v>3</v>
      </c>
      <c r="AT349">
        <v>1.03</v>
      </c>
      <c r="AU349" t="s">
        <v>3</v>
      </c>
      <c r="AV349">
        <v>0</v>
      </c>
      <c r="AW349">
        <v>2</v>
      </c>
      <c r="AX349">
        <v>1423016849</v>
      </c>
      <c r="AY349">
        <v>1</v>
      </c>
      <c r="AZ349">
        <v>0</v>
      </c>
      <c r="BA349">
        <v>355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X349">
        <f>ROUND(Y349*Source!I982,9)</f>
        <v>3.1002999999999998</v>
      </c>
      <c r="CY349">
        <f>AA349</f>
        <v>49.83</v>
      </c>
      <c r="CZ349">
        <f>AE349</f>
        <v>49.83</v>
      </c>
      <c r="DA349">
        <f>AI349</f>
        <v>1</v>
      </c>
      <c r="DB349">
        <f t="shared" si="40"/>
        <v>51.32</v>
      </c>
      <c r="DC349">
        <f t="shared" si="41"/>
        <v>0</v>
      </c>
      <c r="DD349" t="s">
        <v>3</v>
      </c>
      <c r="DE349" t="s">
        <v>3</v>
      </c>
      <c r="DF349">
        <f t="shared" si="42"/>
        <v>154.49</v>
      </c>
      <c r="DG349">
        <f t="shared" si="43"/>
        <v>0</v>
      </c>
      <c r="DH349">
        <f t="shared" si="44"/>
        <v>0</v>
      </c>
      <c r="DI349">
        <f t="shared" si="45"/>
        <v>0</v>
      </c>
      <c r="DJ349">
        <f>DF349</f>
        <v>154.49</v>
      </c>
      <c r="DK349">
        <v>0</v>
      </c>
      <c r="DL349" t="s">
        <v>3</v>
      </c>
      <c r="DM349">
        <v>0</v>
      </c>
      <c r="DN349" t="s">
        <v>3</v>
      </c>
      <c r="DO349">
        <v>0</v>
      </c>
    </row>
    <row r="350" spans="1:119" x14ac:dyDescent="0.2">
      <c r="A350">
        <f>ROW(Source!A983)</f>
        <v>983</v>
      </c>
      <c r="B350">
        <v>1423013546</v>
      </c>
      <c r="C350">
        <v>1423016850</v>
      </c>
      <c r="D350">
        <v>1306222152</v>
      </c>
      <c r="E350">
        <v>37</v>
      </c>
      <c r="F350">
        <v>1</v>
      </c>
      <c r="G350">
        <v>37</v>
      </c>
      <c r="H350">
        <v>1</v>
      </c>
      <c r="I350" t="s">
        <v>426</v>
      </c>
      <c r="J350" t="s">
        <v>3</v>
      </c>
      <c r="K350" t="s">
        <v>427</v>
      </c>
      <c r="L350">
        <v>1191</v>
      </c>
      <c r="N350">
        <v>1013</v>
      </c>
      <c r="O350" t="s">
        <v>428</v>
      </c>
      <c r="P350" t="s">
        <v>428</v>
      </c>
      <c r="Q350">
        <v>1</v>
      </c>
      <c r="W350">
        <v>0</v>
      </c>
      <c r="X350">
        <v>476480486</v>
      </c>
      <c r="Y350">
        <f t="shared" si="39"/>
        <v>10.64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1</v>
      </c>
      <c r="AJ350">
        <v>1</v>
      </c>
      <c r="AK350">
        <v>1</v>
      </c>
      <c r="AL350">
        <v>1</v>
      </c>
      <c r="AM350">
        <v>-2</v>
      </c>
      <c r="AN350">
        <v>0</v>
      </c>
      <c r="AO350">
        <v>1</v>
      </c>
      <c r="AP350">
        <v>1</v>
      </c>
      <c r="AQ350">
        <v>0</v>
      </c>
      <c r="AR350">
        <v>0</v>
      </c>
      <c r="AS350" t="s">
        <v>3</v>
      </c>
      <c r="AT350">
        <v>10.64</v>
      </c>
      <c r="AU350" t="s">
        <v>3</v>
      </c>
      <c r="AV350">
        <v>1</v>
      </c>
      <c r="AW350">
        <v>2</v>
      </c>
      <c r="AX350">
        <v>1423016853</v>
      </c>
      <c r="AY350">
        <v>1</v>
      </c>
      <c r="AZ350">
        <v>0</v>
      </c>
      <c r="BA350">
        <v>356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X350">
        <f>ROUND(Y350*Source!I983,9)</f>
        <v>5.32</v>
      </c>
      <c r="CY350">
        <f>AD350</f>
        <v>0</v>
      </c>
      <c r="CZ350">
        <f>AH350</f>
        <v>0</v>
      </c>
      <c r="DA350">
        <f>AL350</f>
        <v>1</v>
      </c>
      <c r="DB350">
        <f t="shared" si="40"/>
        <v>0</v>
      </c>
      <c r="DC350">
        <f t="shared" si="41"/>
        <v>0</v>
      </c>
      <c r="DD350" t="s">
        <v>3</v>
      </c>
      <c r="DE350" t="s">
        <v>3</v>
      </c>
      <c r="DF350">
        <f t="shared" si="42"/>
        <v>0</v>
      </c>
      <c r="DG350">
        <f t="shared" si="43"/>
        <v>0</v>
      </c>
      <c r="DH350">
        <f t="shared" si="44"/>
        <v>0</v>
      </c>
      <c r="DI350">
        <f t="shared" si="45"/>
        <v>0</v>
      </c>
      <c r="DJ350">
        <f>DI350</f>
        <v>0</v>
      </c>
      <c r="DK350">
        <v>0</v>
      </c>
      <c r="DL350" t="s">
        <v>3</v>
      </c>
      <c r="DM350">
        <v>0</v>
      </c>
      <c r="DN350" t="s">
        <v>3</v>
      </c>
      <c r="DO350">
        <v>0</v>
      </c>
    </row>
    <row r="351" spans="1:119" x14ac:dyDescent="0.2">
      <c r="A351">
        <f>ROW(Source!A983)</f>
        <v>983</v>
      </c>
      <c r="B351">
        <v>1423013546</v>
      </c>
      <c r="C351">
        <v>1423016850</v>
      </c>
      <c r="D351">
        <v>1306226222</v>
      </c>
      <c r="E351">
        <v>1</v>
      </c>
      <c r="F351">
        <v>1</v>
      </c>
      <c r="G351">
        <v>37</v>
      </c>
      <c r="H351">
        <v>3</v>
      </c>
      <c r="I351" t="s">
        <v>441</v>
      </c>
      <c r="J351" t="s">
        <v>442</v>
      </c>
      <c r="K351" t="s">
        <v>443</v>
      </c>
      <c r="L351">
        <v>1339</v>
      </c>
      <c r="N351">
        <v>1007</v>
      </c>
      <c r="O351" t="s">
        <v>444</v>
      </c>
      <c r="P351" t="s">
        <v>444</v>
      </c>
      <c r="Q351">
        <v>1</v>
      </c>
      <c r="W351">
        <v>0</v>
      </c>
      <c r="X351">
        <v>-1393929784</v>
      </c>
      <c r="Y351">
        <f t="shared" si="39"/>
        <v>3.8</v>
      </c>
      <c r="AA351">
        <v>49.83</v>
      </c>
      <c r="AB351">
        <v>0</v>
      </c>
      <c r="AC351">
        <v>0</v>
      </c>
      <c r="AD351">
        <v>0</v>
      </c>
      <c r="AE351">
        <v>49.83</v>
      </c>
      <c r="AF351">
        <v>0</v>
      </c>
      <c r="AG351">
        <v>0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-2</v>
      </c>
      <c r="AN351">
        <v>0</v>
      </c>
      <c r="AO351">
        <v>1</v>
      </c>
      <c r="AP351">
        <v>1</v>
      </c>
      <c r="AQ351">
        <v>0</v>
      </c>
      <c r="AR351">
        <v>0</v>
      </c>
      <c r="AS351" t="s">
        <v>3</v>
      </c>
      <c r="AT351">
        <v>3.8</v>
      </c>
      <c r="AU351" t="s">
        <v>3</v>
      </c>
      <c r="AV351">
        <v>0</v>
      </c>
      <c r="AW351">
        <v>2</v>
      </c>
      <c r="AX351">
        <v>1423016854</v>
      </c>
      <c r="AY351">
        <v>1</v>
      </c>
      <c r="AZ351">
        <v>0</v>
      </c>
      <c r="BA351">
        <v>357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X351">
        <f>ROUND(Y351*Source!I983,9)</f>
        <v>1.9</v>
      </c>
      <c r="CY351">
        <f>AA351</f>
        <v>49.83</v>
      </c>
      <c r="CZ351">
        <f>AE351</f>
        <v>49.83</v>
      </c>
      <c r="DA351">
        <f>AI351</f>
        <v>1</v>
      </c>
      <c r="DB351">
        <f t="shared" si="40"/>
        <v>189.35</v>
      </c>
      <c r="DC351">
        <f t="shared" si="41"/>
        <v>0</v>
      </c>
      <c r="DD351" t="s">
        <v>3</v>
      </c>
      <c r="DE351" t="s">
        <v>3</v>
      </c>
      <c r="DF351">
        <f t="shared" si="42"/>
        <v>94.68</v>
      </c>
      <c r="DG351">
        <f t="shared" si="43"/>
        <v>0</v>
      </c>
      <c r="DH351">
        <f t="shared" si="44"/>
        <v>0</v>
      </c>
      <c r="DI351">
        <f t="shared" si="45"/>
        <v>0</v>
      </c>
      <c r="DJ351">
        <f>DF351</f>
        <v>94.68</v>
      </c>
      <c r="DK351">
        <v>0</v>
      </c>
      <c r="DL351" t="s">
        <v>3</v>
      </c>
      <c r="DM351">
        <v>0</v>
      </c>
      <c r="DN351" t="s">
        <v>3</v>
      </c>
      <c r="DO351">
        <v>0</v>
      </c>
    </row>
    <row r="352" spans="1:119" x14ac:dyDescent="0.2">
      <c r="A352">
        <f>ROW(Source!A984)</f>
        <v>984</v>
      </c>
      <c r="B352">
        <v>1423013546</v>
      </c>
      <c r="C352">
        <v>1423016855</v>
      </c>
      <c r="D352">
        <v>1306222152</v>
      </c>
      <c r="E352">
        <v>37</v>
      </c>
      <c r="F352">
        <v>1</v>
      </c>
      <c r="G352">
        <v>37</v>
      </c>
      <c r="H352">
        <v>1</v>
      </c>
      <c r="I352" t="s">
        <v>426</v>
      </c>
      <c r="J352" t="s">
        <v>3</v>
      </c>
      <c r="K352" t="s">
        <v>427</v>
      </c>
      <c r="L352">
        <v>1191</v>
      </c>
      <c r="N352">
        <v>1013</v>
      </c>
      <c r="O352" t="s">
        <v>428</v>
      </c>
      <c r="P352" t="s">
        <v>428</v>
      </c>
      <c r="Q352">
        <v>1</v>
      </c>
      <c r="W352">
        <v>0</v>
      </c>
      <c r="X352">
        <v>476480486</v>
      </c>
      <c r="Y352">
        <f t="shared" si="39"/>
        <v>3.44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1</v>
      </c>
      <c r="AJ352">
        <v>1</v>
      </c>
      <c r="AK352">
        <v>1</v>
      </c>
      <c r="AL352">
        <v>1</v>
      </c>
      <c r="AM352">
        <v>-2</v>
      </c>
      <c r="AN352">
        <v>0</v>
      </c>
      <c r="AO352">
        <v>1</v>
      </c>
      <c r="AP352">
        <v>1</v>
      </c>
      <c r="AQ352">
        <v>0</v>
      </c>
      <c r="AR352">
        <v>0</v>
      </c>
      <c r="AS352" t="s">
        <v>3</v>
      </c>
      <c r="AT352">
        <v>3.44</v>
      </c>
      <c r="AU352" t="s">
        <v>3</v>
      </c>
      <c r="AV352">
        <v>1</v>
      </c>
      <c r="AW352">
        <v>2</v>
      </c>
      <c r="AX352">
        <v>1423016859</v>
      </c>
      <c r="AY352">
        <v>1</v>
      </c>
      <c r="AZ352">
        <v>0</v>
      </c>
      <c r="BA352">
        <v>358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CX352">
        <f>ROUND(Y352*Source!I984,9)</f>
        <v>1.72</v>
      </c>
      <c r="CY352">
        <f>AD352</f>
        <v>0</v>
      </c>
      <c r="CZ352">
        <f>AH352</f>
        <v>0</v>
      </c>
      <c r="DA352">
        <f>AL352</f>
        <v>1</v>
      </c>
      <c r="DB352">
        <f t="shared" si="40"/>
        <v>0</v>
      </c>
      <c r="DC352">
        <f t="shared" si="41"/>
        <v>0</v>
      </c>
      <c r="DD352" t="s">
        <v>3</v>
      </c>
      <c r="DE352" t="s">
        <v>3</v>
      </c>
      <c r="DF352">
        <f t="shared" si="42"/>
        <v>0</v>
      </c>
      <c r="DG352">
        <f t="shared" si="43"/>
        <v>0</v>
      </c>
      <c r="DH352">
        <f t="shared" si="44"/>
        <v>0</v>
      </c>
      <c r="DI352">
        <f t="shared" si="45"/>
        <v>0</v>
      </c>
      <c r="DJ352">
        <f>DI352</f>
        <v>0</v>
      </c>
      <c r="DK352">
        <v>0</v>
      </c>
      <c r="DL352" t="s">
        <v>3</v>
      </c>
      <c r="DM352">
        <v>0</v>
      </c>
      <c r="DN352" t="s">
        <v>3</v>
      </c>
      <c r="DO352">
        <v>0</v>
      </c>
    </row>
    <row r="353" spans="1:119" x14ac:dyDescent="0.2">
      <c r="A353">
        <f>ROW(Source!A984)</f>
        <v>984</v>
      </c>
      <c r="B353">
        <v>1423013546</v>
      </c>
      <c r="C353">
        <v>1423016855</v>
      </c>
      <c r="D353">
        <v>1306223534</v>
      </c>
      <c r="E353">
        <v>1</v>
      </c>
      <c r="F353">
        <v>1</v>
      </c>
      <c r="G353">
        <v>37</v>
      </c>
      <c r="H353">
        <v>2</v>
      </c>
      <c r="I353" t="s">
        <v>452</v>
      </c>
      <c r="J353" t="s">
        <v>453</v>
      </c>
      <c r="K353" t="s">
        <v>454</v>
      </c>
      <c r="L353">
        <v>1368</v>
      </c>
      <c r="N353">
        <v>1011</v>
      </c>
      <c r="O353" t="s">
        <v>448</v>
      </c>
      <c r="P353" t="s">
        <v>448</v>
      </c>
      <c r="Q353">
        <v>1</v>
      </c>
      <c r="W353">
        <v>0</v>
      </c>
      <c r="X353">
        <v>1579982636</v>
      </c>
      <c r="Y353">
        <f t="shared" si="39"/>
        <v>1.31</v>
      </c>
      <c r="AA353">
        <v>0</v>
      </c>
      <c r="AB353">
        <v>12.38</v>
      </c>
      <c r="AC353">
        <v>0.06</v>
      </c>
      <c r="AD353">
        <v>0</v>
      </c>
      <c r="AE353">
        <v>0</v>
      </c>
      <c r="AF353">
        <v>12.38</v>
      </c>
      <c r="AG353">
        <v>0.06</v>
      </c>
      <c r="AH353">
        <v>0</v>
      </c>
      <c r="AI353">
        <v>1</v>
      </c>
      <c r="AJ353">
        <v>1</v>
      </c>
      <c r="AK353">
        <v>1</v>
      </c>
      <c r="AL353">
        <v>1</v>
      </c>
      <c r="AM353">
        <v>-2</v>
      </c>
      <c r="AN353">
        <v>0</v>
      </c>
      <c r="AO353">
        <v>1</v>
      </c>
      <c r="AP353">
        <v>1</v>
      </c>
      <c r="AQ353">
        <v>0</v>
      </c>
      <c r="AR353">
        <v>0</v>
      </c>
      <c r="AS353" t="s">
        <v>3</v>
      </c>
      <c r="AT353">
        <v>1.31</v>
      </c>
      <c r="AU353" t="s">
        <v>3</v>
      </c>
      <c r="AV353">
        <v>0</v>
      </c>
      <c r="AW353">
        <v>2</v>
      </c>
      <c r="AX353">
        <v>1423016860</v>
      </c>
      <c r="AY353">
        <v>1</v>
      </c>
      <c r="AZ353">
        <v>0</v>
      </c>
      <c r="BA353">
        <v>359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CX353">
        <f>ROUND(Y353*Source!I984,9)</f>
        <v>0.65500000000000003</v>
      </c>
      <c r="CY353">
        <f>AB353</f>
        <v>12.38</v>
      </c>
      <c r="CZ353">
        <f>AF353</f>
        <v>12.38</v>
      </c>
      <c r="DA353">
        <f>AJ353</f>
        <v>1</v>
      </c>
      <c r="DB353">
        <f t="shared" si="40"/>
        <v>16.22</v>
      </c>
      <c r="DC353">
        <f t="shared" si="41"/>
        <v>0.08</v>
      </c>
      <c r="DD353" t="s">
        <v>3</v>
      </c>
      <c r="DE353" t="s">
        <v>3</v>
      </c>
      <c r="DF353">
        <f t="shared" si="42"/>
        <v>0</v>
      </c>
      <c r="DG353">
        <f t="shared" si="43"/>
        <v>8.11</v>
      </c>
      <c r="DH353">
        <f t="shared" si="44"/>
        <v>0.04</v>
      </c>
      <c r="DI353">
        <f t="shared" si="45"/>
        <v>0</v>
      </c>
      <c r="DJ353">
        <f>DG353</f>
        <v>8.11</v>
      </c>
      <c r="DK353">
        <v>0</v>
      </c>
      <c r="DL353" t="s">
        <v>3</v>
      </c>
      <c r="DM353">
        <v>0</v>
      </c>
      <c r="DN353" t="s">
        <v>3</v>
      </c>
      <c r="DO353">
        <v>0</v>
      </c>
    </row>
    <row r="354" spans="1:119" x14ac:dyDescent="0.2">
      <c r="A354">
        <f>ROW(Source!A984)</f>
        <v>984</v>
      </c>
      <c r="B354">
        <v>1423013546</v>
      </c>
      <c r="C354">
        <v>1423016855</v>
      </c>
      <c r="D354">
        <v>1306226222</v>
      </c>
      <c r="E354">
        <v>1</v>
      </c>
      <c r="F354">
        <v>1</v>
      </c>
      <c r="G354">
        <v>37</v>
      </c>
      <c r="H354">
        <v>3</v>
      </c>
      <c r="I354" t="s">
        <v>441</v>
      </c>
      <c r="J354" t="s">
        <v>442</v>
      </c>
      <c r="K354" t="s">
        <v>443</v>
      </c>
      <c r="L354">
        <v>1339</v>
      </c>
      <c r="N354">
        <v>1007</v>
      </c>
      <c r="O354" t="s">
        <v>444</v>
      </c>
      <c r="P354" t="s">
        <v>444</v>
      </c>
      <c r="Q354">
        <v>1</v>
      </c>
      <c r="W354">
        <v>0</v>
      </c>
      <c r="X354">
        <v>-1393929784</v>
      </c>
      <c r="Y354">
        <f t="shared" si="39"/>
        <v>3.7</v>
      </c>
      <c r="AA354">
        <v>49.83</v>
      </c>
      <c r="AB354">
        <v>0</v>
      </c>
      <c r="AC354">
        <v>0</v>
      </c>
      <c r="AD354">
        <v>0</v>
      </c>
      <c r="AE354">
        <v>49.83</v>
      </c>
      <c r="AF354">
        <v>0</v>
      </c>
      <c r="AG354">
        <v>0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-2</v>
      </c>
      <c r="AN354">
        <v>0</v>
      </c>
      <c r="AO354">
        <v>1</v>
      </c>
      <c r="AP354">
        <v>1</v>
      </c>
      <c r="AQ354">
        <v>0</v>
      </c>
      <c r="AR354">
        <v>0</v>
      </c>
      <c r="AS354" t="s">
        <v>3</v>
      </c>
      <c r="AT354">
        <v>3.7</v>
      </c>
      <c r="AU354" t="s">
        <v>3</v>
      </c>
      <c r="AV354">
        <v>0</v>
      </c>
      <c r="AW354">
        <v>2</v>
      </c>
      <c r="AX354">
        <v>1423016861</v>
      </c>
      <c r="AY354">
        <v>1</v>
      </c>
      <c r="AZ354">
        <v>0</v>
      </c>
      <c r="BA354">
        <v>360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CX354">
        <f>ROUND(Y354*Source!I984,9)</f>
        <v>1.85</v>
      </c>
      <c r="CY354">
        <f>AA354</f>
        <v>49.83</v>
      </c>
      <c r="CZ354">
        <f>AE354</f>
        <v>49.83</v>
      </c>
      <c r="DA354">
        <f>AI354</f>
        <v>1</v>
      </c>
      <c r="DB354">
        <f t="shared" si="40"/>
        <v>184.37</v>
      </c>
      <c r="DC354">
        <f t="shared" si="41"/>
        <v>0</v>
      </c>
      <c r="DD354" t="s">
        <v>3</v>
      </c>
      <c r="DE354" t="s">
        <v>3</v>
      </c>
      <c r="DF354">
        <f t="shared" si="42"/>
        <v>92.19</v>
      </c>
      <c r="DG354">
        <f t="shared" si="43"/>
        <v>0</v>
      </c>
      <c r="DH354">
        <f t="shared" si="44"/>
        <v>0</v>
      </c>
      <c r="DI354">
        <f t="shared" si="45"/>
        <v>0</v>
      </c>
      <c r="DJ354">
        <f>DF354</f>
        <v>92.19</v>
      </c>
      <c r="DK354">
        <v>0</v>
      </c>
      <c r="DL354" t="s">
        <v>3</v>
      </c>
      <c r="DM354">
        <v>0</v>
      </c>
      <c r="DN354" t="s">
        <v>3</v>
      </c>
      <c r="DO354">
        <v>0</v>
      </c>
    </row>
    <row r="355" spans="1:119" x14ac:dyDescent="0.2">
      <c r="A355">
        <f>ROW(Source!A1054)</f>
        <v>1054</v>
      </c>
      <c r="B355">
        <v>1423013546</v>
      </c>
      <c r="C355">
        <v>1423016862</v>
      </c>
      <c r="D355">
        <v>1306222152</v>
      </c>
      <c r="E355">
        <v>37</v>
      </c>
      <c r="F355">
        <v>1</v>
      </c>
      <c r="G355">
        <v>37</v>
      </c>
      <c r="H355">
        <v>1</v>
      </c>
      <c r="I355" t="s">
        <v>426</v>
      </c>
      <c r="J355" t="s">
        <v>3</v>
      </c>
      <c r="K355" t="s">
        <v>427</v>
      </c>
      <c r="L355">
        <v>1191</v>
      </c>
      <c r="N355">
        <v>1013</v>
      </c>
      <c r="O355" t="s">
        <v>428</v>
      </c>
      <c r="P355" t="s">
        <v>428</v>
      </c>
      <c r="Q355">
        <v>1</v>
      </c>
      <c r="W355">
        <v>0</v>
      </c>
      <c r="X355">
        <v>476480486</v>
      </c>
      <c r="Y355">
        <f t="shared" si="39"/>
        <v>2.42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1</v>
      </c>
      <c r="AJ355">
        <v>1</v>
      </c>
      <c r="AK355">
        <v>1</v>
      </c>
      <c r="AL355">
        <v>1</v>
      </c>
      <c r="AM355">
        <v>-2</v>
      </c>
      <c r="AN355">
        <v>0</v>
      </c>
      <c r="AO355">
        <v>1</v>
      </c>
      <c r="AP355">
        <v>1</v>
      </c>
      <c r="AQ355">
        <v>0</v>
      </c>
      <c r="AR355">
        <v>0</v>
      </c>
      <c r="AS355" t="s">
        <v>3</v>
      </c>
      <c r="AT355">
        <v>2.42</v>
      </c>
      <c r="AU355" t="s">
        <v>3</v>
      </c>
      <c r="AV355">
        <v>1</v>
      </c>
      <c r="AW355">
        <v>2</v>
      </c>
      <c r="AX355">
        <v>1423016866</v>
      </c>
      <c r="AY355">
        <v>1</v>
      </c>
      <c r="AZ355">
        <v>0</v>
      </c>
      <c r="BA355">
        <v>361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CX355">
        <f>ROUND(Y355*Source!I1054,9)</f>
        <v>51.884799999999998</v>
      </c>
      <c r="CY355">
        <f>AD355</f>
        <v>0</v>
      </c>
      <c r="CZ355">
        <f>AH355</f>
        <v>0</v>
      </c>
      <c r="DA355">
        <f>AL355</f>
        <v>1</v>
      </c>
      <c r="DB355">
        <f t="shared" si="40"/>
        <v>0</v>
      </c>
      <c r="DC355">
        <f t="shared" si="41"/>
        <v>0</v>
      </c>
      <c r="DD355" t="s">
        <v>3</v>
      </c>
      <c r="DE355" t="s">
        <v>3</v>
      </c>
      <c r="DF355">
        <f t="shared" si="42"/>
        <v>0</v>
      </c>
      <c r="DG355">
        <f t="shared" si="43"/>
        <v>0</v>
      </c>
      <c r="DH355">
        <f t="shared" si="44"/>
        <v>0</v>
      </c>
      <c r="DI355">
        <f t="shared" si="45"/>
        <v>0</v>
      </c>
      <c r="DJ355">
        <f>DI355</f>
        <v>0</v>
      </c>
      <c r="DK355">
        <v>0</v>
      </c>
      <c r="DL355" t="s">
        <v>3</v>
      </c>
      <c r="DM355">
        <v>0</v>
      </c>
      <c r="DN355" t="s">
        <v>3</v>
      </c>
      <c r="DO355">
        <v>0</v>
      </c>
    </row>
    <row r="356" spans="1:119" x14ac:dyDescent="0.2">
      <c r="A356">
        <f>ROW(Source!A1054)</f>
        <v>1054</v>
      </c>
      <c r="B356">
        <v>1423013546</v>
      </c>
      <c r="C356">
        <v>1423016862</v>
      </c>
      <c r="D356">
        <v>1306223534</v>
      </c>
      <c r="E356">
        <v>1</v>
      </c>
      <c r="F356">
        <v>1</v>
      </c>
      <c r="G356">
        <v>37</v>
      </c>
      <c r="H356">
        <v>2</v>
      </c>
      <c r="I356" t="s">
        <v>452</v>
      </c>
      <c r="J356" t="s">
        <v>453</v>
      </c>
      <c r="K356" t="s">
        <v>454</v>
      </c>
      <c r="L356">
        <v>1368</v>
      </c>
      <c r="N356">
        <v>1011</v>
      </c>
      <c r="O356" t="s">
        <v>448</v>
      </c>
      <c r="P356" t="s">
        <v>448</v>
      </c>
      <c r="Q356">
        <v>1</v>
      </c>
      <c r="W356">
        <v>0</v>
      </c>
      <c r="X356">
        <v>1579982636</v>
      </c>
      <c r="Y356">
        <f t="shared" si="39"/>
        <v>0.61</v>
      </c>
      <c r="AA356">
        <v>0</v>
      </c>
      <c r="AB356">
        <v>12.38</v>
      </c>
      <c r="AC356">
        <v>0.06</v>
      </c>
      <c r="AD356">
        <v>0</v>
      </c>
      <c r="AE356">
        <v>0</v>
      </c>
      <c r="AF356">
        <v>12.38</v>
      </c>
      <c r="AG356">
        <v>0.06</v>
      </c>
      <c r="AH356">
        <v>0</v>
      </c>
      <c r="AI356">
        <v>1</v>
      </c>
      <c r="AJ356">
        <v>1</v>
      </c>
      <c r="AK356">
        <v>1</v>
      </c>
      <c r="AL356">
        <v>1</v>
      </c>
      <c r="AM356">
        <v>-2</v>
      </c>
      <c r="AN356">
        <v>0</v>
      </c>
      <c r="AO356">
        <v>1</v>
      </c>
      <c r="AP356">
        <v>1</v>
      </c>
      <c r="AQ356">
        <v>0</v>
      </c>
      <c r="AR356">
        <v>0</v>
      </c>
      <c r="AS356" t="s">
        <v>3</v>
      </c>
      <c r="AT356">
        <v>0.61</v>
      </c>
      <c r="AU356" t="s">
        <v>3</v>
      </c>
      <c r="AV356">
        <v>0</v>
      </c>
      <c r="AW356">
        <v>2</v>
      </c>
      <c r="AX356">
        <v>1423016867</v>
      </c>
      <c r="AY356">
        <v>1</v>
      </c>
      <c r="AZ356">
        <v>0</v>
      </c>
      <c r="BA356">
        <v>362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CX356">
        <f>ROUND(Y356*Source!I1054,9)</f>
        <v>13.0784</v>
      </c>
      <c r="CY356">
        <f>AB356</f>
        <v>12.38</v>
      </c>
      <c r="CZ356">
        <f>AF356</f>
        <v>12.38</v>
      </c>
      <c r="DA356">
        <f>AJ356</f>
        <v>1</v>
      </c>
      <c r="DB356">
        <f t="shared" si="40"/>
        <v>7.55</v>
      </c>
      <c r="DC356">
        <f t="shared" si="41"/>
        <v>0.04</v>
      </c>
      <c r="DD356" t="s">
        <v>3</v>
      </c>
      <c r="DE356" t="s">
        <v>3</v>
      </c>
      <c r="DF356">
        <f t="shared" si="42"/>
        <v>0</v>
      </c>
      <c r="DG356">
        <f t="shared" si="43"/>
        <v>161.91</v>
      </c>
      <c r="DH356">
        <f t="shared" si="44"/>
        <v>0.78</v>
      </c>
      <c r="DI356">
        <f t="shared" si="45"/>
        <v>0</v>
      </c>
      <c r="DJ356">
        <f>DG356</f>
        <v>161.91</v>
      </c>
      <c r="DK356">
        <v>0</v>
      </c>
      <c r="DL356" t="s">
        <v>3</v>
      </c>
      <c r="DM356">
        <v>0</v>
      </c>
      <c r="DN356" t="s">
        <v>3</v>
      </c>
      <c r="DO356">
        <v>0</v>
      </c>
    </row>
    <row r="357" spans="1:119" x14ac:dyDescent="0.2">
      <c r="A357">
        <f>ROW(Source!A1054)</f>
        <v>1054</v>
      </c>
      <c r="B357">
        <v>1423013546</v>
      </c>
      <c r="C357">
        <v>1423016862</v>
      </c>
      <c r="D357">
        <v>1306226222</v>
      </c>
      <c r="E357">
        <v>1</v>
      </c>
      <c r="F357">
        <v>1</v>
      </c>
      <c r="G357">
        <v>37</v>
      </c>
      <c r="H357">
        <v>3</v>
      </c>
      <c r="I357" t="s">
        <v>441</v>
      </c>
      <c r="J357" t="s">
        <v>442</v>
      </c>
      <c r="K357" t="s">
        <v>443</v>
      </c>
      <c r="L357">
        <v>1339</v>
      </c>
      <c r="N357">
        <v>1007</v>
      </c>
      <c r="O357" t="s">
        <v>444</v>
      </c>
      <c r="P357" t="s">
        <v>444</v>
      </c>
      <c r="Q357">
        <v>1</v>
      </c>
      <c r="W357">
        <v>0</v>
      </c>
      <c r="X357">
        <v>-1393929784</v>
      </c>
      <c r="Y357">
        <f t="shared" si="39"/>
        <v>1.03</v>
      </c>
      <c r="AA357">
        <v>49.83</v>
      </c>
      <c r="AB357">
        <v>0</v>
      </c>
      <c r="AC357">
        <v>0</v>
      </c>
      <c r="AD357">
        <v>0</v>
      </c>
      <c r="AE357">
        <v>49.83</v>
      </c>
      <c r="AF357">
        <v>0</v>
      </c>
      <c r="AG357">
        <v>0</v>
      </c>
      <c r="AH357">
        <v>0</v>
      </c>
      <c r="AI357">
        <v>1</v>
      </c>
      <c r="AJ357">
        <v>1</v>
      </c>
      <c r="AK357">
        <v>1</v>
      </c>
      <c r="AL357">
        <v>1</v>
      </c>
      <c r="AM357">
        <v>-2</v>
      </c>
      <c r="AN357">
        <v>0</v>
      </c>
      <c r="AO357">
        <v>1</v>
      </c>
      <c r="AP357">
        <v>1</v>
      </c>
      <c r="AQ357">
        <v>0</v>
      </c>
      <c r="AR357">
        <v>0</v>
      </c>
      <c r="AS357" t="s">
        <v>3</v>
      </c>
      <c r="AT357">
        <v>1.03</v>
      </c>
      <c r="AU357" t="s">
        <v>3</v>
      </c>
      <c r="AV357">
        <v>0</v>
      </c>
      <c r="AW357">
        <v>2</v>
      </c>
      <c r="AX357">
        <v>1423016868</v>
      </c>
      <c r="AY357">
        <v>1</v>
      </c>
      <c r="AZ357">
        <v>0</v>
      </c>
      <c r="BA357">
        <v>363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CX357">
        <f>ROUND(Y357*Source!I1054,9)</f>
        <v>22.083200000000001</v>
      </c>
      <c r="CY357">
        <f>AA357</f>
        <v>49.83</v>
      </c>
      <c r="CZ357">
        <f>AE357</f>
        <v>49.83</v>
      </c>
      <c r="DA357">
        <f>AI357</f>
        <v>1</v>
      </c>
      <c r="DB357">
        <f t="shared" si="40"/>
        <v>51.32</v>
      </c>
      <c r="DC357">
        <f t="shared" si="41"/>
        <v>0</v>
      </c>
      <c r="DD357" t="s">
        <v>3</v>
      </c>
      <c r="DE357" t="s">
        <v>3</v>
      </c>
      <c r="DF357">
        <f t="shared" si="42"/>
        <v>1100.4100000000001</v>
      </c>
      <c r="DG357">
        <f t="shared" si="43"/>
        <v>0</v>
      </c>
      <c r="DH357">
        <f t="shared" si="44"/>
        <v>0</v>
      </c>
      <c r="DI357">
        <f t="shared" si="45"/>
        <v>0</v>
      </c>
      <c r="DJ357">
        <f>DF357</f>
        <v>1100.4100000000001</v>
      </c>
      <c r="DK357">
        <v>0</v>
      </c>
      <c r="DL357" t="s">
        <v>3</v>
      </c>
      <c r="DM357">
        <v>0</v>
      </c>
      <c r="DN357" t="s">
        <v>3</v>
      </c>
      <c r="DO357">
        <v>0</v>
      </c>
    </row>
    <row r="358" spans="1:119" x14ac:dyDescent="0.2">
      <c r="A358">
        <f>ROW(Source!A1055)</f>
        <v>1055</v>
      </c>
      <c r="B358">
        <v>1423013546</v>
      </c>
      <c r="C358">
        <v>1423016869</v>
      </c>
      <c r="D358">
        <v>1306222152</v>
      </c>
      <c r="E358">
        <v>37</v>
      </c>
      <c r="F358">
        <v>1</v>
      </c>
      <c r="G358">
        <v>37</v>
      </c>
      <c r="H358">
        <v>1</v>
      </c>
      <c r="I358" t="s">
        <v>426</v>
      </c>
      <c r="J358" t="s">
        <v>3</v>
      </c>
      <c r="K358" t="s">
        <v>427</v>
      </c>
      <c r="L358">
        <v>1191</v>
      </c>
      <c r="N358">
        <v>1013</v>
      </c>
      <c r="O358" t="s">
        <v>428</v>
      </c>
      <c r="P358" t="s">
        <v>428</v>
      </c>
      <c r="Q358">
        <v>1</v>
      </c>
      <c r="W358">
        <v>0</v>
      </c>
      <c r="X358">
        <v>476480486</v>
      </c>
      <c r="Y358">
        <f t="shared" si="39"/>
        <v>10.64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-2</v>
      </c>
      <c r="AN358">
        <v>0</v>
      </c>
      <c r="AO358">
        <v>1</v>
      </c>
      <c r="AP358">
        <v>1</v>
      </c>
      <c r="AQ358">
        <v>0</v>
      </c>
      <c r="AR358">
        <v>0</v>
      </c>
      <c r="AS358" t="s">
        <v>3</v>
      </c>
      <c r="AT358">
        <v>10.64</v>
      </c>
      <c r="AU358" t="s">
        <v>3</v>
      </c>
      <c r="AV358">
        <v>1</v>
      </c>
      <c r="AW358">
        <v>2</v>
      </c>
      <c r="AX358">
        <v>1423016872</v>
      </c>
      <c r="AY358">
        <v>1</v>
      </c>
      <c r="AZ358">
        <v>0</v>
      </c>
      <c r="BA358">
        <v>364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X358">
        <f>ROUND(Y358*Source!I1055,9)</f>
        <v>228.1216</v>
      </c>
      <c r="CY358">
        <f>AD358</f>
        <v>0</v>
      </c>
      <c r="CZ358">
        <f>AH358</f>
        <v>0</v>
      </c>
      <c r="DA358">
        <f>AL358</f>
        <v>1</v>
      </c>
      <c r="DB358">
        <f t="shared" si="40"/>
        <v>0</v>
      </c>
      <c r="DC358">
        <f t="shared" si="41"/>
        <v>0</v>
      </c>
      <c r="DD358" t="s">
        <v>3</v>
      </c>
      <c r="DE358" t="s">
        <v>3</v>
      </c>
      <c r="DF358">
        <f t="shared" si="42"/>
        <v>0</v>
      </c>
      <c r="DG358">
        <f t="shared" si="43"/>
        <v>0</v>
      </c>
      <c r="DH358">
        <f t="shared" si="44"/>
        <v>0</v>
      </c>
      <c r="DI358">
        <f t="shared" si="45"/>
        <v>0</v>
      </c>
      <c r="DJ358">
        <f>DI358</f>
        <v>0</v>
      </c>
      <c r="DK358">
        <v>0</v>
      </c>
      <c r="DL358" t="s">
        <v>3</v>
      </c>
      <c r="DM358">
        <v>0</v>
      </c>
      <c r="DN358" t="s">
        <v>3</v>
      </c>
      <c r="DO358">
        <v>0</v>
      </c>
    </row>
    <row r="359" spans="1:119" x14ac:dyDescent="0.2">
      <c r="A359">
        <f>ROW(Source!A1055)</f>
        <v>1055</v>
      </c>
      <c r="B359">
        <v>1423013546</v>
      </c>
      <c r="C359">
        <v>1423016869</v>
      </c>
      <c r="D359">
        <v>1306226222</v>
      </c>
      <c r="E359">
        <v>1</v>
      </c>
      <c r="F359">
        <v>1</v>
      </c>
      <c r="G359">
        <v>37</v>
      </c>
      <c r="H359">
        <v>3</v>
      </c>
      <c r="I359" t="s">
        <v>441</v>
      </c>
      <c r="J359" t="s">
        <v>442</v>
      </c>
      <c r="K359" t="s">
        <v>443</v>
      </c>
      <c r="L359">
        <v>1339</v>
      </c>
      <c r="N359">
        <v>1007</v>
      </c>
      <c r="O359" t="s">
        <v>444</v>
      </c>
      <c r="P359" t="s">
        <v>444</v>
      </c>
      <c r="Q359">
        <v>1</v>
      </c>
      <c r="W359">
        <v>0</v>
      </c>
      <c r="X359">
        <v>-1393929784</v>
      </c>
      <c r="Y359">
        <f t="shared" si="39"/>
        <v>1</v>
      </c>
      <c r="AA359">
        <v>49.83</v>
      </c>
      <c r="AB359">
        <v>0</v>
      </c>
      <c r="AC359">
        <v>0</v>
      </c>
      <c r="AD359">
        <v>0</v>
      </c>
      <c r="AE359">
        <v>49.83</v>
      </c>
      <c r="AF359">
        <v>0</v>
      </c>
      <c r="AG359">
        <v>0</v>
      </c>
      <c r="AH359">
        <v>0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1</v>
      </c>
      <c r="AP359">
        <v>1</v>
      </c>
      <c r="AQ359">
        <v>0</v>
      </c>
      <c r="AR359">
        <v>0</v>
      </c>
      <c r="AS359" t="s">
        <v>3</v>
      </c>
      <c r="AT359">
        <v>1</v>
      </c>
      <c r="AU359" t="s">
        <v>3</v>
      </c>
      <c r="AV359">
        <v>0</v>
      </c>
      <c r="AW359">
        <v>2</v>
      </c>
      <c r="AX359">
        <v>1423016873</v>
      </c>
      <c r="AY359">
        <v>1</v>
      </c>
      <c r="AZ359">
        <v>0</v>
      </c>
      <c r="BA359">
        <v>365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CX359">
        <f>ROUND(Y359*Source!I1055,9)</f>
        <v>21.44</v>
      </c>
      <c r="CY359">
        <f>AA359</f>
        <v>49.83</v>
      </c>
      <c r="CZ359">
        <f>AE359</f>
        <v>49.83</v>
      </c>
      <c r="DA359">
        <f>AI359</f>
        <v>1</v>
      </c>
      <c r="DB359">
        <f t="shared" si="40"/>
        <v>49.83</v>
      </c>
      <c r="DC359">
        <f t="shared" si="41"/>
        <v>0</v>
      </c>
      <c r="DD359" t="s">
        <v>3</v>
      </c>
      <c r="DE359" t="s">
        <v>3</v>
      </c>
      <c r="DF359">
        <f t="shared" si="42"/>
        <v>1068.3599999999999</v>
      </c>
      <c r="DG359">
        <f t="shared" si="43"/>
        <v>0</v>
      </c>
      <c r="DH359">
        <f t="shared" si="44"/>
        <v>0</v>
      </c>
      <c r="DI359">
        <f t="shared" si="45"/>
        <v>0</v>
      </c>
      <c r="DJ359">
        <f>DF359</f>
        <v>1068.3599999999999</v>
      </c>
      <c r="DK359">
        <v>0</v>
      </c>
      <c r="DL359" t="s">
        <v>3</v>
      </c>
      <c r="DM359">
        <v>0</v>
      </c>
      <c r="DN359" t="s">
        <v>3</v>
      </c>
      <c r="DO359">
        <v>0</v>
      </c>
    </row>
    <row r="360" spans="1:119" x14ac:dyDescent="0.2">
      <c r="A360">
        <f>ROW(Source!A1056)</f>
        <v>1056</v>
      </c>
      <c r="B360">
        <v>1423013546</v>
      </c>
      <c r="C360">
        <v>1423016874</v>
      </c>
      <c r="D360">
        <v>1306222152</v>
      </c>
      <c r="E360">
        <v>37</v>
      </c>
      <c r="F360">
        <v>1</v>
      </c>
      <c r="G360">
        <v>37</v>
      </c>
      <c r="H360">
        <v>1</v>
      </c>
      <c r="I360" t="s">
        <v>426</v>
      </c>
      <c r="J360" t="s">
        <v>3</v>
      </c>
      <c r="K360" t="s">
        <v>427</v>
      </c>
      <c r="L360">
        <v>1191</v>
      </c>
      <c r="N360">
        <v>1013</v>
      </c>
      <c r="O360" t="s">
        <v>428</v>
      </c>
      <c r="P360" t="s">
        <v>428</v>
      </c>
      <c r="Q360">
        <v>1</v>
      </c>
      <c r="W360">
        <v>0</v>
      </c>
      <c r="X360">
        <v>476480486</v>
      </c>
      <c r="Y360">
        <f t="shared" si="39"/>
        <v>1.59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1</v>
      </c>
      <c r="AP360">
        <v>1</v>
      </c>
      <c r="AQ360">
        <v>0</v>
      </c>
      <c r="AR360">
        <v>0</v>
      </c>
      <c r="AS360" t="s">
        <v>3</v>
      </c>
      <c r="AT360">
        <v>1.59</v>
      </c>
      <c r="AU360" t="s">
        <v>3</v>
      </c>
      <c r="AV360">
        <v>1</v>
      </c>
      <c r="AW360">
        <v>2</v>
      </c>
      <c r="AX360">
        <v>1423016877</v>
      </c>
      <c r="AY360">
        <v>1</v>
      </c>
      <c r="AZ360">
        <v>0</v>
      </c>
      <c r="BA360">
        <v>366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X360">
        <f>ROUND(Y360*Source!I1056,9)</f>
        <v>146.28</v>
      </c>
      <c r="CY360">
        <f>AD360</f>
        <v>0</v>
      </c>
      <c r="CZ360">
        <f>AH360</f>
        <v>0</v>
      </c>
      <c r="DA360">
        <f>AL360</f>
        <v>1</v>
      </c>
      <c r="DB360">
        <f t="shared" si="40"/>
        <v>0</v>
      </c>
      <c r="DC360">
        <f t="shared" si="41"/>
        <v>0</v>
      </c>
      <c r="DD360" t="s">
        <v>3</v>
      </c>
      <c r="DE360" t="s">
        <v>3</v>
      </c>
      <c r="DF360">
        <f t="shared" si="42"/>
        <v>0</v>
      </c>
      <c r="DG360">
        <f t="shared" si="43"/>
        <v>0</v>
      </c>
      <c r="DH360">
        <f t="shared" si="44"/>
        <v>0</v>
      </c>
      <c r="DI360">
        <f t="shared" si="45"/>
        <v>0</v>
      </c>
      <c r="DJ360">
        <f>DI360</f>
        <v>0</v>
      </c>
      <c r="DK360">
        <v>0</v>
      </c>
      <c r="DL360" t="s">
        <v>3</v>
      </c>
      <c r="DM360">
        <v>0</v>
      </c>
      <c r="DN360" t="s">
        <v>3</v>
      </c>
      <c r="DO360">
        <v>0</v>
      </c>
    </row>
    <row r="361" spans="1:119" x14ac:dyDescent="0.2">
      <c r="A361">
        <f>ROW(Source!A1056)</f>
        <v>1056</v>
      </c>
      <c r="B361">
        <v>1423013546</v>
      </c>
      <c r="C361">
        <v>1423016874</v>
      </c>
      <c r="D361">
        <v>1306226006</v>
      </c>
      <c r="E361">
        <v>1</v>
      </c>
      <c r="F361">
        <v>1</v>
      </c>
      <c r="G361">
        <v>37</v>
      </c>
      <c r="H361">
        <v>3</v>
      </c>
      <c r="I361" t="s">
        <v>429</v>
      </c>
      <c r="J361" t="s">
        <v>430</v>
      </c>
      <c r="K361" t="s">
        <v>431</v>
      </c>
      <c r="L361">
        <v>1346</v>
      </c>
      <c r="N361">
        <v>1009</v>
      </c>
      <c r="O361" t="s">
        <v>432</v>
      </c>
      <c r="P361" t="s">
        <v>432</v>
      </c>
      <c r="Q361">
        <v>1</v>
      </c>
      <c r="W361">
        <v>0</v>
      </c>
      <c r="X361">
        <v>-1577570829</v>
      </c>
      <c r="Y361">
        <f t="shared" si="39"/>
        <v>0.01</v>
      </c>
      <c r="AA361">
        <v>23.91</v>
      </c>
      <c r="AB361">
        <v>0</v>
      </c>
      <c r="AC361">
        <v>0</v>
      </c>
      <c r="AD361">
        <v>0</v>
      </c>
      <c r="AE361">
        <v>23.91</v>
      </c>
      <c r="AF361">
        <v>0</v>
      </c>
      <c r="AG361">
        <v>0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1</v>
      </c>
      <c r="AP361">
        <v>1</v>
      </c>
      <c r="AQ361">
        <v>0</v>
      </c>
      <c r="AR361">
        <v>0</v>
      </c>
      <c r="AS361" t="s">
        <v>3</v>
      </c>
      <c r="AT361">
        <v>0.01</v>
      </c>
      <c r="AU361" t="s">
        <v>3</v>
      </c>
      <c r="AV361">
        <v>0</v>
      </c>
      <c r="AW361">
        <v>2</v>
      </c>
      <c r="AX361">
        <v>1423016878</v>
      </c>
      <c r="AY361">
        <v>1</v>
      </c>
      <c r="AZ361">
        <v>0</v>
      </c>
      <c r="BA361">
        <v>367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CX361">
        <f>ROUND(Y361*Source!I1056,9)</f>
        <v>0.92</v>
      </c>
      <c r="CY361">
        <f>AA361</f>
        <v>23.91</v>
      </c>
      <c r="CZ361">
        <f>AE361</f>
        <v>23.91</v>
      </c>
      <c r="DA361">
        <f>AI361</f>
        <v>1</v>
      </c>
      <c r="DB361">
        <f t="shared" si="40"/>
        <v>0.24</v>
      </c>
      <c r="DC361">
        <f t="shared" si="41"/>
        <v>0</v>
      </c>
      <c r="DD361" t="s">
        <v>3</v>
      </c>
      <c r="DE361" t="s">
        <v>3</v>
      </c>
      <c r="DF361">
        <f t="shared" si="42"/>
        <v>22</v>
      </c>
      <c r="DG361">
        <f t="shared" si="43"/>
        <v>0</v>
      </c>
      <c r="DH361">
        <f t="shared" si="44"/>
        <v>0</v>
      </c>
      <c r="DI361">
        <f t="shared" si="45"/>
        <v>0</v>
      </c>
      <c r="DJ361">
        <f>DF361</f>
        <v>22</v>
      </c>
      <c r="DK361">
        <v>0</v>
      </c>
      <c r="DL361" t="s">
        <v>3</v>
      </c>
      <c r="DM361">
        <v>0</v>
      </c>
      <c r="DN361" t="s">
        <v>3</v>
      </c>
      <c r="DO361">
        <v>0</v>
      </c>
    </row>
    <row r="362" spans="1:119" x14ac:dyDescent="0.2">
      <c r="A362">
        <f>ROW(Source!A1092)</f>
        <v>1092</v>
      </c>
      <c r="B362">
        <v>1423013546</v>
      </c>
      <c r="C362">
        <v>1423016879</v>
      </c>
      <c r="D362">
        <v>1306222152</v>
      </c>
      <c r="E362">
        <v>37</v>
      </c>
      <c r="F362">
        <v>1</v>
      </c>
      <c r="G362">
        <v>37</v>
      </c>
      <c r="H362">
        <v>1</v>
      </c>
      <c r="I362" t="s">
        <v>426</v>
      </c>
      <c r="J362" t="s">
        <v>3</v>
      </c>
      <c r="K362" t="s">
        <v>427</v>
      </c>
      <c r="L362">
        <v>1191</v>
      </c>
      <c r="N362">
        <v>1013</v>
      </c>
      <c r="O362" t="s">
        <v>428</v>
      </c>
      <c r="P362" t="s">
        <v>428</v>
      </c>
      <c r="Q362">
        <v>1</v>
      </c>
      <c r="W362">
        <v>0</v>
      </c>
      <c r="X362">
        <v>476480486</v>
      </c>
      <c r="Y362">
        <f t="shared" si="39"/>
        <v>10.64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-2</v>
      </c>
      <c r="AN362">
        <v>0</v>
      </c>
      <c r="AO362">
        <v>1</v>
      </c>
      <c r="AP362">
        <v>1</v>
      </c>
      <c r="AQ362">
        <v>0</v>
      </c>
      <c r="AR362">
        <v>0</v>
      </c>
      <c r="AS362" t="s">
        <v>3</v>
      </c>
      <c r="AT362">
        <v>10.64</v>
      </c>
      <c r="AU362" t="s">
        <v>3</v>
      </c>
      <c r="AV362">
        <v>1</v>
      </c>
      <c r="AW362">
        <v>2</v>
      </c>
      <c r="AX362">
        <v>1423016882</v>
      </c>
      <c r="AY362">
        <v>1</v>
      </c>
      <c r="AZ362">
        <v>0</v>
      </c>
      <c r="BA362">
        <v>368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X362">
        <f>ROUND(Y362*Source!I1092,9)</f>
        <v>66.074399999999997</v>
      </c>
      <c r="CY362">
        <f>AD362</f>
        <v>0</v>
      </c>
      <c r="CZ362">
        <f>AH362</f>
        <v>0</v>
      </c>
      <c r="DA362">
        <f>AL362</f>
        <v>1</v>
      </c>
      <c r="DB362">
        <f t="shared" si="40"/>
        <v>0</v>
      </c>
      <c r="DC362">
        <f t="shared" si="41"/>
        <v>0</v>
      </c>
      <c r="DD362" t="s">
        <v>3</v>
      </c>
      <c r="DE362" t="s">
        <v>3</v>
      </c>
      <c r="DF362">
        <f t="shared" si="42"/>
        <v>0</v>
      </c>
      <c r="DG362">
        <f t="shared" si="43"/>
        <v>0</v>
      </c>
      <c r="DH362">
        <f t="shared" si="44"/>
        <v>0</v>
      </c>
      <c r="DI362">
        <f t="shared" si="45"/>
        <v>0</v>
      </c>
      <c r="DJ362">
        <f>DI362</f>
        <v>0</v>
      </c>
      <c r="DK362">
        <v>0</v>
      </c>
      <c r="DL362" t="s">
        <v>3</v>
      </c>
      <c r="DM362">
        <v>0</v>
      </c>
      <c r="DN362" t="s">
        <v>3</v>
      </c>
      <c r="DO362">
        <v>0</v>
      </c>
    </row>
    <row r="363" spans="1:119" x14ac:dyDescent="0.2">
      <c r="A363">
        <f>ROW(Source!A1092)</f>
        <v>1092</v>
      </c>
      <c r="B363">
        <v>1423013546</v>
      </c>
      <c r="C363">
        <v>1423016879</v>
      </c>
      <c r="D363">
        <v>1306226222</v>
      </c>
      <c r="E363">
        <v>1</v>
      </c>
      <c r="F363">
        <v>1</v>
      </c>
      <c r="G363">
        <v>37</v>
      </c>
      <c r="H363">
        <v>3</v>
      </c>
      <c r="I363" t="s">
        <v>441</v>
      </c>
      <c r="J363" t="s">
        <v>442</v>
      </c>
      <c r="K363" t="s">
        <v>443</v>
      </c>
      <c r="L363">
        <v>1339</v>
      </c>
      <c r="N363">
        <v>1007</v>
      </c>
      <c r="O363" t="s">
        <v>444</v>
      </c>
      <c r="P363" t="s">
        <v>444</v>
      </c>
      <c r="Q363">
        <v>1</v>
      </c>
      <c r="W363">
        <v>0</v>
      </c>
      <c r="X363">
        <v>-1393929784</v>
      </c>
      <c r="Y363">
        <f t="shared" si="39"/>
        <v>1</v>
      </c>
      <c r="AA363">
        <v>49.83</v>
      </c>
      <c r="AB363">
        <v>0</v>
      </c>
      <c r="AC363">
        <v>0</v>
      </c>
      <c r="AD363">
        <v>0</v>
      </c>
      <c r="AE363">
        <v>49.83</v>
      </c>
      <c r="AF363">
        <v>0</v>
      </c>
      <c r="AG363">
        <v>0</v>
      </c>
      <c r="AH363">
        <v>0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1</v>
      </c>
      <c r="AP363">
        <v>1</v>
      </c>
      <c r="AQ363">
        <v>0</v>
      </c>
      <c r="AR363">
        <v>0</v>
      </c>
      <c r="AS363" t="s">
        <v>3</v>
      </c>
      <c r="AT363">
        <v>1</v>
      </c>
      <c r="AU363" t="s">
        <v>3</v>
      </c>
      <c r="AV363">
        <v>0</v>
      </c>
      <c r="AW363">
        <v>2</v>
      </c>
      <c r="AX363">
        <v>1423016883</v>
      </c>
      <c r="AY363">
        <v>1</v>
      </c>
      <c r="AZ363">
        <v>0</v>
      </c>
      <c r="BA363">
        <v>369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CX363">
        <f>ROUND(Y363*Source!I1092,9)</f>
        <v>6.21</v>
      </c>
      <c r="CY363">
        <f>AA363</f>
        <v>49.83</v>
      </c>
      <c r="CZ363">
        <f>AE363</f>
        <v>49.83</v>
      </c>
      <c r="DA363">
        <f>AI363</f>
        <v>1</v>
      </c>
      <c r="DB363">
        <f t="shared" si="40"/>
        <v>49.83</v>
      </c>
      <c r="DC363">
        <f t="shared" si="41"/>
        <v>0</v>
      </c>
      <c r="DD363" t="s">
        <v>3</v>
      </c>
      <c r="DE363" t="s">
        <v>3</v>
      </c>
      <c r="DF363">
        <f t="shared" si="42"/>
        <v>309.44</v>
      </c>
      <c r="DG363">
        <f t="shared" si="43"/>
        <v>0</v>
      </c>
      <c r="DH363">
        <f t="shared" si="44"/>
        <v>0</v>
      </c>
      <c r="DI363">
        <f t="shared" si="45"/>
        <v>0</v>
      </c>
      <c r="DJ363">
        <f>DF363</f>
        <v>309.44</v>
      </c>
      <c r="DK363">
        <v>0</v>
      </c>
      <c r="DL363" t="s">
        <v>3</v>
      </c>
      <c r="DM363">
        <v>0</v>
      </c>
      <c r="DN363" t="s">
        <v>3</v>
      </c>
      <c r="DO363">
        <v>0</v>
      </c>
    </row>
    <row r="364" spans="1:119" x14ac:dyDescent="0.2">
      <c r="A364">
        <f>ROW(Source!A1128)</f>
        <v>1128</v>
      </c>
      <c r="B364">
        <v>1423013546</v>
      </c>
      <c r="C364">
        <v>1423016884</v>
      </c>
      <c r="D364">
        <v>1306222152</v>
      </c>
      <c r="E364">
        <v>37</v>
      </c>
      <c r="F364">
        <v>1</v>
      </c>
      <c r="G364">
        <v>37</v>
      </c>
      <c r="H364">
        <v>1</v>
      </c>
      <c r="I364" t="s">
        <v>426</v>
      </c>
      <c r="J364" t="s">
        <v>3</v>
      </c>
      <c r="K364" t="s">
        <v>427</v>
      </c>
      <c r="L364">
        <v>1191</v>
      </c>
      <c r="N364">
        <v>1013</v>
      </c>
      <c r="O364" t="s">
        <v>428</v>
      </c>
      <c r="P364" t="s">
        <v>428</v>
      </c>
      <c r="Q364">
        <v>1</v>
      </c>
      <c r="W364">
        <v>0</v>
      </c>
      <c r="X364">
        <v>476480486</v>
      </c>
      <c r="Y364">
        <f t="shared" si="39"/>
        <v>4.72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1</v>
      </c>
      <c r="AP364">
        <v>1</v>
      </c>
      <c r="AQ364">
        <v>0</v>
      </c>
      <c r="AR364">
        <v>0</v>
      </c>
      <c r="AS364" t="s">
        <v>3</v>
      </c>
      <c r="AT364">
        <v>4.72</v>
      </c>
      <c r="AU364" t="s">
        <v>3</v>
      </c>
      <c r="AV364">
        <v>1</v>
      </c>
      <c r="AW364">
        <v>2</v>
      </c>
      <c r="AX364">
        <v>1423016889</v>
      </c>
      <c r="AY364">
        <v>1</v>
      </c>
      <c r="AZ364">
        <v>0</v>
      </c>
      <c r="BA364">
        <v>370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X364">
        <f>ROUND(Y364*Source!I1128,9)</f>
        <v>37.052</v>
      </c>
      <c r="CY364">
        <f>AD364</f>
        <v>0</v>
      </c>
      <c r="CZ364">
        <f>AH364</f>
        <v>0</v>
      </c>
      <c r="DA364">
        <f>AL364</f>
        <v>1</v>
      </c>
      <c r="DB364">
        <f t="shared" si="40"/>
        <v>0</v>
      </c>
      <c r="DC364">
        <f t="shared" si="41"/>
        <v>0</v>
      </c>
      <c r="DD364" t="s">
        <v>3</v>
      </c>
      <c r="DE364" t="s">
        <v>3</v>
      </c>
      <c r="DF364">
        <f t="shared" si="42"/>
        <v>0</v>
      </c>
      <c r="DG364">
        <f t="shared" si="43"/>
        <v>0</v>
      </c>
      <c r="DH364">
        <f t="shared" si="44"/>
        <v>0</v>
      </c>
      <c r="DI364">
        <f t="shared" si="45"/>
        <v>0</v>
      </c>
      <c r="DJ364">
        <f>DI364</f>
        <v>0</v>
      </c>
      <c r="DK364">
        <v>0</v>
      </c>
      <c r="DL364" t="s">
        <v>3</v>
      </c>
      <c r="DM364">
        <v>0</v>
      </c>
      <c r="DN364" t="s">
        <v>3</v>
      </c>
      <c r="DO364">
        <v>0</v>
      </c>
    </row>
    <row r="365" spans="1:119" x14ac:dyDescent="0.2">
      <c r="A365">
        <f>ROW(Source!A1128)</f>
        <v>1128</v>
      </c>
      <c r="B365">
        <v>1423013546</v>
      </c>
      <c r="C365">
        <v>1423016884</v>
      </c>
      <c r="D365">
        <v>1306223534</v>
      </c>
      <c r="E365">
        <v>1</v>
      </c>
      <c r="F365">
        <v>1</v>
      </c>
      <c r="G365">
        <v>37</v>
      </c>
      <c r="H365">
        <v>2</v>
      </c>
      <c r="I365" t="s">
        <v>452</v>
      </c>
      <c r="J365" t="s">
        <v>453</v>
      </c>
      <c r="K365" t="s">
        <v>454</v>
      </c>
      <c r="L365">
        <v>1368</v>
      </c>
      <c r="N365">
        <v>1011</v>
      </c>
      <c r="O365" t="s">
        <v>448</v>
      </c>
      <c r="P365" t="s">
        <v>448</v>
      </c>
      <c r="Q365">
        <v>1</v>
      </c>
      <c r="W365">
        <v>0</v>
      </c>
      <c r="X365">
        <v>1579982636</v>
      </c>
      <c r="Y365">
        <f t="shared" si="39"/>
        <v>1.31</v>
      </c>
      <c r="AA365">
        <v>0</v>
      </c>
      <c r="AB365">
        <v>12.38</v>
      </c>
      <c r="AC365">
        <v>0.06</v>
      </c>
      <c r="AD365">
        <v>0</v>
      </c>
      <c r="AE365">
        <v>0</v>
      </c>
      <c r="AF365">
        <v>12.38</v>
      </c>
      <c r="AG365">
        <v>0.06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-2</v>
      </c>
      <c r="AN365">
        <v>0</v>
      </c>
      <c r="AO365">
        <v>1</v>
      </c>
      <c r="AP365">
        <v>1</v>
      </c>
      <c r="AQ365">
        <v>0</v>
      </c>
      <c r="AR365">
        <v>0</v>
      </c>
      <c r="AS365" t="s">
        <v>3</v>
      </c>
      <c r="AT365">
        <v>1.31</v>
      </c>
      <c r="AU365" t="s">
        <v>3</v>
      </c>
      <c r="AV365">
        <v>0</v>
      </c>
      <c r="AW365">
        <v>2</v>
      </c>
      <c r="AX365">
        <v>1423016890</v>
      </c>
      <c r="AY365">
        <v>1</v>
      </c>
      <c r="AZ365">
        <v>0</v>
      </c>
      <c r="BA365">
        <v>371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CX365">
        <f>ROUND(Y365*Source!I1128,9)</f>
        <v>10.2835</v>
      </c>
      <c r="CY365">
        <f>AB365</f>
        <v>12.38</v>
      </c>
      <c r="CZ365">
        <f>AF365</f>
        <v>12.38</v>
      </c>
      <c r="DA365">
        <f>AJ365</f>
        <v>1</v>
      </c>
      <c r="DB365">
        <f t="shared" si="40"/>
        <v>16.22</v>
      </c>
      <c r="DC365">
        <f t="shared" si="41"/>
        <v>0.08</v>
      </c>
      <c r="DD365" t="s">
        <v>3</v>
      </c>
      <c r="DE365" t="s">
        <v>3</v>
      </c>
      <c r="DF365">
        <f t="shared" si="42"/>
        <v>0</v>
      </c>
      <c r="DG365">
        <f t="shared" si="43"/>
        <v>127.31</v>
      </c>
      <c r="DH365">
        <f t="shared" si="44"/>
        <v>0.62</v>
      </c>
      <c r="DI365">
        <f t="shared" si="45"/>
        <v>0</v>
      </c>
      <c r="DJ365">
        <f>DG365</f>
        <v>127.31</v>
      </c>
      <c r="DK365">
        <v>0</v>
      </c>
      <c r="DL365" t="s">
        <v>3</v>
      </c>
      <c r="DM365">
        <v>0</v>
      </c>
      <c r="DN365" t="s">
        <v>3</v>
      </c>
      <c r="DO365">
        <v>0</v>
      </c>
    </row>
    <row r="366" spans="1:119" x14ac:dyDescent="0.2">
      <c r="A366">
        <f>ROW(Source!A1128)</f>
        <v>1128</v>
      </c>
      <c r="B366">
        <v>1423013546</v>
      </c>
      <c r="C366">
        <v>1423016884</v>
      </c>
      <c r="D366">
        <v>1306222397</v>
      </c>
      <c r="E366">
        <v>37</v>
      </c>
      <c r="F366">
        <v>1</v>
      </c>
      <c r="G366">
        <v>37</v>
      </c>
      <c r="H366">
        <v>3</v>
      </c>
      <c r="I366" t="s">
        <v>458</v>
      </c>
      <c r="J366" t="s">
        <v>3</v>
      </c>
      <c r="K366" t="s">
        <v>459</v>
      </c>
      <c r="L366">
        <v>1346</v>
      </c>
      <c r="N366">
        <v>1009</v>
      </c>
      <c r="O366" t="s">
        <v>432</v>
      </c>
      <c r="P366" t="s">
        <v>432</v>
      </c>
      <c r="Q366">
        <v>1</v>
      </c>
      <c r="W366">
        <v>0</v>
      </c>
      <c r="X366">
        <v>-1881013310</v>
      </c>
      <c r="Y366">
        <f t="shared" si="39"/>
        <v>0.22900000000000001</v>
      </c>
      <c r="AA366">
        <v>67.22</v>
      </c>
      <c r="AB366">
        <v>0</v>
      </c>
      <c r="AC366">
        <v>0</v>
      </c>
      <c r="AD366">
        <v>0</v>
      </c>
      <c r="AE366">
        <v>67.221419999999995</v>
      </c>
      <c r="AF366">
        <v>0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-2</v>
      </c>
      <c r="AN366">
        <v>0</v>
      </c>
      <c r="AO366">
        <v>1</v>
      </c>
      <c r="AP366">
        <v>1</v>
      </c>
      <c r="AQ366">
        <v>0</v>
      </c>
      <c r="AR366">
        <v>0</v>
      </c>
      <c r="AS366" t="s">
        <v>3</v>
      </c>
      <c r="AT366">
        <v>0.22900000000000001</v>
      </c>
      <c r="AU366" t="s">
        <v>3</v>
      </c>
      <c r="AV366">
        <v>0</v>
      </c>
      <c r="AW366">
        <v>2</v>
      </c>
      <c r="AX366">
        <v>1423016891</v>
      </c>
      <c r="AY366">
        <v>1</v>
      </c>
      <c r="AZ366">
        <v>0</v>
      </c>
      <c r="BA366">
        <v>372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X366">
        <f>ROUND(Y366*Source!I1128,9)</f>
        <v>1.79765</v>
      </c>
      <c r="CY366">
        <f>AA366</f>
        <v>67.22</v>
      </c>
      <c r="CZ366">
        <f>AE366</f>
        <v>67.221419999999995</v>
      </c>
      <c r="DA366">
        <f>AI366</f>
        <v>1</v>
      </c>
      <c r="DB366">
        <f t="shared" si="40"/>
        <v>15.39</v>
      </c>
      <c r="DC366">
        <f t="shared" si="41"/>
        <v>0</v>
      </c>
      <c r="DD366" t="s">
        <v>3</v>
      </c>
      <c r="DE366" t="s">
        <v>3</v>
      </c>
      <c r="DF366">
        <f t="shared" si="42"/>
        <v>120.84</v>
      </c>
      <c r="DG366">
        <f t="shared" si="43"/>
        <v>0</v>
      </c>
      <c r="DH366">
        <f t="shared" si="44"/>
        <v>0</v>
      </c>
      <c r="DI366">
        <f t="shared" si="45"/>
        <v>0</v>
      </c>
      <c r="DJ366">
        <f>DF366</f>
        <v>120.84</v>
      </c>
      <c r="DK366">
        <v>0</v>
      </c>
      <c r="DL366" t="s">
        <v>3</v>
      </c>
      <c r="DM366">
        <v>0</v>
      </c>
      <c r="DN366" t="s">
        <v>3</v>
      </c>
      <c r="DO366">
        <v>0</v>
      </c>
    </row>
    <row r="367" spans="1:119" x14ac:dyDescent="0.2">
      <c r="A367">
        <f>ROW(Source!A1128)</f>
        <v>1128</v>
      </c>
      <c r="B367">
        <v>1423013546</v>
      </c>
      <c r="C367">
        <v>1423016884</v>
      </c>
      <c r="D367">
        <v>1306226222</v>
      </c>
      <c r="E367">
        <v>1</v>
      </c>
      <c r="F367">
        <v>1</v>
      </c>
      <c r="G367">
        <v>37</v>
      </c>
      <c r="H367">
        <v>3</v>
      </c>
      <c r="I367" t="s">
        <v>441</v>
      </c>
      <c r="J367" t="s">
        <v>442</v>
      </c>
      <c r="K367" t="s">
        <v>443</v>
      </c>
      <c r="L367">
        <v>1339</v>
      </c>
      <c r="N367">
        <v>1007</v>
      </c>
      <c r="O367" t="s">
        <v>444</v>
      </c>
      <c r="P367" t="s">
        <v>444</v>
      </c>
      <c r="Q367">
        <v>1</v>
      </c>
      <c r="W367">
        <v>0</v>
      </c>
      <c r="X367">
        <v>-1393929784</v>
      </c>
      <c r="Y367">
        <f t="shared" si="39"/>
        <v>5.4960000000000004</v>
      </c>
      <c r="AA367">
        <v>49.83</v>
      </c>
      <c r="AB367">
        <v>0</v>
      </c>
      <c r="AC367">
        <v>0</v>
      </c>
      <c r="AD367">
        <v>0</v>
      </c>
      <c r="AE367">
        <v>49.83</v>
      </c>
      <c r="AF367">
        <v>0</v>
      </c>
      <c r="AG367">
        <v>0</v>
      </c>
      <c r="AH367">
        <v>0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1</v>
      </c>
      <c r="AP367">
        <v>1</v>
      </c>
      <c r="AQ367">
        <v>0</v>
      </c>
      <c r="AR367">
        <v>0</v>
      </c>
      <c r="AS367" t="s">
        <v>3</v>
      </c>
      <c r="AT367">
        <v>5.4960000000000004</v>
      </c>
      <c r="AU367" t="s">
        <v>3</v>
      </c>
      <c r="AV367">
        <v>0</v>
      </c>
      <c r="AW367">
        <v>2</v>
      </c>
      <c r="AX367">
        <v>1423016892</v>
      </c>
      <c r="AY367">
        <v>1</v>
      </c>
      <c r="AZ367">
        <v>0</v>
      </c>
      <c r="BA367">
        <v>373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CX367">
        <f>ROUND(Y367*Source!I1128,9)</f>
        <v>43.143599999999999</v>
      </c>
      <c r="CY367">
        <f>AA367</f>
        <v>49.83</v>
      </c>
      <c r="CZ367">
        <f>AE367</f>
        <v>49.83</v>
      </c>
      <c r="DA367">
        <f>AI367</f>
        <v>1</v>
      </c>
      <c r="DB367">
        <f t="shared" si="40"/>
        <v>273.87</v>
      </c>
      <c r="DC367">
        <f t="shared" si="41"/>
        <v>0</v>
      </c>
      <c r="DD367" t="s">
        <v>3</v>
      </c>
      <c r="DE367" t="s">
        <v>3</v>
      </c>
      <c r="DF367">
        <f t="shared" si="42"/>
        <v>2149.85</v>
      </c>
      <c r="DG367">
        <f t="shared" si="43"/>
        <v>0</v>
      </c>
      <c r="DH367">
        <f t="shared" si="44"/>
        <v>0</v>
      </c>
      <c r="DI367">
        <f t="shared" si="45"/>
        <v>0</v>
      </c>
      <c r="DJ367">
        <f>DF367</f>
        <v>2149.85</v>
      </c>
      <c r="DK367">
        <v>0</v>
      </c>
      <c r="DL367" t="s">
        <v>3</v>
      </c>
      <c r="DM367">
        <v>0</v>
      </c>
      <c r="DN367" t="s">
        <v>3</v>
      </c>
      <c r="DO367">
        <v>0</v>
      </c>
    </row>
    <row r="368" spans="1:119" x14ac:dyDescent="0.2">
      <c r="A368">
        <f>ROW(Source!A1164)</f>
        <v>1164</v>
      </c>
      <c r="B368">
        <v>1423013546</v>
      </c>
      <c r="C368">
        <v>1423016893</v>
      </c>
      <c r="D368">
        <v>1306222152</v>
      </c>
      <c r="E368">
        <v>37</v>
      </c>
      <c r="F368">
        <v>1</v>
      </c>
      <c r="G368">
        <v>37</v>
      </c>
      <c r="H368">
        <v>1</v>
      </c>
      <c r="I368" t="s">
        <v>426</v>
      </c>
      <c r="J368" t="s">
        <v>3</v>
      </c>
      <c r="K368" t="s">
        <v>427</v>
      </c>
      <c r="L368">
        <v>1191</v>
      </c>
      <c r="N368">
        <v>1013</v>
      </c>
      <c r="O368" t="s">
        <v>428</v>
      </c>
      <c r="P368" t="s">
        <v>428</v>
      </c>
      <c r="Q368">
        <v>1</v>
      </c>
      <c r="W368">
        <v>0</v>
      </c>
      <c r="X368">
        <v>476480486</v>
      </c>
      <c r="Y368">
        <f t="shared" ref="Y368:Y374" si="46">(AT368*2)</f>
        <v>1.68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1</v>
      </c>
      <c r="AJ368">
        <v>1</v>
      </c>
      <c r="AK368">
        <v>1</v>
      </c>
      <c r="AL368">
        <v>1</v>
      </c>
      <c r="AM368">
        <v>-2</v>
      </c>
      <c r="AN368">
        <v>0</v>
      </c>
      <c r="AO368">
        <v>1</v>
      </c>
      <c r="AP368">
        <v>1</v>
      </c>
      <c r="AQ368">
        <v>0</v>
      </c>
      <c r="AR368">
        <v>0</v>
      </c>
      <c r="AS368" t="s">
        <v>3</v>
      </c>
      <c r="AT368">
        <v>0.84</v>
      </c>
      <c r="AU368" t="s">
        <v>372</v>
      </c>
      <c r="AV368">
        <v>1</v>
      </c>
      <c r="AW368">
        <v>2</v>
      </c>
      <c r="AX368">
        <v>1423016899</v>
      </c>
      <c r="AY368">
        <v>1</v>
      </c>
      <c r="AZ368">
        <v>0</v>
      </c>
      <c r="BA368">
        <v>374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X368">
        <f>ROUND(Y368*Source!I1164,9)</f>
        <v>117.6</v>
      </c>
      <c r="CY368">
        <f>AD368</f>
        <v>0</v>
      </c>
      <c r="CZ368">
        <f>AH368</f>
        <v>0</v>
      </c>
      <c r="DA368">
        <f>AL368</f>
        <v>1</v>
      </c>
      <c r="DB368">
        <f t="shared" ref="DB368:DB374" si="47">ROUND((ROUND(AT368*CZ368,2)*2),6)</f>
        <v>0</v>
      </c>
      <c r="DC368">
        <f t="shared" ref="DC368:DC374" si="48">ROUND((ROUND(AT368*AG368,2)*2),6)</f>
        <v>0</v>
      </c>
      <c r="DD368" t="s">
        <v>3</v>
      </c>
      <c r="DE368" t="s">
        <v>3</v>
      </c>
      <c r="DF368">
        <f t="shared" si="42"/>
        <v>0</v>
      </c>
      <c r="DG368">
        <f t="shared" si="43"/>
        <v>0</v>
      </c>
      <c r="DH368">
        <f t="shared" si="44"/>
        <v>0</v>
      </c>
      <c r="DI368">
        <f t="shared" si="45"/>
        <v>0</v>
      </c>
      <c r="DJ368">
        <f>DI368</f>
        <v>0</v>
      </c>
      <c r="DK368">
        <v>0</v>
      </c>
      <c r="DL368" t="s">
        <v>3</v>
      </c>
      <c r="DM368">
        <v>0</v>
      </c>
      <c r="DN368" t="s">
        <v>3</v>
      </c>
      <c r="DO368">
        <v>0</v>
      </c>
    </row>
    <row r="369" spans="1:119" x14ac:dyDescent="0.2">
      <c r="A369">
        <f>ROW(Source!A1164)</f>
        <v>1164</v>
      </c>
      <c r="B369">
        <v>1423013546</v>
      </c>
      <c r="C369">
        <v>1423016893</v>
      </c>
      <c r="D369">
        <v>1306225955</v>
      </c>
      <c r="E369">
        <v>1</v>
      </c>
      <c r="F369">
        <v>1</v>
      </c>
      <c r="G369">
        <v>37</v>
      </c>
      <c r="H369">
        <v>3</v>
      </c>
      <c r="I369" t="s">
        <v>460</v>
      </c>
      <c r="J369" t="s">
        <v>461</v>
      </c>
      <c r="K369" t="s">
        <v>462</v>
      </c>
      <c r="L369">
        <v>1346</v>
      </c>
      <c r="N369">
        <v>1009</v>
      </c>
      <c r="O369" t="s">
        <v>432</v>
      </c>
      <c r="P369" t="s">
        <v>432</v>
      </c>
      <c r="Q369">
        <v>1</v>
      </c>
      <c r="W369">
        <v>0</v>
      </c>
      <c r="X369">
        <v>-1501484882</v>
      </c>
      <c r="Y369">
        <f t="shared" si="46"/>
        <v>1.6E-2</v>
      </c>
      <c r="AA369">
        <v>384.88</v>
      </c>
      <c r="AB369">
        <v>0</v>
      </c>
      <c r="AC369">
        <v>0</v>
      </c>
      <c r="AD369">
        <v>0</v>
      </c>
      <c r="AE369">
        <v>384.88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1</v>
      </c>
      <c r="AP369">
        <v>1</v>
      </c>
      <c r="AQ369">
        <v>0</v>
      </c>
      <c r="AR369">
        <v>0</v>
      </c>
      <c r="AS369" t="s">
        <v>3</v>
      </c>
      <c r="AT369">
        <v>8.0000000000000002E-3</v>
      </c>
      <c r="AU369" t="s">
        <v>372</v>
      </c>
      <c r="AV369">
        <v>0</v>
      </c>
      <c r="AW369">
        <v>2</v>
      </c>
      <c r="AX369">
        <v>1423016900</v>
      </c>
      <c r="AY369">
        <v>1</v>
      </c>
      <c r="AZ369">
        <v>0</v>
      </c>
      <c r="BA369">
        <v>375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X369">
        <f>ROUND(Y369*Source!I1164,9)</f>
        <v>1.1200000000000001</v>
      </c>
      <c r="CY369">
        <f>AA369</f>
        <v>384.88</v>
      </c>
      <c r="CZ369">
        <f>AE369</f>
        <v>384.88</v>
      </c>
      <c r="DA369">
        <f>AI369</f>
        <v>1</v>
      </c>
      <c r="DB369">
        <f t="shared" si="47"/>
        <v>6.16</v>
      </c>
      <c r="DC369">
        <f t="shared" si="48"/>
        <v>0</v>
      </c>
      <c r="DD369" t="s">
        <v>3</v>
      </c>
      <c r="DE369" t="s">
        <v>3</v>
      </c>
      <c r="DF369">
        <f t="shared" si="42"/>
        <v>431.07</v>
      </c>
      <c r="DG369">
        <f t="shared" si="43"/>
        <v>0</v>
      </c>
      <c r="DH369">
        <f t="shared" si="44"/>
        <v>0</v>
      </c>
      <c r="DI369">
        <f t="shared" si="45"/>
        <v>0</v>
      </c>
      <c r="DJ369">
        <f>DF369</f>
        <v>431.07</v>
      </c>
      <c r="DK369">
        <v>0</v>
      </c>
      <c r="DL369" t="s">
        <v>3</v>
      </c>
      <c r="DM369">
        <v>0</v>
      </c>
      <c r="DN369" t="s">
        <v>3</v>
      </c>
      <c r="DO369">
        <v>0</v>
      </c>
    </row>
    <row r="370" spans="1:119" x14ac:dyDescent="0.2">
      <c r="A370">
        <f>ROW(Source!A1164)</f>
        <v>1164</v>
      </c>
      <c r="B370">
        <v>1423013546</v>
      </c>
      <c r="C370">
        <v>1423016893</v>
      </c>
      <c r="D370">
        <v>1306226006</v>
      </c>
      <c r="E370">
        <v>1</v>
      </c>
      <c r="F370">
        <v>1</v>
      </c>
      <c r="G370">
        <v>37</v>
      </c>
      <c r="H370">
        <v>3</v>
      </c>
      <c r="I370" t="s">
        <v>429</v>
      </c>
      <c r="J370" t="s">
        <v>430</v>
      </c>
      <c r="K370" t="s">
        <v>431</v>
      </c>
      <c r="L370">
        <v>1346</v>
      </c>
      <c r="N370">
        <v>1009</v>
      </c>
      <c r="O370" t="s">
        <v>432</v>
      </c>
      <c r="P370" t="s">
        <v>432</v>
      </c>
      <c r="Q370">
        <v>1</v>
      </c>
      <c r="W370">
        <v>0</v>
      </c>
      <c r="X370">
        <v>-1577570829</v>
      </c>
      <c r="Y370">
        <f t="shared" si="46"/>
        <v>1</v>
      </c>
      <c r="AA370">
        <v>23.91</v>
      </c>
      <c r="AB370">
        <v>0</v>
      </c>
      <c r="AC370">
        <v>0</v>
      </c>
      <c r="AD370">
        <v>0</v>
      </c>
      <c r="AE370">
        <v>23.91</v>
      </c>
      <c r="AF370">
        <v>0</v>
      </c>
      <c r="AG370">
        <v>0</v>
      </c>
      <c r="AH370">
        <v>0</v>
      </c>
      <c r="AI370">
        <v>1</v>
      </c>
      <c r="AJ370">
        <v>1</v>
      </c>
      <c r="AK370">
        <v>1</v>
      </c>
      <c r="AL370">
        <v>1</v>
      </c>
      <c r="AM370">
        <v>-2</v>
      </c>
      <c r="AN370">
        <v>0</v>
      </c>
      <c r="AO370">
        <v>1</v>
      </c>
      <c r="AP370">
        <v>1</v>
      </c>
      <c r="AQ370">
        <v>0</v>
      </c>
      <c r="AR370">
        <v>0</v>
      </c>
      <c r="AS370" t="s">
        <v>3</v>
      </c>
      <c r="AT370">
        <v>0.5</v>
      </c>
      <c r="AU370" t="s">
        <v>372</v>
      </c>
      <c r="AV370">
        <v>0</v>
      </c>
      <c r="AW370">
        <v>2</v>
      </c>
      <c r="AX370">
        <v>1423016901</v>
      </c>
      <c r="AY370">
        <v>1</v>
      </c>
      <c r="AZ370">
        <v>0</v>
      </c>
      <c r="BA370">
        <v>376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X370">
        <f>ROUND(Y370*Source!I1164,9)</f>
        <v>70</v>
      </c>
      <c r="CY370">
        <f>AA370</f>
        <v>23.91</v>
      </c>
      <c r="CZ370">
        <f>AE370</f>
        <v>23.91</v>
      </c>
      <c r="DA370">
        <f>AI370</f>
        <v>1</v>
      </c>
      <c r="DB370">
        <f t="shared" si="47"/>
        <v>23.92</v>
      </c>
      <c r="DC370">
        <f t="shared" si="48"/>
        <v>0</v>
      </c>
      <c r="DD370" t="s">
        <v>3</v>
      </c>
      <c r="DE370" t="s">
        <v>3</v>
      </c>
      <c r="DF370">
        <f t="shared" si="42"/>
        <v>1673.7</v>
      </c>
      <c r="DG370">
        <f t="shared" si="43"/>
        <v>0</v>
      </c>
      <c r="DH370">
        <f t="shared" si="44"/>
        <v>0</v>
      </c>
      <c r="DI370">
        <f t="shared" si="45"/>
        <v>0</v>
      </c>
      <c r="DJ370">
        <f>DF370</f>
        <v>1673.7</v>
      </c>
      <c r="DK370">
        <v>0</v>
      </c>
      <c r="DL370" t="s">
        <v>3</v>
      </c>
      <c r="DM370">
        <v>0</v>
      </c>
      <c r="DN370" t="s">
        <v>3</v>
      </c>
      <c r="DO370">
        <v>0</v>
      </c>
    </row>
    <row r="371" spans="1:119" x14ac:dyDescent="0.2">
      <c r="A371">
        <f>ROW(Source!A1164)</f>
        <v>1164</v>
      </c>
      <c r="B371">
        <v>1423013546</v>
      </c>
      <c r="C371">
        <v>1423016893</v>
      </c>
      <c r="D371">
        <v>1306226374</v>
      </c>
      <c r="E371">
        <v>1</v>
      </c>
      <c r="F371">
        <v>1</v>
      </c>
      <c r="G371">
        <v>37</v>
      </c>
      <c r="H371">
        <v>3</v>
      </c>
      <c r="I371" t="s">
        <v>463</v>
      </c>
      <c r="J371" t="s">
        <v>464</v>
      </c>
      <c r="K371" t="s">
        <v>465</v>
      </c>
      <c r="L371">
        <v>1346</v>
      </c>
      <c r="N371">
        <v>1009</v>
      </c>
      <c r="O371" t="s">
        <v>432</v>
      </c>
      <c r="P371" t="s">
        <v>432</v>
      </c>
      <c r="Q371">
        <v>1</v>
      </c>
      <c r="W371">
        <v>0</v>
      </c>
      <c r="X371">
        <v>108630125</v>
      </c>
      <c r="Y371">
        <f t="shared" si="46"/>
        <v>0.02</v>
      </c>
      <c r="AA371">
        <v>327.99</v>
      </c>
      <c r="AB371">
        <v>0</v>
      </c>
      <c r="AC371">
        <v>0</v>
      </c>
      <c r="AD371">
        <v>0</v>
      </c>
      <c r="AE371">
        <v>327.99</v>
      </c>
      <c r="AF371">
        <v>0</v>
      </c>
      <c r="AG371">
        <v>0</v>
      </c>
      <c r="AH371">
        <v>0</v>
      </c>
      <c r="AI371">
        <v>1</v>
      </c>
      <c r="AJ371">
        <v>1</v>
      </c>
      <c r="AK371">
        <v>1</v>
      </c>
      <c r="AL371">
        <v>1</v>
      </c>
      <c r="AM371">
        <v>-2</v>
      </c>
      <c r="AN371">
        <v>0</v>
      </c>
      <c r="AO371">
        <v>1</v>
      </c>
      <c r="AP371">
        <v>1</v>
      </c>
      <c r="AQ371">
        <v>0</v>
      </c>
      <c r="AR371">
        <v>0</v>
      </c>
      <c r="AS371" t="s">
        <v>3</v>
      </c>
      <c r="AT371">
        <v>0.01</v>
      </c>
      <c r="AU371" t="s">
        <v>372</v>
      </c>
      <c r="AV371">
        <v>0</v>
      </c>
      <c r="AW371">
        <v>2</v>
      </c>
      <c r="AX371">
        <v>1423016902</v>
      </c>
      <c r="AY371">
        <v>1</v>
      </c>
      <c r="AZ371">
        <v>0</v>
      </c>
      <c r="BA371">
        <v>377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X371">
        <f>ROUND(Y371*Source!I1164,9)</f>
        <v>1.4</v>
      </c>
      <c r="CY371">
        <f>AA371</f>
        <v>327.99</v>
      </c>
      <c r="CZ371">
        <f>AE371</f>
        <v>327.99</v>
      </c>
      <c r="DA371">
        <f>AI371</f>
        <v>1</v>
      </c>
      <c r="DB371">
        <f t="shared" si="47"/>
        <v>6.56</v>
      </c>
      <c r="DC371">
        <f t="shared" si="48"/>
        <v>0</v>
      </c>
      <c r="DD371" t="s">
        <v>3</v>
      </c>
      <c r="DE371" t="s">
        <v>3</v>
      </c>
      <c r="DF371">
        <f t="shared" si="42"/>
        <v>459.19</v>
      </c>
      <c r="DG371">
        <f t="shared" si="43"/>
        <v>0</v>
      </c>
      <c r="DH371">
        <f t="shared" si="44"/>
        <v>0</v>
      </c>
      <c r="DI371">
        <f t="shared" si="45"/>
        <v>0</v>
      </c>
      <c r="DJ371">
        <f>DF371</f>
        <v>459.19</v>
      </c>
      <c r="DK371">
        <v>0</v>
      </c>
      <c r="DL371" t="s">
        <v>3</v>
      </c>
      <c r="DM371">
        <v>0</v>
      </c>
      <c r="DN371" t="s">
        <v>3</v>
      </c>
      <c r="DO371">
        <v>0</v>
      </c>
    </row>
    <row r="372" spans="1:119" x14ac:dyDescent="0.2">
      <c r="A372">
        <f>ROW(Source!A1165)</f>
        <v>1165</v>
      </c>
      <c r="B372">
        <v>1423013546</v>
      </c>
      <c r="C372">
        <v>1423016904</v>
      </c>
      <c r="D372">
        <v>1306222152</v>
      </c>
      <c r="E372">
        <v>37</v>
      </c>
      <c r="F372">
        <v>1</v>
      </c>
      <c r="G372">
        <v>37</v>
      </c>
      <c r="H372">
        <v>1</v>
      </c>
      <c r="I372" t="s">
        <v>426</v>
      </c>
      <c r="J372" t="s">
        <v>3</v>
      </c>
      <c r="K372" t="s">
        <v>427</v>
      </c>
      <c r="L372">
        <v>1191</v>
      </c>
      <c r="N372">
        <v>1013</v>
      </c>
      <c r="O372" t="s">
        <v>428</v>
      </c>
      <c r="P372" t="s">
        <v>428</v>
      </c>
      <c r="Q372">
        <v>1</v>
      </c>
      <c r="W372">
        <v>0</v>
      </c>
      <c r="X372">
        <v>476480486</v>
      </c>
      <c r="Y372">
        <f t="shared" si="46"/>
        <v>0.62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1</v>
      </c>
      <c r="AJ372">
        <v>1</v>
      </c>
      <c r="AK372">
        <v>1</v>
      </c>
      <c r="AL372">
        <v>1</v>
      </c>
      <c r="AM372">
        <v>-2</v>
      </c>
      <c r="AN372">
        <v>0</v>
      </c>
      <c r="AO372">
        <v>1</v>
      </c>
      <c r="AP372">
        <v>1</v>
      </c>
      <c r="AQ372">
        <v>0</v>
      </c>
      <c r="AR372">
        <v>0</v>
      </c>
      <c r="AS372" t="s">
        <v>3</v>
      </c>
      <c r="AT372">
        <v>0.31</v>
      </c>
      <c r="AU372" t="s">
        <v>372</v>
      </c>
      <c r="AV372">
        <v>1</v>
      </c>
      <c r="AW372">
        <v>2</v>
      </c>
      <c r="AX372">
        <v>1423016908</v>
      </c>
      <c r="AY372">
        <v>1</v>
      </c>
      <c r="AZ372">
        <v>0</v>
      </c>
      <c r="BA372">
        <v>378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X372">
        <f>ROUND(Y372*Source!I1165,9)</f>
        <v>1.24</v>
      </c>
      <c r="CY372">
        <f>AD372</f>
        <v>0</v>
      </c>
      <c r="CZ372">
        <f>AH372</f>
        <v>0</v>
      </c>
      <c r="DA372">
        <f>AL372</f>
        <v>1</v>
      </c>
      <c r="DB372">
        <f t="shared" si="47"/>
        <v>0</v>
      </c>
      <c r="DC372">
        <f t="shared" si="48"/>
        <v>0</v>
      </c>
      <c r="DD372" t="s">
        <v>3</v>
      </c>
      <c r="DE372" t="s">
        <v>3</v>
      </c>
      <c r="DF372">
        <f t="shared" si="42"/>
        <v>0</v>
      </c>
      <c r="DG372">
        <f t="shared" si="43"/>
        <v>0</v>
      </c>
      <c r="DH372">
        <f t="shared" si="44"/>
        <v>0</v>
      </c>
      <c r="DI372">
        <f t="shared" si="45"/>
        <v>0</v>
      </c>
      <c r="DJ372">
        <f>DI372</f>
        <v>0</v>
      </c>
      <c r="DK372">
        <v>0</v>
      </c>
      <c r="DL372" t="s">
        <v>3</v>
      </c>
      <c r="DM372">
        <v>0</v>
      </c>
      <c r="DN372" t="s">
        <v>3</v>
      </c>
      <c r="DO372">
        <v>0</v>
      </c>
    </row>
    <row r="373" spans="1:119" x14ac:dyDescent="0.2">
      <c r="A373">
        <f>ROW(Source!A1165)</f>
        <v>1165</v>
      </c>
      <c r="B373">
        <v>1423013546</v>
      </c>
      <c r="C373">
        <v>1423016904</v>
      </c>
      <c r="D373">
        <v>1306225955</v>
      </c>
      <c r="E373">
        <v>1</v>
      </c>
      <c r="F373">
        <v>1</v>
      </c>
      <c r="G373">
        <v>37</v>
      </c>
      <c r="H373">
        <v>3</v>
      </c>
      <c r="I373" t="s">
        <v>460</v>
      </c>
      <c r="J373" t="s">
        <v>461</v>
      </c>
      <c r="K373" t="s">
        <v>462</v>
      </c>
      <c r="L373">
        <v>1346</v>
      </c>
      <c r="N373">
        <v>1009</v>
      </c>
      <c r="O373" t="s">
        <v>432</v>
      </c>
      <c r="P373" t="s">
        <v>432</v>
      </c>
      <c r="Q373">
        <v>1</v>
      </c>
      <c r="W373">
        <v>0</v>
      </c>
      <c r="X373">
        <v>-1501484882</v>
      </c>
      <c r="Y373">
        <f t="shared" si="46"/>
        <v>1.6E-2</v>
      </c>
      <c r="AA373">
        <v>384.88</v>
      </c>
      <c r="AB373">
        <v>0</v>
      </c>
      <c r="AC373">
        <v>0</v>
      </c>
      <c r="AD373">
        <v>0</v>
      </c>
      <c r="AE373">
        <v>384.88</v>
      </c>
      <c r="AF373">
        <v>0</v>
      </c>
      <c r="AG373">
        <v>0</v>
      </c>
      <c r="AH373">
        <v>0</v>
      </c>
      <c r="AI373">
        <v>1</v>
      </c>
      <c r="AJ373">
        <v>1</v>
      </c>
      <c r="AK373">
        <v>1</v>
      </c>
      <c r="AL373">
        <v>1</v>
      </c>
      <c r="AM373">
        <v>-2</v>
      </c>
      <c r="AN373">
        <v>0</v>
      </c>
      <c r="AO373">
        <v>1</v>
      </c>
      <c r="AP373">
        <v>1</v>
      </c>
      <c r="AQ373">
        <v>0</v>
      </c>
      <c r="AR373">
        <v>0</v>
      </c>
      <c r="AS373" t="s">
        <v>3</v>
      </c>
      <c r="AT373">
        <v>8.0000000000000002E-3</v>
      </c>
      <c r="AU373" t="s">
        <v>372</v>
      </c>
      <c r="AV373">
        <v>0</v>
      </c>
      <c r="AW373">
        <v>2</v>
      </c>
      <c r="AX373">
        <v>1423016909</v>
      </c>
      <c r="AY373">
        <v>1</v>
      </c>
      <c r="AZ373">
        <v>0</v>
      </c>
      <c r="BA373">
        <v>379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X373">
        <f>ROUND(Y373*Source!I1165,9)</f>
        <v>3.2000000000000001E-2</v>
      </c>
      <c r="CY373">
        <f>AA373</f>
        <v>384.88</v>
      </c>
      <c r="CZ373">
        <f>AE373</f>
        <v>384.88</v>
      </c>
      <c r="DA373">
        <f>AI373</f>
        <v>1</v>
      </c>
      <c r="DB373">
        <f t="shared" si="47"/>
        <v>6.16</v>
      </c>
      <c r="DC373">
        <f t="shared" si="48"/>
        <v>0</v>
      </c>
      <c r="DD373" t="s">
        <v>3</v>
      </c>
      <c r="DE373" t="s">
        <v>3</v>
      </c>
      <c r="DF373">
        <f t="shared" si="42"/>
        <v>12.32</v>
      </c>
      <c r="DG373">
        <f t="shared" si="43"/>
        <v>0</v>
      </c>
      <c r="DH373">
        <f t="shared" si="44"/>
        <v>0</v>
      </c>
      <c r="DI373">
        <f t="shared" si="45"/>
        <v>0</v>
      </c>
      <c r="DJ373">
        <f>DF373</f>
        <v>12.32</v>
      </c>
      <c r="DK373">
        <v>0</v>
      </c>
      <c r="DL373" t="s">
        <v>3</v>
      </c>
      <c r="DM373">
        <v>0</v>
      </c>
      <c r="DN373" t="s">
        <v>3</v>
      </c>
      <c r="DO373">
        <v>0</v>
      </c>
    </row>
    <row r="374" spans="1:119" x14ac:dyDescent="0.2">
      <c r="A374">
        <f>ROW(Source!A1165)</f>
        <v>1165</v>
      </c>
      <c r="B374">
        <v>1423013546</v>
      </c>
      <c r="C374">
        <v>1423016904</v>
      </c>
      <c r="D374">
        <v>1306226006</v>
      </c>
      <c r="E374">
        <v>1</v>
      </c>
      <c r="F374">
        <v>1</v>
      </c>
      <c r="G374">
        <v>37</v>
      </c>
      <c r="H374">
        <v>3</v>
      </c>
      <c r="I374" t="s">
        <v>429</v>
      </c>
      <c r="J374" t="s">
        <v>430</v>
      </c>
      <c r="K374" t="s">
        <v>431</v>
      </c>
      <c r="L374">
        <v>1346</v>
      </c>
      <c r="N374">
        <v>1009</v>
      </c>
      <c r="O374" t="s">
        <v>432</v>
      </c>
      <c r="P374" t="s">
        <v>432</v>
      </c>
      <c r="Q374">
        <v>1</v>
      </c>
      <c r="W374">
        <v>0</v>
      </c>
      <c r="X374">
        <v>-1577570829</v>
      </c>
      <c r="Y374">
        <f t="shared" si="46"/>
        <v>1</v>
      </c>
      <c r="AA374">
        <v>23.91</v>
      </c>
      <c r="AB374">
        <v>0</v>
      </c>
      <c r="AC374">
        <v>0</v>
      </c>
      <c r="AD374">
        <v>0</v>
      </c>
      <c r="AE374">
        <v>23.91</v>
      </c>
      <c r="AF374">
        <v>0</v>
      </c>
      <c r="AG374">
        <v>0</v>
      </c>
      <c r="AH374">
        <v>0</v>
      </c>
      <c r="AI374">
        <v>1</v>
      </c>
      <c r="AJ374">
        <v>1</v>
      </c>
      <c r="AK374">
        <v>1</v>
      </c>
      <c r="AL374">
        <v>1</v>
      </c>
      <c r="AM374">
        <v>-2</v>
      </c>
      <c r="AN374">
        <v>0</v>
      </c>
      <c r="AO374">
        <v>1</v>
      </c>
      <c r="AP374">
        <v>1</v>
      </c>
      <c r="AQ374">
        <v>0</v>
      </c>
      <c r="AR374">
        <v>0</v>
      </c>
      <c r="AS374" t="s">
        <v>3</v>
      </c>
      <c r="AT374">
        <v>0.5</v>
      </c>
      <c r="AU374" t="s">
        <v>372</v>
      </c>
      <c r="AV374">
        <v>0</v>
      </c>
      <c r="AW374">
        <v>2</v>
      </c>
      <c r="AX374">
        <v>1423016910</v>
      </c>
      <c r="AY374">
        <v>1</v>
      </c>
      <c r="AZ374">
        <v>0</v>
      </c>
      <c r="BA374">
        <v>380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CX374">
        <f>ROUND(Y374*Source!I1165,9)</f>
        <v>2</v>
      </c>
      <c r="CY374">
        <f>AA374</f>
        <v>23.91</v>
      </c>
      <c r="CZ374">
        <f>AE374</f>
        <v>23.91</v>
      </c>
      <c r="DA374">
        <f>AI374</f>
        <v>1</v>
      </c>
      <c r="DB374">
        <f t="shared" si="47"/>
        <v>23.92</v>
      </c>
      <c r="DC374">
        <f t="shared" si="48"/>
        <v>0</v>
      </c>
      <c r="DD374" t="s">
        <v>3</v>
      </c>
      <c r="DE374" t="s">
        <v>3</v>
      </c>
      <c r="DF374">
        <f t="shared" si="42"/>
        <v>47.82</v>
      </c>
      <c r="DG374">
        <f t="shared" si="43"/>
        <v>0</v>
      </c>
      <c r="DH374">
        <f t="shared" si="44"/>
        <v>0</v>
      </c>
      <c r="DI374">
        <f t="shared" si="45"/>
        <v>0</v>
      </c>
      <c r="DJ374">
        <f>DF374</f>
        <v>47.82</v>
      </c>
      <c r="DK374">
        <v>0</v>
      </c>
      <c r="DL374" t="s">
        <v>3</v>
      </c>
      <c r="DM374">
        <v>0</v>
      </c>
      <c r="DN374" t="s">
        <v>3</v>
      </c>
      <c r="DO374">
        <v>0</v>
      </c>
    </row>
    <row r="375" spans="1:119" x14ac:dyDescent="0.2">
      <c r="A375">
        <f>ROW(Source!A1166)</f>
        <v>1166</v>
      </c>
      <c r="B375">
        <v>1423013546</v>
      </c>
      <c r="C375">
        <v>1423016911</v>
      </c>
      <c r="D375">
        <v>1306222152</v>
      </c>
      <c r="E375">
        <v>37</v>
      </c>
      <c r="F375">
        <v>1</v>
      </c>
      <c r="G375">
        <v>37</v>
      </c>
      <c r="H375">
        <v>1</v>
      </c>
      <c r="I375" t="s">
        <v>426</v>
      </c>
      <c r="J375" t="s">
        <v>3</v>
      </c>
      <c r="K375" t="s">
        <v>427</v>
      </c>
      <c r="L375">
        <v>1191</v>
      </c>
      <c r="N375">
        <v>1013</v>
      </c>
      <c r="O375" t="s">
        <v>428</v>
      </c>
      <c r="P375" t="s">
        <v>428</v>
      </c>
      <c r="Q375">
        <v>1</v>
      </c>
      <c r="W375">
        <v>0</v>
      </c>
      <c r="X375">
        <v>476480486</v>
      </c>
      <c r="Y375">
        <f>AT375</f>
        <v>17.34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1</v>
      </c>
      <c r="AJ375">
        <v>1</v>
      </c>
      <c r="AK375">
        <v>1</v>
      </c>
      <c r="AL375">
        <v>1</v>
      </c>
      <c r="AM375">
        <v>-2</v>
      </c>
      <c r="AN375">
        <v>0</v>
      </c>
      <c r="AO375">
        <v>1</v>
      </c>
      <c r="AP375">
        <v>1</v>
      </c>
      <c r="AQ375">
        <v>0</v>
      </c>
      <c r="AR375">
        <v>0</v>
      </c>
      <c r="AS375" t="s">
        <v>3</v>
      </c>
      <c r="AT375">
        <v>17.34</v>
      </c>
      <c r="AU375" t="s">
        <v>3</v>
      </c>
      <c r="AV375">
        <v>1</v>
      </c>
      <c r="AW375">
        <v>2</v>
      </c>
      <c r="AX375">
        <v>1423016916</v>
      </c>
      <c r="AY375">
        <v>1</v>
      </c>
      <c r="AZ375">
        <v>0</v>
      </c>
      <c r="BA375">
        <v>381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CX375">
        <f>ROUND(Y375*Source!I1166,9)</f>
        <v>17.34</v>
      </c>
      <c r="CY375">
        <f>AD375</f>
        <v>0</v>
      </c>
      <c r="CZ375">
        <f>AH375</f>
        <v>0</v>
      </c>
      <c r="DA375">
        <f>AL375</f>
        <v>1</v>
      </c>
      <c r="DB375">
        <f>ROUND(ROUND(AT375*CZ375,2),6)</f>
        <v>0</v>
      </c>
      <c r="DC375">
        <f>ROUND(ROUND(AT375*AG375,2),6)</f>
        <v>0</v>
      </c>
      <c r="DD375" t="s">
        <v>3</v>
      </c>
      <c r="DE375" t="s">
        <v>3</v>
      </c>
      <c r="DF375">
        <f t="shared" si="42"/>
        <v>0</v>
      </c>
      <c r="DG375">
        <f t="shared" si="43"/>
        <v>0</v>
      </c>
      <c r="DH375">
        <f t="shared" si="44"/>
        <v>0</v>
      </c>
      <c r="DI375">
        <f t="shared" si="45"/>
        <v>0</v>
      </c>
      <c r="DJ375">
        <f>DI375</f>
        <v>0</v>
      </c>
      <c r="DK375">
        <v>0</v>
      </c>
      <c r="DL375" t="s">
        <v>3</v>
      </c>
      <c r="DM375">
        <v>0</v>
      </c>
      <c r="DN375" t="s">
        <v>3</v>
      </c>
      <c r="DO375">
        <v>0</v>
      </c>
    </row>
    <row r="376" spans="1:119" x14ac:dyDescent="0.2">
      <c r="A376">
        <f>ROW(Source!A1166)</f>
        <v>1166</v>
      </c>
      <c r="B376">
        <v>1423013546</v>
      </c>
      <c r="C376">
        <v>1423016911</v>
      </c>
      <c r="D376">
        <v>1306226006</v>
      </c>
      <c r="E376">
        <v>1</v>
      </c>
      <c r="F376">
        <v>1</v>
      </c>
      <c r="G376">
        <v>37</v>
      </c>
      <c r="H376">
        <v>3</v>
      </c>
      <c r="I376" t="s">
        <v>429</v>
      </c>
      <c r="J376" t="s">
        <v>430</v>
      </c>
      <c r="K376" t="s">
        <v>431</v>
      </c>
      <c r="L376">
        <v>1346</v>
      </c>
      <c r="N376">
        <v>1009</v>
      </c>
      <c r="O376" t="s">
        <v>432</v>
      </c>
      <c r="P376" t="s">
        <v>432</v>
      </c>
      <c r="Q376">
        <v>1</v>
      </c>
      <c r="W376">
        <v>0</v>
      </c>
      <c r="X376">
        <v>-1577570829</v>
      </c>
      <c r="Y376">
        <f>AT376</f>
        <v>0.2</v>
      </c>
      <c r="AA376">
        <v>23.91</v>
      </c>
      <c r="AB376">
        <v>0</v>
      </c>
      <c r="AC376">
        <v>0</v>
      </c>
      <c r="AD376">
        <v>0</v>
      </c>
      <c r="AE376">
        <v>23.91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0</v>
      </c>
      <c r="AO376">
        <v>1</v>
      </c>
      <c r="AP376">
        <v>1</v>
      </c>
      <c r="AQ376">
        <v>0</v>
      </c>
      <c r="AR376">
        <v>0</v>
      </c>
      <c r="AS376" t="s">
        <v>3</v>
      </c>
      <c r="AT376">
        <v>0.2</v>
      </c>
      <c r="AU376" t="s">
        <v>3</v>
      </c>
      <c r="AV376">
        <v>0</v>
      </c>
      <c r="AW376">
        <v>2</v>
      </c>
      <c r="AX376">
        <v>1423016917</v>
      </c>
      <c r="AY376">
        <v>1</v>
      </c>
      <c r="AZ376">
        <v>0</v>
      </c>
      <c r="BA376">
        <v>382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CX376">
        <f>ROUND(Y376*Source!I1166,9)</f>
        <v>0.2</v>
      </c>
      <c r="CY376">
        <f>AA376</f>
        <v>23.91</v>
      </c>
      <c r="CZ376">
        <f>AE376</f>
        <v>23.91</v>
      </c>
      <c r="DA376">
        <f>AI376</f>
        <v>1</v>
      </c>
      <c r="DB376">
        <f>ROUND(ROUND(AT376*CZ376,2),6)</f>
        <v>4.78</v>
      </c>
      <c r="DC376">
        <f>ROUND(ROUND(AT376*AG376,2),6)</f>
        <v>0</v>
      </c>
      <c r="DD376" t="s">
        <v>3</v>
      </c>
      <c r="DE376" t="s">
        <v>3</v>
      </c>
      <c r="DF376">
        <f t="shared" si="42"/>
        <v>4.78</v>
      </c>
      <c r="DG376">
        <f t="shared" si="43"/>
        <v>0</v>
      </c>
      <c r="DH376">
        <f t="shared" si="44"/>
        <v>0</v>
      </c>
      <c r="DI376">
        <f t="shared" si="45"/>
        <v>0</v>
      </c>
      <c r="DJ376">
        <f>DF376</f>
        <v>4.78</v>
      </c>
      <c r="DK376">
        <v>0</v>
      </c>
      <c r="DL376" t="s">
        <v>3</v>
      </c>
      <c r="DM376">
        <v>0</v>
      </c>
      <c r="DN376" t="s">
        <v>3</v>
      </c>
      <c r="DO376">
        <v>0</v>
      </c>
    </row>
    <row r="377" spans="1:119" x14ac:dyDescent="0.2">
      <c r="A377">
        <f>ROW(Source!A1166)</f>
        <v>1166</v>
      </c>
      <c r="B377">
        <v>1423013546</v>
      </c>
      <c r="C377">
        <v>1423016911</v>
      </c>
      <c r="D377">
        <v>1306224450</v>
      </c>
      <c r="E377">
        <v>1</v>
      </c>
      <c r="F377">
        <v>1</v>
      </c>
      <c r="G377">
        <v>37</v>
      </c>
      <c r="H377">
        <v>3</v>
      </c>
      <c r="I377" t="s">
        <v>433</v>
      </c>
      <c r="J377" t="s">
        <v>434</v>
      </c>
      <c r="K377" t="s">
        <v>435</v>
      </c>
      <c r="L377">
        <v>1348</v>
      </c>
      <c r="N377">
        <v>1009</v>
      </c>
      <c r="O377" t="s">
        <v>436</v>
      </c>
      <c r="P377" t="s">
        <v>436</v>
      </c>
      <c r="Q377">
        <v>1000</v>
      </c>
      <c r="W377">
        <v>0</v>
      </c>
      <c r="X377">
        <v>793099210</v>
      </c>
      <c r="Y377">
        <f>AT377</f>
        <v>1.4999999999999999E-4</v>
      </c>
      <c r="AA377">
        <v>113114.09</v>
      </c>
      <c r="AB377">
        <v>0</v>
      </c>
      <c r="AC377">
        <v>0</v>
      </c>
      <c r="AD377">
        <v>0</v>
      </c>
      <c r="AE377">
        <v>113114.09</v>
      </c>
      <c r="AF377">
        <v>0</v>
      </c>
      <c r="AG377">
        <v>0</v>
      </c>
      <c r="AH377">
        <v>0</v>
      </c>
      <c r="AI377">
        <v>1</v>
      </c>
      <c r="AJ377">
        <v>1</v>
      </c>
      <c r="AK377">
        <v>1</v>
      </c>
      <c r="AL377">
        <v>1</v>
      </c>
      <c r="AM377">
        <v>-2</v>
      </c>
      <c r="AN377">
        <v>0</v>
      </c>
      <c r="AO377">
        <v>1</v>
      </c>
      <c r="AP377">
        <v>1</v>
      </c>
      <c r="AQ377">
        <v>0</v>
      </c>
      <c r="AR377">
        <v>0</v>
      </c>
      <c r="AS377" t="s">
        <v>3</v>
      </c>
      <c r="AT377">
        <v>1.4999999999999999E-4</v>
      </c>
      <c r="AU377" t="s">
        <v>3</v>
      </c>
      <c r="AV377">
        <v>0</v>
      </c>
      <c r="AW377">
        <v>2</v>
      </c>
      <c r="AX377">
        <v>1423016918</v>
      </c>
      <c r="AY377">
        <v>1</v>
      </c>
      <c r="AZ377">
        <v>0</v>
      </c>
      <c r="BA377">
        <v>383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CX377">
        <f>ROUND(Y377*Source!I1166,9)</f>
        <v>1.4999999999999999E-4</v>
      </c>
      <c r="CY377">
        <f>AA377</f>
        <v>113114.09</v>
      </c>
      <c r="CZ377">
        <f>AE377</f>
        <v>113114.09</v>
      </c>
      <c r="DA377">
        <f>AI377</f>
        <v>1</v>
      </c>
      <c r="DB377">
        <f>ROUND(ROUND(AT377*CZ377,2),6)</f>
        <v>16.97</v>
      </c>
      <c r="DC377">
        <f>ROUND(ROUND(AT377*AG377,2),6)</f>
        <v>0</v>
      </c>
      <c r="DD377" t="s">
        <v>3</v>
      </c>
      <c r="DE377" t="s">
        <v>3</v>
      </c>
      <c r="DF377">
        <f t="shared" si="42"/>
        <v>16.97</v>
      </c>
      <c r="DG377">
        <f t="shared" si="43"/>
        <v>0</v>
      </c>
      <c r="DH377">
        <f t="shared" si="44"/>
        <v>0</v>
      </c>
      <c r="DI377">
        <f t="shared" si="45"/>
        <v>0</v>
      </c>
      <c r="DJ377">
        <f>DF377</f>
        <v>16.97</v>
      </c>
      <c r="DK377">
        <v>0</v>
      </c>
      <c r="DL377" t="s">
        <v>3</v>
      </c>
      <c r="DM377">
        <v>0</v>
      </c>
      <c r="DN377" t="s">
        <v>3</v>
      </c>
      <c r="DO377">
        <v>0</v>
      </c>
    </row>
    <row r="378" spans="1:119" x14ac:dyDescent="0.2">
      <c r="A378">
        <f>ROW(Source!A1166)</f>
        <v>1166</v>
      </c>
      <c r="B378">
        <v>1423013546</v>
      </c>
      <c r="C378">
        <v>1423016911</v>
      </c>
      <c r="D378">
        <v>1306234773</v>
      </c>
      <c r="E378">
        <v>1</v>
      </c>
      <c r="F378">
        <v>1</v>
      </c>
      <c r="G378">
        <v>37</v>
      </c>
      <c r="H378">
        <v>3</v>
      </c>
      <c r="I378" t="s">
        <v>437</v>
      </c>
      <c r="J378" t="s">
        <v>438</v>
      </c>
      <c r="K378" t="s">
        <v>439</v>
      </c>
      <c r="L378">
        <v>1355</v>
      </c>
      <c r="N378">
        <v>16987630</v>
      </c>
      <c r="O378" t="s">
        <v>440</v>
      </c>
      <c r="P378" t="s">
        <v>440</v>
      </c>
      <c r="Q378">
        <v>100</v>
      </c>
      <c r="W378">
        <v>0</v>
      </c>
      <c r="X378">
        <v>285242770</v>
      </c>
      <c r="Y378">
        <f>AT378</f>
        <v>0.5</v>
      </c>
      <c r="AA378">
        <v>194.92</v>
      </c>
      <c r="AB378">
        <v>0</v>
      </c>
      <c r="AC378">
        <v>0</v>
      </c>
      <c r="AD378">
        <v>0</v>
      </c>
      <c r="AE378">
        <v>194.92</v>
      </c>
      <c r="AF378">
        <v>0</v>
      </c>
      <c r="AG378">
        <v>0</v>
      </c>
      <c r="AH378">
        <v>0</v>
      </c>
      <c r="AI378">
        <v>1</v>
      </c>
      <c r="AJ378">
        <v>1</v>
      </c>
      <c r="AK378">
        <v>1</v>
      </c>
      <c r="AL378">
        <v>1</v>
      </c>
      <c r="AM378">
        <v>-2</v>
      </c>
      <c r="AN378">
        <v>0</v>
      </c>
      <c r="AO378">
        <v>1</v>
      </c>
      <c r="AP378">
        <v>1</v>
      </c>
      <c r="AQ378">
        <v>0</v>
      </c>
      <c r="AR378">
        <v>0</v>
      </c>
      <c r="AS378" t="s">
        <v>3</v>
      </c>
      <c r="AT378">
        <v>0.5</v>
      </c>
      <c r="AU378" t="s">
        <v>3</v>
      </c>
      <c r="AV378">
        <v>0</v>
      </c>
      <c r="AW378">
        <v>2</v>
      </c>
      <c r="AX378">
        <v>1423016919</v>
      </c>
      <c r="AY378">
        <v>1</v>
      </c>
      <c r="AZ378">
        <v>0</v>
      </c>
      <c r="BA378">
        <v>384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CX378">
        <f>ROUND(Y378*Source!I1166,9)</f>
        <v>0.5</v>
      </c>
      <c r="CY378">
        <f>AA378</f>
        <v>194.92</v>
      </c>
      <c r="CZ378">
        <f>AE378</f>
        <v>194.92</v>
      </c>
      <c r="DA378">
        <f>AI378</f>
        <v>1</v>
      </c>
      <c r="DB378">
        <f>ROUND(ROUND(AT378*CZ378,2),6)</f>
        <v>97.46</v>
      </c>
      <c r="DC378">
        <f>ROUND(ROUND(AT378*AG378,2),6)</f>
        <v>0</v>
      </c>
      <c r="DD378" t="s">
        <v>3</v>
      </c>
      <c r="DE378" t="s">
        <v>3</v>
      </c>
      <c r="DF378">
        <f t="shared" si="42"/>
        <v>97.46</v>
      </c>
      <c r="DG378">
        <f t="shared" si="43"/>
        <v>0</v>
      </c>
      <c r="DH378">
        <f t="shared" si="44"/>
        <v>0</v>
      </c>
      <c r="DI378">
        <f t="shared" si="45"/>
        <v>0</v>
      </c>
      <c r="DJ378">
        <f>DF378</f>
        <v>97.46</v>
      </c>
      <c r="DK378">
        <v>0</v>
      </c>
      <c r="DL378" t="s">
        <v>3</v>
      </c>
      <c r="DM378">
        <v>0</v>
      </c>
      <c r="DN378" t="s">
        <v>3</v>
      </c>
      <c r="DO378">
        <v>0</v>
      </c>
    </row>
    <row r="379" spans="1:119" x14ac:dyDescent="0.2">
      <c r="A379">
        <f>ROW(Source!A1167)</f>
        <v>1167</v>
      </c>
      <c r="B379">
        <v>1423013546</v>
      </c>
      <c r="C379">
        <v>1423016920</v>
      </c>
      <c r="D379">
        <v>1306222152</v>
      </c>
      <c r="E379">
        <v>37</v>
      </c>
      <c r="F379">
        <v>1</v>
      </c>
      <c r="G379">
        <v>37</v>
      </c>
      <c r="H379">
        <v>1</v>
      </c>
      <c r="I379" t="s">
        <v>426</v>
      </c>
      <c r="J379" t="s">
        <v>3</v>
      </c>
      <c r="K379" t="s">
        <v>427</v>
      </c>
      <c r="L379">
        <v>1191</v>
      </c>
      <c r="N379">
        <v>1013</v>
      </c>
      <c r="O379" t="s">
        <v>428</v>
      </c>
      <c r="P379" t="s">
        <v>428</v>
      </c>
      <c r="Q379">
        <v>1</v>
      </c>
      <c r="W379">
        <v>0</v>
      </c>
      <c r="X379">
        <v>476480486</v>
      </c>
      <c r="Y379">
        <f t="shared" ref="Y379:Y386" si="49">(AT379*2)</f>
        <v>1.68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1</v>
      </c>
      <c r="AJ379">
        <v>1</v>
      </c>
      <c r="AK379">
        <v>1</v>
      </c>
      <c r="AL379">
        <v>1</v>
      </c>
      <c r="AM379">
        <v>-2</v>
      </c>
      <c r="AN379">
        <v>0</v>
      </c>
      <c r="AO379">
        <v>1</v>
      </c>
      <c r="AP379">
        <v>1</v>
      </c>
      <c r="AQ379">
        <v>0</v>
      </c>
      <c r="AR379">
        <v>0</v>
      </c>
      <c r="AS379" t="s">
        <v>3</v>
      </c>
      <c r="AT379">
        <v>0.84</v>
      </c>
      <c r="AU379" t="s">
        <v>372</v>
      </c>
      <c r="AV379">
        <v>1</v>
      </c>
      <c r="AW379">
        <v>2</v>
      </c>
      <c r="AX379">
        <v>1423016926</v>
      </c>
      <c r="AY379">
        <v>1</v>
      </c>
      <c r="AZ379">
        <v>0</v>
      </c>
      <c r="BA379">
        <v>385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CX379">
        <f>ROUND(Y379*Source!I1167,9)</f>
        <v>3.36</v>
      </c>
      <c r="CY379">
        <f>AD379</f>
        <v>0</v>
      </c>
      <c r="CZ379">
        <f>AH379</f>
        <v>0</v>
      </c>
      <c r="DA379">
        <f>AL379</f>
        <v>1</v>
      </c>
      <c r="DB379">
        <f t="shared" ref="DB379:DB386" si="50">ROUND((ROUND(AT379*CZ379,2)*2),6)</f>
        <v>0</v>
      </c>
      <c r="DC379">
        <f t="shared" ref="DC379:DC386" si="51">ROUND((ROUND(AT379*AG379,2)*2),6)</f>
        <v>0</v>
      </c>
      <c r="DD379" t="s">
        <v>3</v>
      </c>
      <c r="DE379" t="s">
        <v>3</v>
      </c>
      <c r="DF379">
        <f t="shared" si="42"/>
        <v>0</v>
      </c>
      <c r="DG379">
        <f t="shared" si="43"/>
        <v>0</v>
      </c>
      <c r="DH379">
        <f t="shared" si="44"/>
        <v>0</v>
      </c>
      <c r="DI379">
        <f t="shared" si="45"/>
        <v>0</v>
      </c>
      <c r="DJ379">
        <f>DI379</f>
        <v>0</v>
      </c>
      <c r="DK379">
        <v>0</v>
      </c>
      <c r="DL379" t="s">
        <v>3</v>
      </c>
      <c r="DM379">
        <v>0</v>
      </c>
      <c r="DN379" t="s">
        <v>3</v>
      </c>
      <c r="DO379">
        <v>0</v>
      </c>
    </row>
    <row r="380" spans="1:119" x14ac:dyDescent="0.2">
      <c r="A380">
        <f>ROW(Source!A1167)</f>
        <v>1167</v>
      </c>
      <c r="B380">
        <v>1423013546</v>
      </c>
      <c r="C380">
        <v>1423016920</v>
      </c>
      <c r="D380">
        <v>1306225955</v>
      </c>
      <c r="E380">
        <v>1</v>
      </c>
      <c r="F380">
        <v>1</v>
      </c>
      <c r="G380">
        <v>37</v>
      </c>
      <c r="H380">
        <v>3</v>
      </c>
      <c r="I380" t="s">
        <v>460</v>
      </c>
      <c r="J380" t="s">
        <v>461</v>
      </c>
      <c r="K380" t="s">
        <v>462</v>
      </c>
      <c r="L380">
        <v>1346</v>
      </c>
      <c r="N380">
        <v>1009</v>
      </c>
      <c r="O380" t="s">
        <v>432</v>
      </c>
      <c r="P380" t="s">
        <v>432</v>
      </c>
      <c r="Q380">
        <v>1</v>
      </c>
      <c r="W380">
        <v>0</v>
      </c>
      <c r="X380">
        <v>-1501484882</v>
      </c>
      <c r="Y380">
        <f t="shared" si="49"/>
        <v>1.6E-2</v>
      </c>
      <c r="AA380">
        <v>384.88</v>
      </c>
      <c r="AB380">
        <v>0</v>
      </c>
      <c r="AC380">
        <v>0</v>
      </c>
      <c r="AD380">
        <v>0</v>
      </c>
      <c r="AE380">
        <v>384.88</v>
      </c>
      <c r="AF380">
        <v>0</v>
      </c>
      <c r="AG380">
        <v>0</v>
      </c>
      <c r="AH380">
        <v>0</v>
      </c>
      <c r="AI380">
        <v>1</v>
      </c>
      <c r="AJ380">
        <v>1</v>
      </c>
      <c r="AK380">
        <v>1</v>
      </c>
      <c r="AL380">
        <v>1</v>
      </c>
      <c r="AM380">
        <v>-2</v>
      </c>
      <c r="AN380">
        <v>0</v>
      </c>
      <c r="AO380">
        <v>1</v>
      </c>
      <c r="AP380">
        <v>1</v>
      </c>
      <c r="AQ380">
        <v>0</v>
      </c>
      <c r="AR380">
        <v>0</v>
      </c>
      <c r="AS380" t="s">
        <v>3</v>
      </c>
      <c r="AT380">
        <v>8.0000000000000002E-3</v>
      </c>
      <c r="AU380" t="s">
        <v>372</v>
      </c>
      <c r="AV380">
        <v>0</v>
      </c>
      <c r="AW380">
        <v>2</v>
      </c>
      <c r="AX380">
        <v>1423016927</v>
      </c>
      <c r="AY380">
        <v>1</v>
      </c>
      <c r="AZ380">
        <v>0</v>
      </c>
      <c r="BA380">
        <v>386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X380">
        <f>ROUND(Y380*Source!I1167,9)</f>
        <v>3.2000000000000001E-2</v>
      </c>
      <c r="CY380">
        <f>AA380</f>
        <v>384.88</v>
      </c>
      <c r="CZ380">
        <f>AE380</f>
        <v>384.88</v>
      </c>
      <c r="DA380">
        <f>AI380</f>
        <v>1</v>
      </c>
      <c r="DB380">
        <f t="shared" si="50"/>
        <v>6.16</v>
      </c>
      <c r="DC380">
        <f t="shared" si="51"/>
        <v>0</v>
      </c>
      <c r="DD380" t="s">
        <v>3</v>
      </c>
      <c r="DE380" t="s">
        <v>3</v>
      </c>
      <c r="DF380">
        <f t="shared" si="42"/>
        <v>12.32</v>
      </c>
      <c r="DG380">
        <f t="shared" si="43"/>
        <v>0</v>
      </c>
      <c r="DH380">
        <f t="shared" si="44"/>
        <v>0</v>
      </c>
      <c r="DI380">
        <f t="shared" si="45"/>
        <v>0</v>
      </c>
      <c r="DJ380">
        <f>DF380</f>
        <v>12.32</v>
      </c>
      <c r="DK380">
        <v>0</v>
      </c>
      <c r="DL380" t="s">
        <v>3</v>
      </c>
      <c r="DM380">
        <v>0</v>
      </c>
      <c r="DN380" t="s">
        <v>3</v>
      </c>
      <c r="DO380">
        <v>0</v>
      </c>
    </row>
    <row r="381" spans="1:119" x14ac:dyDescent="0.2">
      <c r="A381">
        <f>ROW(Source!A1167)</f>
        <v>1167</v>
      </c>
      <c r="B381">
        <v>1423013546</v>
      </c>
      <c r="C381">
        <v>1423016920</v>
      </c>
      <c r="D381">
        <v>1306226006</v>
      </c>
      <c r="E381">
        <v>1</v>
      </c>
      <c r="F381">
        <v>1</v>
      </c>
      <c r="G381">
        <v>37</v>
      </c>
      <c r="H381">
        <v>3</v>
      </c>
      <c r="I381" t="s">
        <v>429</v>
      </c>
      <c r="J381" t="s">
        <v>430</v>
      </c>
      <c r="K381" t="s">
        <v>431</v>
      </c>
      <c r="L381">
        <v>1346</v>
      </c>
      <c r="N381">
        <v>1009</v>
      </c>
      <c r="O381" t="s">
        <v>432</v>
      </c>
      <c r="P381" t="s">
        <v>432</v>
      </c>
      <c r="Q381">
        <v>1</v>
      </c>
      <c r="W381">
        <v>0</v>
      </c>
      <c r="X381">
        <v>-1577570829</v>
      </c>
      <c r="Y381">
        <f t="shared" si="49"/>
        <v>1</v>
      </c>
      <c r="AA381">
        <v>23.91</v>
      </c>
      <c r="AB381">
        <v>0</v>
      </c>
      <c r="AC381">
        <v>0</v>
      </c>
      <c r="AD381">
        <v>0</v>
      </c>
      <c r="AE381">
        <v>23.91</v>
      </c>
      <c r="AF381">
        <v>0</v>
      </c>
      <c r="AG381">
        <v>0</v>
      </c>
      <c r="AH381">
        <v>0</v>
      </c>
      <c r="AI381">
        <v>1</v>
      </c>
      <c r="AJ381">
        <v>1</v>
      </c>
      <c r="AK381">
        <v>1</v>
      </c>
      <c r="AL381">
        <v>1</v>
      </c>
      <c r="AM381">
        <v>-2</v>
      </c>
      <c r="AN381">
        <v>0</v>
      </c>
      <c r="AO381">
        <v>1</v>
      </c>
      <c r="AP381">
        <v>1</v>
      </c>
      <c r="AQ381">
        <v>0</v>
      </c>
      <c r="AR381">
        <v>0</v>
      </c>
      <c r="AS381" t="s">
        <v>3</v>
      </c>
      <c r="AT381">
        <v>0.5</v>
      </c>
      <c r="AU381" t="s">
        <v>372</v>
      </c>
      <c r="AV381">
        <v>0</v>
      </c>
      <c r="AW381">
        <v>2</v>
      </c>
      <c r="AX381">
        <v>1423016928</v>
      </c>
      <c r="AY381">
        <v>1</v>
      </c>
      <c r="AZ381">
        <v>0</v>
      </c>
      <c r="BA381">
        <v>387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CX381">
        <f>ROUND(Y381*Source!I1167,9)</f>
        <v>2</v>
      </c>
      <c r="CY381">
        <f>AA381</f>
        <v>23.91</v>
      </c>
      <c r="CZ381">
        <f>AE381</f>
        <v>23.91</v>
      </c>
      <c r="DA381">
        <f>AI381</f>
        <v>1</v>
      </c>
      <c r="DB381">
        <f t="shared" si="50"/>
        <v>23.92</v>
      </c>
      <c r="DC381">
        <f t="shared" si="51"/>
        <v>0</v>
      </c>
      <c r="DD381" t="s">
        <v>3</v>
      </c>
      <c r="DE381" t="s">
        <v>3</v>
      </c>
      <c r="DF381">
        <f t="shared" si="42"/>
        <v>47.82</v>
      </c>
      <c r="DG381">
        <f t="shared" si="43"/>
        <v>0</v>
      </c>
      <c r="DH381">
        <f t="shared" si="44"/>
        <v>0</v>
      </c>
      <c r="DI381">
        <f t="shared" si="45"/>
        <v>0</v>
      </c>
      <c r="DJ381">
        <f>DF381</f>
        <v>47.82</v>
      </c>
      <c r="DK381">
        <v>0</v>
      </c>
      <c r="DL381" t="s">
        <v>3</v>
      </c>
      <c r="DM381">
        <v>0</v>
      </c>
      <c r="DN381" t="s">
        <v>3</v>
      </c>
      <c r="DO381">
        <v>0</v>
      </c>
    </row>
    <row r="382" spans="1:119" x14ac:dyDescent="0.2">
      <c r="A382">
        <f>ROW(Source!A1167)</f>
        <v>1167</v>
      </c>
      <c r="B382">
        <v>1423013546</v>
      </c>
      <c r="C382">
        <v>1423016920</v>
      </c>
      <c r="D382">
        <v>1306226374</v>
      </c>
      <c r="E382">
        <v>1</v>
      </c>
      <c r="F382">
        <v>1</v>
      </c>
      <c r="G382">
        <v>37</v>
      </c>
      <c r="H382">
        <v>3</v>
      </c>
      <c r="I382" t="s">
        <v>463</v>
      </c>
      <c r="J382" t="s">
        <v>464</v>
      </c>
      <c r="K382" t="s">
        <v>465</v>
      </c>
      <c r="L382">
        <v>1346</v>
      </c>
      <c r="N382">
        <v>1009</v>
      </c>
      <c r="O382" t="s">
        <v>432</v>
      </c>
      <c r="P382" t="s">
        <v>432</v>
      </c>
      <c r="Q382">
        <v>1</v>
      </c>
      <c r="W382">
        <v>0</v>
      </c>
      <c r="X382">
        <v>108630125</v>
      </c>
      <c r="Y382">
        <f t="shared" si="49"/>
        <v>0.02</v>
      </c>
      <c r="AA382">
        <v>327.99</v>
      </c>
      <c r="AB382">
        <v>0</v>
      </c>
      <c r="AC382">
        <v>0</v>
      </c>
      <c r="AD382">
        <v>0</v>
      </c>
      <c r="AE382">
        <v>327.99</v>
      </c>
      <c r="AF382">
        <v>0</v>
      </c>
      <c r="AG382">
        <v>0</v>
      </c>
      <c r="AH382">
        <v>0</v>
      </c>
      <c r="AI382">
        <v>1</v>
      </c>
      <c r="AJ382">
        <v>1</v>
      </c>
      <c r="AK382">
        <v>1</v>
      </c>
      <c r="AL382">
        <v>1</v>
      </c>
      <c r="AM382">
        <v>-2</v>
      </c>
      <c r="AN382">
        <v>0</v>
      </c>
      <c r="AO382">
        <v>1</v>
      </c>
      <c r="AP382">
        <v>1</v>
      </c>
      <c r="AQ382">
        <v>0</v>
      </c>
      <c r="AR382">
        <v>0</v>
      </c>
      <c r="AS382" t="s">
        <v>3</v>
      </c>
      <c r="AT382">
        <v>0.01</v>
      </c>
      <c r="AU382" t="s">
        <v>372</v>
      </c>
      <c r="AV382">
        <v>0</v>
      </c>
      <c r="AW382">
        <v>2</v>
      </c>
      <c r="AX382">
        <v>1423016929</v>
      </c>
      <c r="AY382">
        <v>1</v>
      </c>
      <c r="AZ382">
        <v>0</v>
      </c>
      <c r="BA382">
        <v>388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X382">
        <f>ROUND(Y382*Source!I1167,9)</f>
        <v>0.04</v>
      </c>
      <c r="CY382">
        <f>AA382</f>
        <v>327.99</v>
      </c>
      <c r="CZ382">
        <f>AE382</f>
        <v>327.99</v>
      </c>
      <c r="DA382">
        <f>AI382</f>
        <v>1</v>
      </c>
      <c r="DB382">
        <f t="shared" si="50"/>
        <v>6.56</v>
      </c>
      <c r="DC382">
        <f t="shared" si="51"/>
        <v>0</v>
      </c>
      <c r="DD382" t="s">
        <v>3</v>
      </c>
      <c r="DE382" t="s">
        <v>3</v>
      </c>
      <c r="DF382">
        <f t="shared" si="42"/>
        <v>13.12</v>
      </c>
      <c r="DG382">
        <f t="shared" si="43"/>
        <v>0</v>
      </c>
      <c r="DH382">
        <f t="shared" si="44"/>
        <v>0</v>
      </c>
      <c r="DI382">
        <f t="shared" si="45"/>
        <v>0</v>
      </c>
      <c r="DJ382">
        <f>DF382</f>
        <v>13.12</v>
      </c>
      <c r="DK382">
        <v>0</v>
      </c>
      <c r="DL382" t="s">
        <v>3</v>
      </c>
      <c r="DM382">
        <v>0</v>
      </c>
      <c r="DN382" t="s">
        <v>3</v>
      </c>
      <c r="DO382">
        <v>0</v>
      </c>
    </row>
    <row r="383" spans="1:119" x14ac:dyDescent="0.2">
      <c r="A383">
        <f>ROW(Source!A1168)</f>
        <v>1168</v>
      </c>
      <c r="B383">
        <v>1423013546</v>
      </c>
      <c r="C383">
        <v>1423016931</v>
      </c>
      <c r="D383">
        <v>1306222152</v>
      </c>
      <c r="E383">
        <v>37</v>
      </c>
      <c r="F383">
        <v>1</v>
      </c>
      <c r="G383">
        <v>37</v>
      </c>
      <c r="H383">
        <v>1</v>
      </c>
      <c r="I383" t="s">
        <v>426</v>
      </c>
      <c r="J383" t="s">
        <v>3</v>
      </c>
      <c r="K383" t="s">
        <v>427</v>
      </c>
      <c r="L383">
        <v>1191</v>
      </c>
      <c r="N383">
        <v>1013</v>
      </c>
      <c r="O383" t="s">
        <v>428</v>
      </c>
      <c r="P383" t="s">
        <v>428</v>
      </c>
      <c r="Q383">
        <v>1</v>
      </c>
      <c r="W383">
        <v>0</v>
      </c>
      <c r="X383">
        <v>476480486</v>
      </c>
      <c r="Y383">
        <f t="shared" si="49"/>
        <v>1.68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1</v>
      </c>
      <c r="AJ383">
        <v>1</v>
      </c>
      <c r="AK383">
        <v>1</v>
      </c>
      <c r="AL383">
        <v>1</v>
      </c>
      <c r="AM383">
        <v>-2</v>
      </c>
      <c r="AN383">
        <v>0</v>
      </c>
      <c r="AO383">
        <v>1</v>
      </c>
      <c r="AP383">
        <v>1</v>
      </c>
      <c r="AQ383">
        <v>0</v>
      </c>
      <c r="AR383">
        <v>0</v>
      </c>
      <c r="AS383" t="s">
        <v>3</v>
      </c>
      <c r="AT383">
        <v>0.84</v>
      </c>
      <c r="AU383" t="s">
        <v>372</v>
      </c>
      <c r="AV383">
        <v>1</v>
      </c>
      <c r="AW383">
        <v>2</v>
      </c>
      <c r="AX383">
        <v>1423016937</v>
      </c>
      <c r="AY383">
        <v>1</v>
      </c>
      <c r="AZ383">
        <v>0</v>
      </c>
      <c r="BA383">
        <v>389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X383">
        <f>ROUND(Y383*Source!I1168,9)</f>
        <v>10.08</v>
      </c>
      <c r="CY383">
        <f>AD383</f>
        <v>0</v>
      </c>
      <c r="CZ383">
        <f>AH383</f>
        <v>0</v>
      </c>
      <c r="DA383">
        <f>AL383</f>
        <v>1</v>
      </c>
      <c r="DB383">
        <f t="shared" si="50"/>
        <v>0</v>
      </c>
      <c r="DC383">
        <f t="shared" si="51"/>
        <v>0</v>
      </c>
      <c r="DD383" t="s">
        <v>3</v>
      </c>
      <c r="DE383" t="s">
        <v>3</v>
      </c>
      <c r="DF383">
        <f t="shared" si="42"/>
        <v>0</v>
      </c>
      <c r="DG383">
        <f t="shared" si="43"/>
        <v>0</v>
      </c>
      <c r="DH383">
        <f t="shared" si="44"/>
        <v>0</v>
      </c>
      <c r="DI383">
        <f t="shared" si="45"/>
        <v>0</v>
      </c>
      <c r="DJ383">
        <f>DI383</f>
        <v>0</v>
      </c>
      <c r="DK383">
        <v>0</v>
      </c>
      <c r="DL383" t="s">
        <v>3</v>
      </c>
      <c r="DM383">
        <v>0</v>
      </c>
      <c r="DN383" t="s">
        <v>3</v>
      </c>
      <c r="DO383">
        <v>0</v>
      </c>
    </row>
    <row r="384" spans="1:119" x14ac:dyDescent="0.2">
      <c r="A384">
        <f>ROW(Source!A1168)</f>
        <v>1168</v>
      </c>
      <c r="B384">
        <v>1423013546</v>
      </c>
      <c r="C384">
        <v>1423016931</v>
      </c>
      <c r="D384">
        <v>1306225955</v>
      </c>
      <c r="E384">
        <v>1</v>
      </c>
      <c r="F384">
        <v>1</v>
      </c>
      <c r="G384">
        <v>37</v>
      </c>
      <c r="H384">
        <v>3</v>
      </c>
      <c r="I384" t="s">
        <v>460</v>
      </c>
      <c r="J384" t="s">
        <v>461</v>
      </c>
      <c r="K384" t="s">
        <v>462</v>
      </c>
      <c r="L384">
        <v>1346</v>
      </c>
      <c r="N384">
        <v>1009</v>
      </c>
      <c r="O384" t="s">
        <v>432</v>
      </c>
      <c r="P384" t="s">
        <v>432</v>
      </c>
      <c r="Q384">
        <v>1</v>
      </c>
      <c r="W384">
        <v>0</v>
      </c>
      <c r="X384">
        <v>-1501484882</v>
      </c>
      <c r="Y384">
        <f t="shared" si="49"/>
        <v>1.6E-2</v>
      </c>
      <c r="AA384">
        <v>384.88</v>
      </c>
      <c r="AB384">
        <v>0</v>
      </c>
      <c r="AC384">
        <v>0</v>
      </c>
      <c r="AD384">
        <v>0</v>
      </c>
      <c r="AE384">
        <v>384.88</v>
      </c>
      <c r="AF384">
        <v>0</v>
      </c>
      <c r="AG384">
        <v>0</v>
      </c>
      <c r="AH384">
        <v>0</v>
      </c>
      <c r="AI384">
        <v>1</v>
      </c>
      <c r="AJ384">
        <v>1</v>
      </c>
      <c r="AK384">
        <v>1</v>
      </c>
      <c r="AL384">
        <v>1</v>
      </c>
      <c r="AM384">
        <v>-2</v>
      </c>
      <c r="AN384">
        <v>0</v>
      </c>
      <c r="AO384">
        <v>1</v>
      </c>
      <c r="AP384">
        <v>1</v>
      </c>
      <c r="AQ384">
        <v>0</v>
      </c>
      <c r="AR384">
        <v>0</v>
      </c>
      <c r="AS384" t="s">
        <v>3</v>
      </c>
      <c r="AT384">
        <v>8.0000000000000002E-3</v>
      </c>
      <c r="AU384" t="s">
        <v>372</v>
      </c>
      <c r="AV384">
        <v>0</v>
      </c>
      <c r="AW384">
        <v>2</v>
      </c>
      <c r="AX384">
        <v>1423016938</v>
      </c>
      <c r="AY384">
        <v>1</v>
      </c>
      <c r="AZ384">
        <v>0</v>
      </c>
      <c r="BA384">
        <v>390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X384">
        <f>ROUND(Y384*Source!I1168,9)</f>
        <v>9.6000000000000002E-2</v>
      </c>
      <c r="CY384">
        <f>AA384</f>
        <v>384.88</v>
      </c>
      <c r="CZ384">
        <f>AE384</f>
        <v>384.88</v>
      </c>
      <c r="DA384">
        <f>AI384</f>
        <v>1</v>
      </c>
      <c r="DB384">
        <f t="shared" si="50"/>
        <v>6.16</v>
      </c>
      <c r="DC384">
        <f t="shared" si="51"/>
        <v>0</v>
      </c>
      <c r="DD384" t="s">
        <v>3</v>
      </c>
      <c r="DE384" t="s">
        <v>3</v>
      </c>
      <c r="DF384">
        <f t="shared" si="42"/>
        <v>36.950000000000003</v>
      </c>
      <c r="DG384">
        <f t="shared" si="43"/>
        <v>0</v>
      </c>
      <c r="DH384">
        <f t="shared" si="44"/>
        <v>0</v>
      </c>
      <c r="DI384">
        <f t="shared" si="45"/>
        <v>0</v>
      </c>
      <c r="DJ384">
        <f>DF384</f>
        <v>36.950000000000003</v>
      </c>
      <c r="DK384">
        <v>0</v>
      </c>
      <c r="DL384" t="s">
        <v>3</v>
      </c>
      <c r="DM384">
        <v>0</v>
      </c>
      <c r="DN384" t="s">
        <v>3</v>
      </c>
      <c r="DO384">
        <v>0</v>
      </c>
    </row>
    <row r="385" spans="1:119" x14ac:dyDescent="0.2">
      <c r="A385">
        <f>ROW(Source!A1168)</f>
        <v>1168</v>
      </c>
      <c r="B385">
        <v>1423013546</v>
      </c>
      <c r="C385">
        <v>1423016931</v>
      </c>
      <c r="D385">
        <v>1306226006</v>
      </c>
      <c r="E385">
        <v>1</v>
      </c>
      <c r="F385">
        <v>1</v>
      </c>
      <c r="G385">
        <v>37</v>
      </c>
      <c r="H385">
        <v>3</v>
      </c>
      <c r="I385" t="s">
        <v>429</v>
      </c>
      <c r="J385" t="s">
        <v>430</v>
      </c>
      <c r="K385" t="s">
        <v>431</v>
      </c>
      <c r="L385">
        <v>1346</v>
      </c>
      <c r="N385">
        <v>1009</v>
      </c>
      <c r="O385" t="s">
        <v>432</v>
      </c>
      <c r="P385" t="s">
        <v>432</v>
      </c>
      <c r="Q385">
        <v>1</v>
      </c>
      <c r="W385">
        <v>0</v>
      </c>
      <c r="X385">
        <v>-1577570829</v>
      </c>
      <c r="Y385">
        <f t="shared" si="49"/>
        <v>1</v>
      </c>
      <c r="AA385">
        <v>23.91</v>
      </c>
      <c r="AB385">
        <v>0</v>
      </c>
      <c r="AC385">
        <v>0</v>
      </c>
      <c r="AD385">
        <v>0</v>
      </c>
      <c r="AE385">
        <v>23.91</v>
      </c>
      <c r="AF385">
        <v>0</v>
      </c>
      <c r="AG385">
        <v>0</v>
      </c>
      <c r="AH385">
        <v>0</v>
      </c>
      <c r="AI385">
        <v>1</v>
      </c>
      <c r="AJ385">
        <v>1</v>
      </c>
      <c r="AK385">
        <v>1</v>
      </c>
      <c r="AL385">
        <v>1</v>
      </c>
      <c r="AM385">
        <v>-2</v>
      </c>
      <c r="AN385">
        <v>0</v>
      </c>
      <c r="AO385">
        <v>1</v>
      </c>
      <c r="AP385">
        <v>1</v>
      </c>
      <c r="AQ385">
        <v>0</v>
      </c>
      <c r="AR385">
        <v>0</v>
      </c>
      <c r="AS385" t="s">
        <v>3</v>
      </c>
      <c r="AT385">
        <v>0.5</v>
      </c>
      <c r="AU385" t="s">
        <v>372</v>
      </c>
      <c r="AV385">
        <v>0</v>
      </c>
      <c r="AW385">
        <v>2</v>
      </c>
      <c r="AX385">
        <v>1423016939</v>
      </c>
      <c r="AY385">
        <v>1</v>
      </c>
      <c r="AZ385">
        <v>0</v>
      </c>
      <c r="BA385">
        <v>391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X385">
        <f>ROUND(Y385*Source!I1168,9)</f>
        <v>6</v>
      </c>
      <c r="CY385">
        <f>AA385</f>
        <v>23.91</v>
      </c>
      <c r="CZ385">
        <f>AE385</f>
        <v>23.91</v>
      </c>
      <c r="DA385">
        <f>AI385</f>
        <v>1</v>
      </c>
      <c r="DB385">
        <f t="shared" si="50"/>
        <v>23.92</v>
      </c>
      <c r="DC385">
        <f t="shared" si="51"/>
        <v>0</v>
      </c>
      <c r="DD385" t="s">
        <v>3</v>
      </c>
      <c r="DE385" t="s">
        <v>3</v>
      </c>
      <c r="DF385">
        <f t="shared" ref="DF385:DF448" si="52">ROUND(ROUND(AE385,2)*CX385,2)</f>
        <v>143.46</v>
      </c>
      <c r="DG385">
        <f t="shared" ref="DG385:DG448" si="53">ROUND(ROUND(AF385,2)*CX385,2)</f>
        <v>0</v>
      </c>
      <c r="DH385">
        <f t="shared" ref="DH385:DH448" si="54">ROUND(ROUND(AG385,2)*CX385,2)</f>
        <v>0</v>
      </c>
      <c r="DI385">
        <f t="shared" ref="DI385:DI448" si="55">ROUND(ROUND(AH385,2)*CX385,2)</f>
        <v>0</v>
      </c>
      <c r="DJ385">
        <f>DF385</f>
        <v>143.46</v>
      </c>
      <c r="DK385">
        <v>0</v>
      </c>
      <c r="DL385" t="s">
        <v>3</v>
      </c>
      <c r="DM385">
        <v>0</v>
      </c>
      <c r="DN385" t="s">
        <v>3</v>
      </c>
      <c r="DO385">
        <v>0</v>
      </c>
    </row>
    <row r="386" spans="1:119" x14ac:dyDescent="0.2">
      <c r="A386">
        <f>ROW(Source!A1168)</f>
        <v>1168</v>
      </c>
      <c r="B386">
        <v>1423013546</v>
      </c>
      <c r="C386">
        <v>1423016931</v>
      </c>
      <c r="D386">
        <v>1306226374</v>
      </c>
      <c r="E386">
        <v>1</v>
      </c>
      <c r="F386">
        <v>1</v>
      </c>
      <c r="G386">
        <v>37</v>
      </c>
      <c r="H386">
        <v>3</v>
      </c>
      <c r="I386" t="s">
        <v>463</v>
      </c>
      <c r="J386" t="s">
        <v>464</v>
      </c>
      <c r="K386" t="s">
        <v>465</v>
      </c>
      <c r="L386">
        <v>1346</v>
      </c>
      <c r="N386">
        <v>1009</v>
      </c>
      <c r="O386" t="s">
        <v>432</v>
      </c>
      <c r="P386" t="s">
        <v>432</v>
      </c>
      <c r="Q386">
        <v>1</v>
      </c>
      <c r="W386">
        <v>0</v>
      </c>
      <c r="X386">
        <v>108630125</v>
      </c>
      <c r="Y386">
        <f t="shared" si="49"/>
        <v>0.02</v>
      </c>
      <c r="AA386">
        <v>327.99</v>
      </c>
      <c r="AB386">
        <v>0</v>
      </c>
      <c r="AC386">
        <v>0</v>
      </c>
      <c r="AD386">
        <v>0</v>
      </c>
      <c r="AE386">
        <v>327.99</v>
      </c>
      <c r="AF386">
        <v>0</v>
      </c>
      <c r="AG386">
        <v>0</v>
      </c>
      <c r="AH386">
        <v>0</v>
      </c>
      <c r="AI386">
        <v>1</v>
      </c>
      <c r="AJ386">
        <v>1</v>
      </c>
      <c r="AK386">
        <v>1</v>
      </c>
      <c r="AL386">
        <v>1</v>
      </c>
      <c r="AM386">
        <v>-2</v>
      </c>
      <c r="AN386">
        <v>0</v>
      </c>
      <c r="AO386">
        <v>1</v>
      </c>
      <c r="AP386">
        <v>1</v>
      </c>
      <c r="AQ386">
        <v>0</v>
      </c>
      <c r="AR386">
        <v>0</v>
      </c>
      <c r="AS386" t="s">
        <v>3</v>
      </c>
      <c r="AT386">
        <v>0.01</v>
      </c>
      <c r="AU386" t="s">
        <v>372</v>
      </c>
      <c r="AV386">
        <v>0</v>
      </c>
      <c r="AW386">
        <v>2</v>
      </c>
      <c r="AX386">
        <v>1423016940</v>
      </c>
      <c r="AY386">
        <v>1</v>
      </c>
      <c r="AZ386">
        <v>0</v>
      </c>
      <c r="BA386">
        <v>392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X386">
        <f>ROUND(Y386*Source!I1168,9)</f>
        <v>0.12</v>
      </c>
      <c r="CY386">
        <f>AA386</f>
        <v>327.99</v>
      </c>
      <c r="CZ386">
        <f>AE386</f>
        <v>327.99</v>
      </c>
      <c r="DA386">
        <f>AI386</f>
        <v>1</v>
      </c>
      <c r="DB386">
        <f t="shared" si="50"/>
        <v>6.56</v>
      </c>
      <c r="DC386">
        <f t="shared" si="51"/>
        <v>0</v>
      </c>
      <c r="DD386" t="s">
        <v>3</v>
      </c>
      <c r="DE386" t="s">
        <v>3</v>
      </c>
      <c r="DF386">
        <f t="shared" si="52"/>
        <v>39.36</v>
      </c>
      <c r="DG386">
        <f t="shared" si="53"/>
        <v>0</v>
      </c>
      <c r="DH386">
        <f t="shared" si="54"/>
        <v>0</v>
      </c>
      <c r="DI386">
        <f t="shared" si="55"/>
        <v>0</v>
      </c>
      <c r="DJ386">
        <f>DF386</f>
        <v>39.36</v>
      </c>
      <c r="DK386">
        <v>0</v>
      </c>
      <c r="DL386" t="s">
        <v>3</v>
      </c>
      <c r="DM386">
        <v>0</v>
      </c>
      <c r="DN386" t="s">
        <v>3</v>
      </c>
      <c r="DO386">
        <v>0</v>
      </c>
    </row>
    <row r="387" spans="1:119" x14ac:dyDescent="0.2">
      <c r="A387">
        <f>ROW(Source!A1169)</f>
        <v>1169</v>
      </c>
      <c r="B387">
        <v>1423013546</v>
      </c>
      <c r="C387">
        <v>1423016942</v>
      </c>
      <c r="D387">
        <v>1306222152</v>
      </c>
      <c r="E387">
        <v>37</v>
      </c>
      <c r="F387">
        <v>1</v>
      </c>
      <c r="G387">
        <v>37</v>
      </c>
      <c r="H387">
        <v>1</v>
      </c>
      <c r="I387" t="s">
        <v>426</v>
      </c>
      <c r="J387" t="s">
        <v>3</v>
      </c>
      <c r="K387" t="s">
        <v>427</v>
      </c>
      <c r="L387">
        <v>1191</v>
      </c>
      <c r="N387">
        <v>1013</v>
      </c>
      <c r="O387" t="s">
        <v>428</v>
      </c>
      <c r="P387" t="s">
        <v>428</v>
      </c>
      <c r="Q387">
        <v>1</v>
      </c>
      <c r="W387">
        <v>0</v>
      </c>
      <c r="X387">
        <v>476480486</v>
      </c>
      <c r="Y387">
        <f>AT387</f>
        <v>17.34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-2</v>
      </c>
      <c r="AN387">
        <v>0</v>
      </c>
      <c r="AO387">
        <v>1</v>
      </c>
      <c r="AP387">
        <v>1</v>
      </c>
      <c r="AQ387">
        <v>0</v>
      </c>
      <c r="AR387">
        <v>0</v>
      </c>
      <c r="AS387" t="s">
        <v>3</v>
      </c>
      <c r="AT387">
        <v>17.34</v>
      </c>
      <c r="AU387" t="s">
        <v>3</v>
      </c>
      <c r="AV387">
        <v>1</v>
      </c>
      <c r="AW387">
        <v>2</v>
      </c>
      <c r="AX387">
        <v>1423016947</v>
      </c>
      <c r="AY387">
        <v>1</v>
      </c>
      <c r="AZ387">
        <v>0</v>
      </c>
      <c r="BA387">
        <v>393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X387">
        <f>ROUND(Y387*Source!I1169,9)</f>
        <v>17.34</v>
      </c>
      <c r="CY387">
        <f>AD387</f>
        <v>0</v>
      </c>
      <c r="CZ387">
        <f>AH387</f>
        <v>0</v>
      </c>
      <c r="DA387">
        <f>AL387</f>
        <v>1</v>
      </c>
      <c r="DB387">
        <f>ROUND(ROUND(AT387*CZ387,2),6)</f>
        <v>0</v>
      </c>
      <c r="DC387">
        <f>ROUND(ROUND(AT387*AG387,2),6)</f>
        <v>0</v>
      </c>
      <c r="DD387" t="s">
        <v>3</v>
      </c>
      <c r="DE387" t="s">
        <v>3</v>
      </c>
      <c r="DF387">
        <f t="shared" si="52"/>
        <v>0</v>
      </c>
      <c r="DG387">
        <f t="shared" si="53"/>
        <v>0</v>
      </c>
      <c r="DH387">
        <f t="shared" si="54"/>
        <v>0</v>
      </c>
      <c r="DI387">
        <f t="shared" si="55"/>
        <v>0</v>
      </c>
      <c r="DJ387">
        <f>DI387</f>
        <v>0</v>
      </c>
      <c r="DK387">
        <v>0</v>
      </c>
      <c r="DL387" t="s">
        <v>3</v>
      </c>
      <c r="DM387">
        <v>0</v>
      </c>
      <c r="DN387" t="s">
        <v>3</v>
      </c>
      <c r="DO387">
        <v>0</v>
      </c>
    </row>
    <row r="388" spans="1:119" x14ac:dyDescent="0.2">
      <c r="A388">
        <f>ROW(Source!A1169)</f>
        <v>1169</v>
      </c>
      <c r="B388">
        <v>1423013546</v>
      </c>
      <c r="C388">
        <v>1423016942</v>
      </c>
      <c r="D388">
        <v>1306226006</v>
      </c>
      <c r="E388">
        <v>1</v>
      </c>
      <c r="F388">
        <v>1</v>
      </c>
      <c r="G388">
        <v>37</v>
      </c>
      <c r="H388">
        <v>3</v>
      </c>
      <c r="I388" t="s">
        <v>429</v>
      </c>
      <c r="J388" t="s">
        <v>430</v>
      </c>
      <c r="K388" t="s">
        <v>431</v>
      </c>
      <c r="L388">
        <v>1346</v>
      </c>
      <c r="N388">
        <v>1009</v>
      </c>
      <c r="O388" t="s">
        <v>432</v>
      </c>
      <c r="P388" t="s">
        <v>432</v>
      </c>
      <c r="Q388">
        <v>1</v>
      </c>
      <c r="W388">
        <v>0</v>
      </c>
      <c r="X388">
        <v>-1577570829</v>
      </c>
      <c r="Y388">
        <f>AT388</f>
        <v>0.2</v>
      </c>
      <c r="AA388">
        <v>23.91</v>
      </c>
      <c r="AB388">
        <v>0</v>
      </c>
      <c r="AC388">
        <v>0</v>
      </c>
      <c r="AD388">
        <v>0</v>
      </c>
      <c r="AE388">
        <v>23.91</v>
      </c>
      <c r="AF388">
        <v>0</v>
      </c>
      <c r="AG388">
        <v>0</v>
      </c>
      <c r="AH388">
        <v>0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1</v>
      </c>
      <c r="AP388">
        <v>1</v>
      </c>
      <c r="AQ388">
        <v>0</v>
      </c>
      <c r="AR388">
        <v>0</v>
      </c>
      <c r="AS388" t="s">
        <v>3</v>
      </c>
      <c r="AT388">
        <v>0.2</v>
      </c>
      <c r="AU388" t="s">
        <v>3</v>
      </c>
      <c r="AV388">
        <v>0</v>
      </c>
      <c r="AW388">
        <v>2</v>
      </c>
      <c r="AX388">
        <v>1423016948</v>
      </c>
      <c r="AY388">
        <v>1</v>
      </c>
      <c r="AZ388">
        <v>0</v>
      </c>
      <c r="BA388">
        <v>394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CX388">
        <f>ROUND(Y388*Source!I1169,9)</f>
        <v>0.2</v>
      </c>
      <c r="CY388">
        <f>AA388</f>
        <v>23.91</v>
      </c>
      <c r="CZ388">
        <f>AE388</f>
        <v>23.91</v>
      </c>
      <c r="DA388">
        <f>AI388</f>
        <v>1</v>
      </c>
      <c r="DB388">
        <f>ROUND(ROUND(AT388*CZ388,2),6)</f>
        <v>4.78</v>
      </c>
      <c r="DC388">
        <f>ROUND(ROUND(AT388*AG388,2),6)</f>
        <v>0</v>
      </c>
      <c r="DD388" t="s">
        <v>3</v>
      </c>
      <c r="DE388" t="s">
        <v>3</v>
      </c>
      <c r="DF388">
        <f t="shared" si="52"/>
        <v>4.78</v>
      </c>
      <c r="DG388">
        <f t="shared" si="53"/>
        <v>0</v>
      </c>
      <c r="DH388">
        <f t="shared" si="54"/>
        <v>0</v>
      </c>
      <c r="DI388">
        <f t="shared" si="55"/>
        <v>0</v>
      </c>
      <c r="DJ388">
        <f>DF388</f>
        <v>4.78</v>
      </c>
      <c r="DK388">
        <v>0</v>
      </c>
      <c r="DL388" t="s">
        <v>3</v>
      </c>
      <c r="DM388">
        <v>0</v>
      </c>
      <c r="DN388" t="s">
        <v>3</v>
      </c>
      <c r="DO388">
        <v>0</v>
      </c>
    </row>
    <row r="389" spans="1:119" x14ac:dyDescent="0.2">
      <c r="A389">
        <f>ROW(Source!A1169)</f>
        <v>1169</v>
      </c>
      <c r="B389">
        <v>1423013546</v>
      </c>
      <c r="C389">
        <v>1423016942</v>
      </c>
      <c r="D389">
        <v>1306224450</v>
      </c>
      <c r="E389">
        <v>1</v>
      </c>
      <c r="F389">
        <v>1</v>
      </c>
      <c r="G389">
        <v>37</v>
      </c>
      <c r="H389">
        <v>3</v>
      </c>
      <c r="I389" t="s">
        <v>433</v>
      </c>
      <c r="J389" t="s">
        <v>434</v>
      </c>
      <c r="K389" t="s">
        <v>435</v>
      </c>
      <c r="L389">
        <v>1348</v>
      </c>
      <c r="N389">
        <v>1009</v>
      </c>
      <c r="O389" t="s">
        <v>436</v>
      </c>
      <c r="P389" t="s">
        <v>436</v>
      </c>
      <c r="Q389">
        <v>1000</v>
      </c>
      <c r="W389">
        <v>0</v>
      </c>
      <c r="X389">
        <v>793099210</v>
      </c>
      <c r="Y389">
        <f>AT389</f>
        <v>1.4999999999999999E-4</v>
      </c>
      <c r="AA389">
        <v>113114.09</v>
      </c>
      <c r="AB389">
        <v>0</v>
      </c>
      <c r="AC389">
        <v>0</v>
      </c>
      <c r="AD389">
        <v>0</v>
      </c>
      <c r="AE389">
        <v>113114.09</v>
      </c>
      <c r="AF389">
        <v>0</v>
      </c>
      <c r="AG389">
        <v>0</v>
      </c>
      <c r="AH389">
        <v>0</v>
      </c>
      <c r="AI389">
        <v>1</v>
      </c>
      <c r="AJ389">
        <v>1</v>
      </c>
      <c r="AK389">
        <v>1</v>
      </c>
      <c r="AL389">
        <v>1</v>
      </c>
      <c r="AM389">
        <v>-2</v>
      </c>
      <c r="AN389">
        <v>0</v>
      </c>
      <c r="AO389">
        <v>1</v>
      </c>
      <c r="AP389">
        <v>1</v>
      </c>
      <c r="AQ389">
        <v>0</v>
      </c>
      <c r="AR389">
        <v>0</v>
      </c>
      <c r="AS389" t="s">
        <v>3</v>
      </c>
      <c r="AT389">
        <v>1.4999999999999999E-4</v>
      </c>
      <c r="AU389" t="s">
        <v>3</v>
      </c>
      <c r="AV389">
        <v>0</v>
      </c>
      <c r="AW389">
        <v>2</v>
      </c>
      <c r="AX389">
        <v>1423016949</v>
      </c>
      <c r="AY389">
        <v>1</v>
      </c>
      <c r="AZ389">
        <v>0</v>
      </c>
      <c r="BA389">
        <v>395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CX389">
        <f>ROUND(Y389*Source!I1169,9)</f>
        <v>1.4999999999999999E-4</v>
      </c>
      <c r="CY389">
        <f>AA389</f>
        <v>113114.09</v>
      </c>
      <c r="CZ389">
        <f>AE389</f>
        <v>113114.09</v>
      </c>
      <c r="DA389">
        <f>AI389</f>
        <v>1</v>
      </c>
      <c r="DB389">
        <f>ROUND(ROUND(AT389*CZ389,2),6)</f>
        <v>16.97</v>
      </c>
      <c r="DC389">
        <f>ROUND(ROUND(AT389*AG389,2),6)</f>
        <v>0</v>
      </c>
      <c r="DD389" t="s">
        <v>3</v>
      </c>
      <c r="DE389" t="s">
        <v>3</v>
      </c>
      <c r="DF389">
        <f t="shared" si="52"/>
        <v>16.97</v>
      </c>
      <c r="DG389">
        <f t="shared" si="53"/>
        <v>0</v>
      </c>
      <c r="DH389">
        <f t="shared" si="54"/>
        <v>0</v>
      </c>
      <c r="DI389">
        <f t="shared" si="55"/>
        <v>0</v>
      </c>
      <c r="DJ389">
        <f>DF389</f>
        <v>16.97</v>
      </c>
      <c r="DK389">
        <v>0</v>
      </c>
      <c r="DL389" t="s">
        <v>3</v>
      </c>
      <c r="DM389">
        <v>0</v>
      </c>
      <c r="DN389" t="s">
        <v>3</v>
      </c>
      <c r="DO389">
        <v>0</v>
      </c>
    </row>
    <row r="390" spans="1:119" x14ac:dyDescent="0.2">
      <c r="A390">
        <f>ROW(Source!A1169)</f>
        <v>1169</v>
      </c>
      <c r="B390">
        <v>1423013546</v>
      </c>
      <c r="C390">
        <v>1423016942</v>
      </c>
      <c r="D390">
        <v>1306234773</v>
      </c>
      <c r="E390">
        <v>1</v>
      </c>
      <c r="F390">
        <v>1</v>
      </c>
      <c r="G390">
        <v>37</v>
      </c>
      <c r="H390">
        <v>3</v>
      </c>
      <c r="I390" t="s">
        <v>437</v>
      </c>
      <c r="J390" t="s">
        <v>438</v>
      </c>
      <c r="K390" t="s">
        <v>439</v>
      </c>
      <c r="L390">
        <v>1355</v>
      </c>
      <c r="N390">
        <v>16987630</v>
      </c>
      <c r="O390" t="s">
        <v>440</v>
      </c>
      <c r="P390" t="s">
        <v>440</v>
      </c>
      <c r="Q390">
        <v>100</v>
      </c>
      <c r="W390">
        <v>0</v>
      </c>
      <c r="X390">
        <v>285242770</v>
      </c>
      <c r="Y390">
        <f>AT390</f>
        <v>0.5</v>
      </c>
      <c r="AA390">
        <v>194.92</v>
      </c>
      <c r="AB390">
        <v>0</v>
      </c>
      <c r="AC390">
        <v>0</v>
      </c>
      <c r="AD390">
        <v>0</v>
      </c>
      <c r="AE390">
        <v>194.92</v>
      </c>
      <c r="AF390">
        <v>0</v>
      </c>
      <c r="AG390">
        <v>0</v>
      </c>
      <c r="AH390">
        <v>0</v>
      </c>
      <c r="AI390">
        <v>1</v>
      </c>
      <c r="AJ390">
        <v>1</v>
      </c>
      <c r="AK390">
        <v>1</v>
      </c>
      <c r="AL390">
        <v>1</v>
      </c>
      <c r="AM390">
        <v>-2</v>
      </c>
      <c r="AN390">
        <v>0</v>
      </c>
      <c r="AO390">
        <v>1</v>
      </c>
      <c r="AP390">
        <v>1</v>
      </c>
      <c r="AQ390">
        <v>0</v>
      </c>
      <c r="AR390">
        <v>0</v>
      </c>
      <c r="AS390" t="s">
        <v>3</v>
      </c>
      <c r="AT390">
        <v>0.5</v>
      </c>
      <c r="AU390" t="s">
        <v>3</v>
      </c>
      <c r="AV390">
        <v>0</v>
      </c>
      <c r="AW390">
        <v>2</v>
      </c>
      <c r="AX390">
        <v>1423016950</v>
      </c>
      <c r="AY390">
        <v>1</v>
      </c>
      <c r="AZ390">
        <v>0</v>
      </c>
      <c r="BA390">
        <v>396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CX390">
        <f>ROUND(Y390*Source!I1169,9)</f>
        <v>0.5</v>
      </c>
      <c r="CY390">
        <f>AA390</f>
        <v>194.92</v>
      </c>
      <c r="CZ390">
        <f>AE390</f>
        <v>194.92</v>
      </c>
      <c r="DA390">
        <f>AI390</f>
        <v>1</v>
      </c>
      <c r="DB390">
        <f>ROUND(ROUND(AT390*CZ390,2),6)</f>
        <v>97.46</v>
      </c>
      <c r="DC390">
        <f>ROUND(ROUND(AT390*AG390,2),6)</f>
        <v>0</v>
      </c>
      <c r="DD390" t="s">
        <v>3</v>
      </c>
      <c r="DE390" t="s">
        <v>3</v>
      </c>
      <c r="DF390">
        <f t="shared" si="52"/>
        <v>97.46</v>
      </c>
      <c r="DG390">
        <f t="shared" si="53"/>
        <v>0</v>
      </c>
      <c r="DH390">
        <f t="shared" si="54"/>
        <v>0</v>
      </c>
      <c r="DI390">
        <f t="shared" si="55"/>
        <v>0</v>
      </c>
      <c r="DJ390">
        <f>DF390</f>
        <v>97.46</v>
      </c>
      <c r="DK390">
        <v>0</v>
      </c>
      <c r="DL390" t="s">
        <v>3</v>
      </c>
      <c r="DM390">
        <v>0</v>
      </c>
      <c r="DN390" t="s">
        <v>3</v>
      </c>
      <c r="DO390">
        <v>0</v>
      </c>
    </row>
    <row r="391" spans="1:119" x14ac:dyDescent="0.2">
      <c r="A391">
        <f>ROW(Source!A1170)</f>
        <v>1170</v>
      </c>
      <c r="B391">
        <v>1423013546</v>
      </c>
      <c r="C391">
        <v>1423016951</v>
      </c>
      <c r="D391">
        <v>1306222152</v>
      </c>
      <c r="E391">
        <v>37</v>
      </c>
      <c r="F391">
        <v>1</v>
      </c>
      <c r="G391">
        <v>37</v>
      </c>
      <c r="H391">
        <v>1</v>
      </c>
      <c r="I391" t="s">
        <v>426</v>
      </c>
      <c r="J391" t="s">
        <v>3</v>
      </c>
      <c r="K391" t="s">
        <v>427</v>
      </c>
      <c r="L391">
        <v>1191</v>
      </c>
      <c r="N391">
        <v>1013</v>
      </c>
      <c r="O391" t="s">
        <v>428</v>
      </c>
      <c r="P391" t="s">
        <v>428</v>
      </c>
      <c r="Q391">
        <v>1</v>
      </c>
      <c r="W391">
        <v>0</v>
      </c>
      <c r="X391">
        <v>476480486</v>
      </c>
      <c r="Y391">
        <f t="shared" ref="Y391:Y405" si="56">(AT391*2)</f>
        <v>1.68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1</v>
      </c>
      <c r="AJ391">
        <v>1</v>
      </c>
      <c r="AK391">
        <v>1</v>
      </c>
      <c r="AL391">
        <v>1</v>
      </c>
      <c r="AM391">
        <v>-2</v>
      </c>
      <c r="AN391">
        <v>0</v>
      </c>
      <c r="AO391">
        <v>1</v>
      </c>
      <c r="AP391">
        <v>1</v>
      </c>
      <c r="AQ391">
        <v>0</v>
      </c>
      <c r="AR391">
        <v>0</v>
      </c>
      <c r="AS391" t="s">
        <v>3</v>
      </c>
      <c r="AT391">
        <v>0.84</v>
      </c>
      <c r="AU391" t="s">
        <v>372</v>
      </c>
      <c r="AV391">
        <v>1</v>
      </c>
      <c r="AW391">
        <v>2</v>
      </c>
      <c r="AX391">
        <v>1423016957</v>
      </c>
      <c r="AY391">
        <v>1</v>
      </c>
      <c r="AZ391">
        <v>0</v>
      </c>
      <c r="BA391">
        <v>397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CX391">
        <f>ROUND(Y391*Source!I1170,9)</f>
        <v>10.08</v>
      </c>
      <c r="CY391">
        <f>AD391</f>
        <v>0</v>
      </c>
      <c r="CZ391">
        <f>AH391</f>
        <v>0</v>
      </c>
      <c r="DA391">
        <f>AL391</f>
        <v>1</v>
      </c>
      <c r="DB391">
        <f t="shared" ref="DB391:DB405" si="57">ROUND((ROUND(AT391*CZ391,2)*2),6)</f>
        <v>0</v>
      </c>
      <c r="DC391">
        <f t="shared" ref="DC391:DC405" si="58">ROUND((ROUND(AT391*AG391,2)*2),6)</f>
        <v>0</v>
      </c>
      <c r="DD391" t="s">
        <v>3</v>
      </c>
      <c r="DE391" t="s">
        <v>3</v>
      </c>
      <c r="DF391">
        <f t="shared" si="52"/>
        <v>0</v>
      </c>
      <c r="DG391">
        <f t="shared" si="53"/>
        <v>0</v>
      </c>
      <c r="DH391">
        <f t="shared" si="54"/>
        <v>0</v>
      </c>
      <c r="DI391">
        <f t="shared" si="55"/>
        <v>0</v>
      </c>
      <c r="DJ391">
        <f>DI391</f>
        <v>0</v>
      </c>
      <c r="DK391">
        <v>0</v>
      </c>
      <c r="DL391" t="s">
        <v>3</v>
      </c>
      <c r="DM391">
        <v>0</v>
      </c>
      <c r="DN391" t="s">
        <v>3</v>
      </c>
      <c r="DO391">
        <v>0</v>
      </c>
    </row>
    <row r="392" spans="1:119" x14ac:dyDescent="0.2">
      <c r="A392">
        <f>ROW(Source!A1170)</f>
        <v>1170</v>
      </c>
      <c r="B392">
        <v>1423013546</v>
      </c>
      <c r="C392">
        <v>1423016951</v>
      </c>
      <c r="D392">
        <v>1306225955</v>
      </c>
      <c r="E392">
        <v>1</v>
      </c>
      <c r="F392">
        <v>1</v>
      </c>
      <c r="G392">
        <v>37</v>
      </c>
      <c r="H392">
        <v>3</v>
      </c>
      <c r="I392" t="s">
        <v>460</v>
      </c>
      <c r="J392" t="s">
        <v>461</v>
      </c>
      <c r="K392" t="s">
        <v>462</v>
      </c>
      <c r="L392">
        <v>1346</v>
      </c>
      <c r="N392">
        <v>1009</v>
      </c>
      <c r="O392" t="s">
        <v>432</v>
      </c>
      <c r="P392" t="s">
        <v>432</v>
      </c>
      <c r="Q392">
        <v>1</v>
      </c>
      <c r="W392">
        <v>0</v>
      </c>
      <c r="X392">
        <v>-1501484882</v>
      </c>
      <c r="Y392">
        <f t="shared" si="56"/>
        <v>1.6E-2</v>
      </c>
      <c r="AA392">
        <v>384.88</v>
      </c>
      <c r="AB392">
        <v>0</v>
      </c>
      <c r="AC392">
        <v>0</v>
      </c>
      <c r="AD392">
        <v>0</v>
      </c>
      <c r="AE392">
        <v>384.88</v>
      </c>
      <c r="AF392">
        <v>0</v>
      </c>
      <c r="AG392">
        <v>0</v>
      </c>
      <c r="AH392">
        <v>0</v>
      </c>
      <c r="AI392">
        <v>1</v>
      </c>
      <c r="AJ392">
        <v>1</v>
      </c>
      <c r="AK392">
        <v>1</v>
      </c>
      <c r="AL392">
        <v>1</v>
      </c>
      <c r="AM392">
        <v>-2</v>
      </c>
      <c r="AN392">
        <v>0</v>
      </c>
      <c r="AO392">
        <v>1</v>
      </c>
      <c r="AP392">
        <v>1</v>
      </c>
      <c r="AQ392">
        <v>0</v>
      </c>
      <c r="AR392">
        <v>0</v>
      </c>
      <c r="AS392" t="s">
        <v>3</v>
      </c>
      <c r="AT392">
        <v>8.0000000000000002E-3</v>
      </c>
      <c r="AU392" t="s">
        <v>372</v>
      </c>
      <c r="AV392">
        <v>0</v>
      </c>
      <c r="AW392">
        <v>2</v>
      </c>
      <c r="AX392">
        <v>1423016958</v>
      </c>
      <c r="AY392">
        <v>1</v>
      </c>
      <c r="AZ392">
        <v>0</v>
      </c>
      <c r="BA392">
        <v>398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CX392">
        <f>ROUND(Y392*Source!I1170,9)</f>
        <v>9.6000000000000002E-2</v>
      </c>
      <c r="CY392">
        <f>AA392</f>
        <v>384.88</v>
      </c>
      <c r="CZ392">
        <f>AE392</f>
        <v>384.88</v>
      </c>
      <c r="DA392">
        <f>AI392</f>
        <v>1</v>
      </c>
      <c r="DB392">
        <f t="shared" si="57"/>
        <v>6.16</v>
      </c>
      <c r="DC392">
        <f t="shared" si="58"/>
        <v>0</v>
      </c>
      <c r="DD392" t="s">
        <v>3</v>
      </c>
      <c r="DE392" t="s">
        <v>3</v>
      </c>
      <c r="DF392">
        <f t="shared" si="52"/>
        <v>36.950000000000003</v>
      </c>
      <c r="DG392">
        <f t="shared" si="53"/>
        <v>0</v>
      </c>
      <c r="DH392">
        <f t="shared" si="54"/>
        <v>0</v>
      </c>
      <c r="DI392">
        <f t="shared" si="55"/>
        <v>0</v>
      </c>
      <c r="DJ392">
        <f>DF392</f>
        <v>36.950000000000003</v>
      </c>
      <c r="DK392">
        <v>0</v>
      </c>
      <c r="DL392" t="s">
        <v>3</v>
      </c>
      <c r="DM392">
        <v>0</v>
      </c>
      <c r="DN392" t="s">
        <v>3</v>
      </c>
      <c r="DO392">
        <v>0</v>
      </c>
    </row>
    <row r="393" spans="1:119" x14ac:dyDescent="0.2">
      <c r="A393">
        <f>ROW(Source!A1170)</f>
        <v>1170</v>
      </c>
      <c r="B393">
        <v>1423013546</v>
      </c>
      <c r="C393">
        <v>1423016951</v>
      </c>
      <c r="D393">
        <v>1306226006</v>
      </c>
      <c r="E393">
        <v>1</v>
      </c>
      <c r="F393">
        <v>1</v>
      </c>
      <c r="G393">
        <v>37</v>
      </c>
      <c r="H393">
        <v>3</v>
      </c>
      <c r="I393" t="s">
        <v>429</v>
      </c>
      <c r="J393" t="s">
        <v>430</v>
      </c>
      <c r="K393" t="s">
        <v>431</v>
      </c>
      <c r="L393">
        <v>1346</v>
      </c>
      <c r="N393">
        <v>1009</v>
      </c>
      <c r="O393" t="s">
        <v>432</v>
      </c>
      <c r="P393" t="s">
        <v>432</v>
      </c>
      <c r="Q393">
        <v>1</v>
      </c>
      <c r="W393">
        <v>0</v>
      </c>
      <c r="X393">
        <v>-1577570829</v>
      </c>
      <c r="Y393">
        <f t="shared" si="56"/>
        <v>1</v>
      </c>
      <c r="AA393">
        <v>23.91</v>
      </c>
      <c r="AB393">
        <v>0</v>
      </c>
      <c r="AC393">
        <v>0</v>
      </c>
      <c r="AD393">
        <v>0</v>
      </c>
      <c r="AE393">
        <v>23.91</v>
      </c>
      <c r="AF393">
        <v>0</v>
      </c>
      <c r="AG393">
        <v>0</v>
      </c>
      <c r="AH393">
        <v>0</v>
      </c>
      <c r="AI393">
        <v>1</v>
      </c>
      <c r="AJ393">
        <v>1</v>
      </c>
      <c r="AK393">
        <v>1</v>
      </c>
      <c r="AL393">
        <v>1</v>
      </c>
      <c r="AM393">
        <v>-2</v>
      </c>
      <c r="AN393">
        <v>0</v>
      </c>
      <c r="AO393">
        <v>1</v>
      </c>
      <c r="AP393">
        <v>1</v>
      </c>
      <c r="AQ393">
        <v>0</v>
      </c>
      <c r="AR393">
        <v>0</v>
      </c>
      <c r="AS393" t="s">
        <v>3</v>
      </c>
      <c r="AT393">
        <v>0.5</v>
      </c>
      <c r="AU393" t="s">
        <v>372</v>
      </c>
      <c r="AV393">
        <v>0</v>
      </c>
      <c r="AW393">
        <v>2</v>
      </c>
      <c r="AX393">
        <v>1423016959</v>
      </c>
      <c r="AY393">
        <v>1</v>
      </c>
      <c r="AZ393">
        <v>0</v>
      </c>
      <c r="BA393">
        <v>399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CX393">
        <f>ROUND(Y393*Source!I1170,9)</f>
        <v>6</v>
      </c>
      <c r="CY393">
        <f>AA393</f>
        <v>23.91</v>
      </c>
      <c r="CZ393">
        <f>AE393</f>
        <v>23.91</v>
      </c>
      <c r="DA393">
        <f>AI393</f>
        <v>1</v>
      </c>
      <c r="DB393">
        <f t="shared" si="57"/>
        <v>23.92</v>
      </c>
      <c r="DC393">
        <f t="shared" si="58"/>
        <v>0</v>
      </c>
      <c r="DD393" t="s">
        <v>3</v>
      </c>
      <c r="DE393" t="s">
        <v>3</v>
      </c>
      <c r="DF393">
        <f t="shared" si="52"/>
        <v>143.46</v>
      </c>
      <c r="DG393">
        <f t="shared" si="53"/>
        <v>0</v>
      </c>
      <c r="DH393">
        <f t="shared" si="54"/>
        <v>0</v>
      </c>
      <c r="DI393">
        <f t="shared" si="55"/>
        <v>0</v>
      </c>
      <c r="DJ393">
        <f>DF393</f>
        <v>143.46</v>
      </c>
      <c r="DK393">
        <v>0</v>
      </c>
      <c r="DL393" t="s">
        <v>3</v>
      </c>
      <c r="DM393">
        <v>0</v>
      </c>
      <c r="DN393" t="s">
        <v>3</v>
      </c>
      <c r="DO393">
        <v>0</v>
      </c>
    </row>
    <row r="394" spans="1:119" x14ac:dyDescent="0.2">
      <c r="A394">
        <f>ROW(Source!A1170)</f>
        <v>1170</v>
      </c>
      <c r="B394">
        <v>1423013546</v>
      </c>
      <c r="C394">
        <v>1423016951</v>
      </c>
      <c r="D394">
        <v>1306226374</v>
      </c>
      <c r="E394">
        <v>1</v>
      </c>
      <c r="F394">
        <v>1</v>
      </c>
      <c r="G394">
        <v>37</v>
      </c>
      <c r="H394">
        <v>3</v>
      </c>
      <c r="I394" t="s">
        <v>463</v>
      </c>
      <c r="J394" t="s">
        <v>464</v>
      </c>
      <c r="K394" t="s">
        <v>465</v>
      </c>
      <c r="L394">
        <v>1346</v>
      </c>
      <c r="N394">
        <v>1009</v>
      </c>
      <c r="O394" t="s">
        <v>432</v>
      </c>
      <c r="P394" t="s">
        <v>432</v>
      </c>
      <c r="Q394">
        <v>1</v>
      </c>
      <c r="W394">
        <v>0</v>
      </c>
      <c r="X394">
        <v>108630125</v>
      </c>
      <c r="Y394">
        <f t="shared" si="56"/>
        <v>0.02</v>
      </c>
      <c r="AA394">
        <v>327.99</v>
      </c>
      <c r="AB394">
        <v>0</v>
      </c>
      <c r="AC394">
        <v>0</v>
      </c>
      <c r="AD394">
        <v>0</v>
      </c>
      <c r="AE394">
        <v>327.99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-2</v>
      </c>
      <c r="AN394">
        <v>0</v>
      </c>
      <c r="AO394">
        <v>1</v>
      </c>
      <c r="AP394">
        <v>1</v>
      </c>
      <c r="AQ394">
        <v>0</v>
      </c>
      <c r="AR394">
        <v>0</v>
      </c>
      <c r="AS394" t="s">
        <v>3</v>
      </c>
      <c r="AT394">
        <v>0.01</v>
      </c>
      <c r="AU394" t="s">
        <v>372</v>
      </c>
      <c r="AV394">
        <v>0</v>
      </c>
      <c r="AW394">
        <v>2</v>
      </c>
      <c r="AX394">
        <v>1423016960</v>
      </c>
      <c r="AY394">
        <v>1</v>
      </c>
      <c r="AZ394">
        <v>0</v>
      </c>
      <c r="BA394">
        <v>400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X394">
        <f>ROUND(Y394*Source!I1170,9)</f>
        <v>0.12</v>
      </c>
      <c r="CY394">
        <f>AA394</f>
        <v>327.99</v>
      </c>
      <c r="CZ394">
        <f>AE394</f>
        <v>327.99</v>
      </c>
      <c r="DA394">
        <f>AI394</f>
        <v>1</v>
      </c>
      <c r="DB394">
        <f t="shared" si="57"/>
        <v>6.56</v>
      </c>
      <c r="DC394">
        <f t="shared" si="58"/>
        <v>0</v>
      </c>
      <c r="DD394" t="s">
        <v>3</v>
      </c>
      <c r="DE394" t="s">
        <v>3</v>
      </c>
      <c r="DF394">
        <f t="shared" si="52"/>
        <v>39.36</v>
      </c>
      <c r="DG394">
        <f t="shared" si="53"/>
        <v>0</v>
      </c>
      <c r="DH394">
        <f t="shared" si="54"/>
        <v>0</v>
      </c>
      <c r="DI394">
        <f t="shared" si="55"/>
        <v>0</v>
      </c>
      <c r="DJ394">
        <f>DF394</f>
        <v>39.36</v>
      </c>
      <c r="DK394">
        <v>0</v>
      </c>
      <c r="DL394" t="s">
        <v>3</v>
      </c>
      <c r="DM394">
        <v>0</v>
      </c>
      <c r="DN394" t="s">
        <v>3</v>
      </c>
      <c r="DO394">
        <v>0</v>
      </c>
    </row>
    <row r="395" spans="1:119" x14ac:dyDescent="0.2">
      <c r="A395">
        <f>ROW(Source!A1171)</f>
        <v>1171</v>
      </c>
      <c r="B395">
        <v>1423013546</v>
      </c>
      <c r="C395">
        <v>1423016962</v>
      </c>
      <c r="D395">
        <v>1306222152</v>
      </c>
      <c r="E395">
        <v>37</v>
      </c>
      <c r="F395">
        <v>1</v>
      </c>
      <c r="G395">
        <v>37</v>
      </c>
      <c r="H395">
        <v>1</v>
      </c>
      <c r="I395" t="s">
        <v>426</v>
      </c>
      <c r="J395" t="s">
        <v>3</v>
      </c>
      <c r="K395" t="s">
        <v>427</v>
      </c>
      <c r="L395">
        <v>1191</v>
      </c>
      <c r="N395">
        <v>1013</v>
      </c>
      <c r="O395" t="s">
        <v>428</v>
      </c>
      <c r="P395" t="s">
        <v>428</v>
      </c>
      <c r="Q395">
        <v>1</v>
      </c>
      <c r="W395">
        <v>0</v>
      </c>
      <c r="X395">
        <v>476480486</v>
      </c>
      <c r="Y395">
        <f t="shared" si="56"/>
        <v>1.68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0</v>
      </c>
      <c r="AO395">
        <v>1</v>
      </c>
      <c r="AP395">
        <v>1</v>
      </c>
      <c r="AQ395">
        <v>0</v>
      </c>
      <c r="AR395">
        <v>0</v>
      </c>
      <c r="AS395" t="s">
        <v>3</v>
      </c>
      <c r="AT395">
        <v>0.84</v>
      </c>
      <c r="AU395" t="s">
        <v>372</v>
      </c>
      <c r="AV395">
        <v>1</v>
      </c>
      <c r="AW395">
        <v>2</v>
      </c>
      <c r="AX395">
        <v>1423016968</v>
      </c>
      <c r="AY395">
        <v>1</v>
      </c>
      <c r="AZ395">
        <v>0</v>
      </c>
      <c r="BA395">
        <v>401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CX395">
        <f>ROUND(Y395*Source!I1171,9)</f>
        <v>13.44</v>
      </c>
      <c r="CY395">
        <f>AD395</f>
        <v>0</v>
      </c>
      <c r="CZ395">
        <f>AH395</f>
        <v>0</v>
      </c>
      <c r="DA395">
        <f>AL395</f>
        <v>1</v>
      </c>
      <c r="DB395">
        <f t="shared" si="57"/>
        <v>0</v>
      </c>
      <c r="DC395">
        <f t="shared" si="58"/>
        <v>0</v>
      </c>
      <c r="DD395" t="s">
        <v>3</v>
      </c>
      <c r="DE395" t="s">
        <v>3</v>
      </c>
      <c r="DF395">
        <f t="shared" si="52"/>
        <v>0</v>
      </c>
      <c r="DG395">
        <f t="shared" si="53"/>
        <v>0</v>
      </c>
      <c r="DH395">
        <f t="shared" si="54"/>
        <v>0</v>
      </c>
      <c r="DI395">
        <f t="shared" si="55"/>
        <v>0</v>
      </c>
      <c r="DJ395">
        <f>DI395</f>
        <v>0</v>
      </c>
      <c r="DK395">
        <v>0</v>
      </c>
      <c r="DL395" t="s">
        <v>3</v>
      </c>
      <c r="DM395">
        <v>0</v>
      </c>
      <c r="DN395" t="s">
        <v>3</v>
      </c>
      <c r="DO395">
        <v>0</v>
      </c>
    </row>
    <row r="396" spans="1:119" x14ac:dyDescent="0.2">
      <c r="A396">
        <f>ROW(Source!A1171)</f>
        <v>1171</v>
      </c>
      <c r="B396">
        <v>1423013546</v>
      </c>
      <c r="C396">
        <v>1423016962</v>
      </c>
      <c r="D396">
        <v>1306225955</v>
      </c>
      <c r="E396">
        <v>1</v>
      </c>
      <c r="F396">
        <v>1</v>
      </c>
      <c r="G396">
        <v>37</v>
      </c>
      <c r="H396">
        <v>3</v>
      </c>
      <c r="I396" t="s">
        <v>460</v>
      </c>
      <c r="J396" t="s">
        <v>461</v>
      </c>
      <c r="K396" t="s">
        <v>462</v>
      </c>
      <c r="L396">
        <v>1346</v>
      </c>
      <c r="N396">
        <v>1009</v>
      </c>
      <c r="O396" t="s">
        <v>432</v>
      </c>
      <c r="P396" t="s">
        <v>432</v>
      </c>
      <c r="Q396">
        <v>1</v>
      </c>
      <c r="W396">
        <v>0</v>
      </c>
      <c r="X396">
        <v>-1501484882</v>
      </c>
      <c r="Y396">
        <f t="shared" si="56"/>
        <v>1.6E-2</v>
      </c>
      <c r="AA396">
        <v>384.88</v>
      </c>
      <c r="AB396">
        <v>0</v>
      </c>
      <c r="AC396">
        <v>0</v>
      </c>
      <c r="AD396">
        <v>0</v>
      </c>
      <c r="AE396">
        <v>384.88</v>
      </c>
      <c r="AF396">
        <v>0</v>
      </c>
      <c r="AG396">
        <v>0</v>
      </c>
      <c r="AH396">
        <v>0</v>
      </c>
      <c r="AI396">
        <v>1</v>
      </c>
      <c r="AJ396">
        <v>1</v>
      </c>
      <c r="AK396">
        <v>1</v>
      </c>
      <c r="AL396">
        <v>1</v>
      </c>
      <c r="AM396">
        <v>-2</v>
      </c>
      <c r="AN396">
        <v>0</v>
      </c>
      <c r="AO396">
        <v>1</v>
      </c>
      <c r="AP396">
        <v>1</v>
      </c>
      <c r="AQ396">
        <v>0</v>
      </c>
      <c r="AR396">
        <v>0</v>
      </c>
      <c r="AS396" t="s">
        <v>3</v>
      </c>
      <c r="AT396">
        <v>8.0000000000000002E-3</v>
      </c>
      <c r="AU396" t="s">
        <v>372</v>
      </c>
      <c r="AV396">
        <v>0</v>
      </c>
      <c r="AW396">
        <v>2</v>
      </c>
      <c r="AX396">
        <v>1423016969</v>
      </c>
      <c r="AY396">
        <v>1</v>
      </c>
      <c r="AZ396">
        <v>0</v>
      </c>
      <c r="BA396">
        <v>402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X396">
        <f>ROUND(Y396*Source!I1171,9)</f>
        <v>0.128</v>
      </c>
      <c r="CY396">
        <f>AA396</f>
        <v>384.88</v>
      </c>
      <c r="CZ396">
        <f>AE396</f>
        <v>384.88</v>
      </c>
      <c r="DA396">
        <f>AI396</f>
        <v>1</v>
      </c>
      <c r="DB396">
        <f t="shared" si="57"/>
        <v>6.16</v>
      </c>
      <c r="DC396">
        <f t="shared" si="58"/>
        <v>0</v>
      </c>
      <c r="DD396" t="s">
        <v>3</v>
      </c>
      <c r="DE396" t="s">
        <v>3</v>
      </c>
      <c r="DF396">
        <f t="shared" si="52"/>
        <v>49.26</v>
      </c>
      <c r="DG396">
        <f t="shared" si="53"/>
        <v>0</v>
      </c>
      <c r="DH396">
        <f t="shared" si="54"/>
        <v>0</v>
      </c>
      <c r="DI396">
        <f t="shared" si="55"/>
        <v>0</v>
      </c>
      <c r="DJ396">
        <f>DF396</f>
        <v>49.26</v>
      </c>
      <c r="DK396">
        <v>0</v>
      </c>
      <c r="DL396" t="s">
        <v>3</v>
      </c>
      <c r="DM396">
        <v>0</v>
      </c>
      <c r="DN396" t="s">
        <v>3</v>
      </c>
      <c r="DO396">
        <v>0</v>
      </c>
    </row>
    <row r="397" spans="1:119" x14ac:dyDescent="0.2">
      <c r="A397">
        <f>ROW(Source!A1171)</f>
        <v>1171</v>
      </c>
      <c r="B397">
        <v>1423013546</v>
      </c>
      <c r="C397">
        <v>1423016962</v>
      </c>
      <c r="D397">
        <v>1306226006</v>
      </c>
      <c r="E397">
        <v>1</v>
      </c>
      <c r="F397">
        <v>1</v>
      </c>
      <c r="G397">
        <v>37</v>
      </c>
      <c r="H397">
        <v>3</v>
      </c>
      <c r="I397" t="s">
        <v>429</v>
      </c>
      <c r="J397" t="s">
        <v>430</v>
      </c>
      <c r="K397" t="s">
        <v>431</v>
      </c>
      <c r="L397">
        <v>1346</v>
      </c>
      <c r="N397">
        <v>1009</v>
      </c>
      <c r="O397" t="s">
        <v>432</v>
      </c>
      <c r="P397" t="s">
        <v>432</v>
      </c>
      <c r="Q397">
        <v>1</v>
      </c>
      <c r="W397">
        <v>0</v>
      </c>
      <c r="X397">
        <v>-1577570829</v>
      </c>
      <c r="Y397">
        <f t="shared" si="56"/>
        <v>1</v>
      </c>
      <c r="AA397">
        <v>23.91</v>
      </c>
      <c r="AB397">
        <v>0</v>
      </c>
      <c r="AC397">
        <v>0</v>
      </c>
      <c r="AD397">
        <v>0</v>
      </c>
      <c r="AE397">
        <v>23.91</v>
      </c>
      <c r="AF397">
        <v>0</v>
      </c>
      <c r="AG397">
        <v>0</v>
      </c>
      <c r="AH397">
        <v>0</v>
      </c>
      <c r="AI397">
        <v>1</v>
      </c>
      <c r="AJ397">
        <v>1</v>
      </c>
      <c r="AK397">
        <v>1</v>
      </c>
      <c r="AL397">
        <v>1</v>
      </c>
      <c r="AM397">
        <v>-2</v>
      </c>
      <c r="AN397">
        <v>0</v>
      </c>
      <c r="AO397">
        <v>1</v>
      </c>
      <c r="AP397">
        <v>1</v>
      </c>
      <c r="AQ397">
        <v>0</v>
      </c>
      <c r="AR397">
        <v>0</v>
      </c>
      <c r="AS397" t="s">
        <v>3</v>
      </c>
      <c r="AT397">
        <v>0.5</v>
      </c>
      <c r="AU397" t="s">
        <v>372</v>
      </c>
      <c r="AV397">
        <v>0</v>
      </c>
      <c r="AW397">
        <v>2</v>
      </c>
      <c r="AX397">
        <v>1423016970</v>
      </c>
      <c r="AY397">
        <v>1</v>
      </c>
      <c r="AZ397">
        <v>0</v>
      </c>
      <c r="BA397">
        <v>403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X397">
        <f>ROUND(Y397*Source!I1171,9)</f>
        <v>8</v>
      </c>
      <c r="CY397">
        <f>AA397</f>
        <v>23.91</v>
      </c>
      <c r="CZ397">
        <f>AE397</f>
        <v>23.91</v>
      </c>
      <c r="DA397">
        <f>AI397</f>
        <v>1</v>
      </c>
      <c r="DB397">
        <f t="shared" si="57"/>
        <v>23.92</v>
      </c>
      <c r="DC397">
        <f t="shared" si="58"/>
        <v>0</v>
      </c>
      <c r="DD397" t="s">
        <v>3</v>
      </c>
      <c r="DE397" t="s">
        <v>3</v>
      </c>
      <c r="DF397">
        <f t="shared" si="52"/>
        <v>191.28</v>
      </c>
      <c r="DG397">
        <f t="shared" si="53"/>
        <v>0</v>
      </c>
      <c r="DH397">
        <f t="shared" si="54"/>
        <v>0</v>
      </c>
      <c r="DI397">
        <f t="shared" si="55"/>
        <v>0</v>
      </c>
      <c r="DJ397">
        <f>DF397</f>
        <v>191.28</v>
      </c>
      <c r="DK397">
        <v>0</v>
      </c>
      <c r="DL397" t="s">
        <v>3</v>
      </c>
      <c r="DM397">
        <v>0</v>
      </c>
      <c r="DN397" t="s">
        <v>3</v>
      </c>
      <c r="DO397">
        <v>0</v>
      </c>
    </row>
    <row r="398" spans="1:119" x14ac:dyDescent="0.2">
      <c r="A398">
        <f>ROW(Source!A1171)</f>
        <v>1171</v>
      </c>
      <c r="B398">
        <v>1423013546</v>
      </c>
      <c r="C398">
        <v>1423016962</v>
      </c>
      <c r="D398">
        <v>1306226374</v>
      </c>
      <c r="E398">
        <v>1</v>
      </c>
      <c r="F398">
        <v>1</v>
      </c>
      <c r="G398">
        <v>37</v>
      </c>
      <c r="H398">
        <v>3</v>
      </c>
      <c r="I398" t="s">
        <v>463</v>
      </c>
      <c r="J398" t="s">
        <v>464</v>
      </c>
      <c r="K398" t="s">
        <v>465</v>
      </c>
      <c r="L398">
        <v>1346</v>
      </c>
      <c r="N398">
        <v>1009</v>
      </c>
      <c r="O398" t="s">
        <v>432</v>
      </c>
      <c r="P398" t="s">
        <v>432</v>
      </c>
      <c r="Q398">
        <v>1</v>
      </c>
      <c r="W398">
        <v>0</v>
      </c>
      <c r="X398">
        <v>108630125</v>
      </c>
      <c r="Y398">
        <f t="shared" si="56"/>
        <v>0.02</v>
      </c>
      <c r="AA398">
        <v>327.99</v>
      </c>
      <c r="AB398">
        <v>0</v>
      </c>
      <c r="AC398">
        <v>0</v>
      </c>
      <c r="AD398">
        <v>0</v>
      </c>
      <c r="AE398">
        <v>327.99</v>
      </c>
      <c r="AF398">
        <v>0</v>
      </c>
      <c r="AG398">
        <v>0</v>
      </c>
      <c r="AH398">
        <v>0</v>
      </c>
      <c r="AI398">
        <v>1</v>
      </c>
      <c r="AJ398">
        <v>1</v>
      </c>
      <c r="AK398">
        <v>1</v>
      </c>
      <c r="AL398">
        <v>1</v>
      </c>
      <c r="AM398">
        <v>-2</v>
      </c>
      <c r="AN398">
        <v>0</v>
      </c>
      <c r="AO398">
        <v>1</v>
      </c>
      <c r="AP398">
        <v>1</v>
      </c>
      <c r="AQ398">
        <v>0</v>
      </c>
      <c r="AR398">
        <v>0</v>
      </c>
      <c r="AS398" t="s">
        <v>3</v>
      </c>
      <c r="AT398">
        <v>0.01</v>
      </c>
      <c r="AU398" t="s">
        <v>372</v>
      </c>
      <c r="AV398">
        <v>0</v>
      </c>
      <c r="AW398">
        <v>2</v>
      </c>
      <c r="AX398">
        <v>1423016971</v>
      </c>
      <c r="AY398">
        <v>1</v>
      </c>
      <c r="AZ398">
        <v>0</v>
      </c>
      <c r="BA398">
        <v>404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X398">
        <f>ROUND(Y398*Source!I1171,9)</f>
        <v>0.16</v>
      </c>
      <c r="CY398">
        <f>AA398</f>
        <v>327.99</v>
      </c>
      <c r="CZ398">
        <f>AE398</f>
        <v>327.99</v>
      </c>
      <c r="DA398">
        <f>AI398</f>
        <v>1</v>
      </c>
      <c r="DB398">
        <f t="shared" si="57"/>
        <v>6.56</v>
      </c>
      <c r="DC398">
        <f t="shared" si="58"/>
        <v>0</v>
      </c>
      <c r="DD398" t="s">
        <v>3</v>
      </c>
      <c r="DE398" t="s">
        <v>3</v>
      </c>
      <c r="DF398">
        <f t="shared" si="52"/>
        <v>52.48</v>
      </c>
      <c r="DG398">
        <f t="shared" si="53"/>
        <v>0</v>
      </c>
      <c r="DH398">
        <f t="shared" si="54"/>
        <v>0</v>
      </c>
      <c r="DI398">
        <f t="shared" si="55"/>
        <v>0</v>
      </c>
      <c r="DJ398">
        <f>DF398</f>
        <v>52.48</v>
      </c>
      <c r="DK398">
        <v>0</v>
      </c>
      <c r="DL398" t="s">
        <v>3</v>
      </c>
      <c r="DM398">
        <v>0</v>
      </c>
      <c r="DN398" t="s">
        <v>3</v>
      </c>
      <c r="DO398">
        <v>0</v>
      </c>
    </row>
    <row r="399" spans="1:119" x14ac:dyDescent="0.2">
      <c r="A399">
        <f>ROW(Source!A1172)</f>
        <v>1172</v>
      </c>
      <c r="B399">
        <v>1423013546</v>
      </c>
      <c r="C399">
        <v>1423016973</v>
      </c>
      <c r="D399">
        <v>1306222152</v>
      </c>
      <c r="E399">
        <v>37</v>
      </c>
      <c r="F399">
        <v>1</v>
      </c>
      <c r="G399">
        <v>37</v>
      </c>
      <c r="H399">
        <v>1</v>
      </c>
      <c r="I399" t="s">
        <v>426</v>
      </c>
      <c r="J399" t="s">
        <v>3</v>
      </c>
      <c r="K399" t="s">
        <v>427</v>
      </c>
      <c r="L399">
        <v>1191</v>
      </c>
      <c r="N399">
        <v>1013</v>
      </c>
      <c r="O399" t="s">
        <v>428</v>
      </c>
      <c r="P399" t="s">
        <v>428</v>
      </c>
      <c r="Q399">
        <v>1</v>
      </c>
      <c r="W399">
        <v>0</v>
      </c>
      <c r="X399">
        <v>476480486</v>
      </c>
      <c r="Y399">
        <f t="shared" si="56"/>
        <v>1.68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1</v>
      </c>
      <c r="AJ399">
        <v>1</v>
      </c>
      <c r="AK399">
        <v>1</v>
      </c>
      <c r="AL399">
        <v>1</v>
      </c>
      <c r="AM399">
        <v>-2</v>
      </c>
      <c r="AN399">
        <v>0</v>
      </c>
      <c r="AO399">
        <v>1</v>
      </c>
      <c r="AP399">
        <v>1</v>
      </c>
      <c r="AQ399">
        <v>0</v>
      </c>
      <c r="AR399">
        <v>0</v>
      </c>
      <c r="AS399" t="s">
        <v>3</v>
      </c>
      <c r="AT399">
        <v>0.84</v>
      </c>
      <c r="AU399" t="s">
        <v>372</v>
      </c>
      <c r="AV399">
        <v>1</v>
      </c>
      <c r="AW399">
        <v>2</v>
      </c>
      <c r="AX399">
        <v>1423016979</v>
      </c>
      <c r="AY399">
        <v>1</v>
      </c>
      <c r="AZ399">
        <v>0</v>
      </c>
      <c r="BA399">
        <v>405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X399">
        <f>ROUND(Y399*Source!I1172,9)</f>
        <v>3.36</v>
      </c>
      <c r="CY399">
        <f>AD399</f>
        <v>0</v>
      </c>
      <c r="CZ399">
        <f>AH399</f>
        <v>0</v>
      </c>
      <c r="DA399">
        <f>AL399</f>
        <v>1</v>
      </c>
      <c r="DB399">
        <f t="shared" si="57"/>
        <v>0</v>
      </c>
      <c r="DC399">
        <f t="shared" si="58"/>
        <v>0</v>
      </c>
      <c r="DD399" t="s">
        <v>3</v>
      </c>
      <c r="DE399" t="s">
        <v>3</v>
      </c>
      <c r="DF399">
        <f t="shared" si="52"/>
        <v>0</v>
      </c>
      <c r="DG399">
        <f t="shared" si="53"/>
        <v>0</v>
      </c>
      <c r="DH399">
        <f t="shared" si="54"/>
        <v>0</v>
      </c>
      <c r="DI399">
        <f t="shared" si="55"/>
        <v>0</v>
      </c>
      <c r="DJ399">
        <f>DI399</f>
        <v>0</v>
      </c>
      <c r="DK399">
        <v>0</v>
      </c>
      <c r="DL399" t="s">
        <v>3</v>
      </c>
      <c r="DM399">
        <v>0</v>
      </c>
      <c r="DN399" t="s">
        <v>3</v>
      </c>
      <c r="DO399">
        <v>0</v>
      </c>
    </row>
    <row r="400" spans="1:119" x14ac:dyDescent="0.2">
      <c r="A400">
        <f>ROW(Source!A1172)</f>
        <v>1172</v>
      </c>
      <c r="B400">
        <v>1423013546</v>
      </c>
      <c r="C400">
        <v>1423016973</v>
      </c>
      <c r="D400">
        <v>1306225955</v>
      </c>
      <c r="E400">
        <v>1</v>
      </c>
      <c r="F400">
        <v>1</v>
      </c>
      <c r="G400">
        <v>37</v>
      </c>
      <c r="H400">
        <v>3</v>
      </c>
      <c r="I400" t="s">
        <v>460</v>
      </c>
      <c r="J400" t="s">
        <v>461</v>
      </c>
      <c r="K400" t="s">
        <v>462</v>
      </c>
      <c r="L400">
        <v>1346</v>
      </c>
      <c r="N400">
        <v>1009</v>
      </c>
      <c r="O400" t="s">
        <v>432</v>
      </c>
      <c r="P400" t="s">
        <v>432</v>
      </c>
      <c r="Q400">
        <v>1</v>
      </c>
      <c r="W400">
        <v>0</v>
      </c>
      <c r="X400">
        <v>-1501484882</v>
      </c>
      <c r="Y400">
        <f t="shared" si="56"/>
        <v>1.6E-2</v>
      </c>
      <c r="AA400">
        <v>384.88</v>
      </c>
      <c r="AB400">
        <v>0</v>
      </c>
      <c r="AC400">
        <v>0</v>
      </c>
      <c r="AD400">
        <v>0</v>
      </c>
      <c r="AE400">
        <v>384.88</v>
      </c>
      <c r="AF400">
        <v>0</v>
      </c>
      <c r="AG400">
        <v>0</v>
      </c>
      <c r="AH400">
        <v>0</v>
      </c>
      <c r="AI400">
        <v>1</v>
      </c>
      <c r="AJ400">
        <v>1</v>
      </c>
      <c r="AK400">
        <v>1</v>
      </c>
      <c r="AL400">
        <v>1</v>
      </c>
      <c r="AM400">
        <v>-2</v>
      </c>
      <c r="AN400">
        <v>0</v>
      </c>
      <c r="AO400">
        <v>1</v>
      </c>
      <c r="AP400">
        <v>1</v>
      </c>
      <c r="AQ400">
        <v>0</v>
      </c>
      <c r="AR400">
        <v>0</v>
      </c>
      <c r="AS400" t="s">
        <v>3</v>
      </c>
      <c r="AT400">
        <v>8.0000000000000002E-3</v>
      </c>
      <c r="AU400" t="s">
        <v>372</v>
      </c>
      <c r="AV400">
        <v>0</v>
      </c>
      <c r="AW400">
        <v>2</v>
      </c>
      <c r="AX400">
        <v>1423016980</v>
      </c>
      <c r="AY400">
        <v>1</v>
      </c>
      <c r="AZ400">
        <v>0</v>
      </c>
      <c r="BA400">
        <v>406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CX400">
        <f>ROUND(Y400*Source!I1172,9)</f>
        <v>3.2000000000000001E-2</v>
      </c>
      <c r="CY400">
        <f>AA400</f>
        <v>384.88</v>
      </c>
      <c r="CZ400">
        <f>AE400</f>
        <v>384.88</v>
      </c>
      <c r="DA400">
        <f>AI400</f>
        <v>1</v>
      </c>
      <c r="DB400">
        <f t="shared" si="57"/>
        <v>6.16</v>
      </c>
      <c r="DC400">
        <f t="shared" si="58"/>
        <v>0</v>
      </c>
      <c r="DD400" t="s">
        <v>3</v>
      </c>
      <c r="DE400" t="s">
        <v>3</v>
      </c>
      <c r="DF400">
        <f t="shared" si="52"/>
        <v>12.32</v>
      </c>
      <c r="DG400">
        <f t="shared" si="53"/>
        <v>0</v>
      </c>
      <c r="DH400">
        <f t="shared" si="54"/>
        <v>0</v>
      </c>
      <c r="DI400">
        <f t="shared" si="55"/>
        <v>0</v>
      </c>
      <c r="DJ400">
        <f>DF400</f>
        <v>12.32</v>
      </c>
      <c r="DK400">
        <v>0</v>
      </c>
      <c r="DL400" t="s">
        <v>3</v>
      </c>
      <c r="DM400">
        <v>0</v>
      </c>
      <c r="DN400" t="s">
        <v>3</v>
      </c>
      <c r="DO400">
        <v>0</v>
      </c>
    </row>
    <row r="401" spans="1:119" x14ac:dyDescent="0.2">
      <c r="A401">
        <f>ROW(Source!A1172)</f>
        <v>1172</v>
      </c>
      <c r="B401">
        <v>1423013546</v>
      </c>
      <c r="C401">
        <v>1423016973</v>
      </c>
      <c r="D401">
        <v>1306226006</v>
      </c>
      <c r="E401">
        <v>1</v>
      </c>
      <c r="F401">
        <v>1</v>
      </c>
      <c r="G401">
        <v>37</v>
      </c>
      <c r="H401">
        <v>3</v>
      </c>
      <c r="I401" t="s">
        <v>429</v>
      </c>
      <c r="J401" t="s">
        <v>430</v>
      </c>
      <c r="K401" t="s">
        <v>431</v>
      </c>
      <c r="L401">
        <v>1346</v>
      </c>
      <c r="N401">
        <v>1009</v>
      </c>
      <c r="O401" t="s">
        <v>432</v>
      </c>
      <c r="P401" t="s">
        <v>432</v>
      </c>
      <c r="Q401">
        <v>1</v>
      </c>
      <c r="W401">
        <v>0</v>
      </c>
      <c r="X401">
        <v>-1577570829</v>
      </c>
      <c r="Y401">
        <f t="shared" si="56"/>
        <v>1</v>
      </c>
      <c r="AA401">
        <v>23.91</v>
      </c>
      <c r="AB401">
        <v>0</v>
      </c>
      <c r="AC401">
        <v>0</v>
      </c>
      <c r="AD401">
        <v>0</v>
      </c>
      <c r="AE401">
        <v>23.91</v>
      </c>
      <c r="AF401">
        <v>0</v>
      </c>
      <c r="AG401">
        <v>0</v>
      </c>
      <c r="AH401">
        <v>0</v>
      </c>
      <c r="AI401">
        <v>1</v>
      </c>
      <c r="AJ401">
        <v>1</v>
      </c>
      <c r="AK401">
        <v>1</v>
      </c>
      <c r="AL401">
        <v>1</v>
      </c>
      <c r="AM401">
        <v>-2</v>
      </c>
      <c r="AN401">
        <v>0</v>
      </c>
      <c r="AO401">
        <v>1</v>
      </c>
      <c r="AP401">
        <v>1</v>
      </c>
      <c r="AQ401">
        <v>0</v>
      </c>
      <c r="AR401">
        <v>0</v>
      </c>
      <c r="AS401" t="s">
        <v>3</v>
      </c>
      <c r="AT401">
        <v>0.5</v>
      </c>
      <c r="AU401" t="s">
        <v>372</v>
      </c>
      <c r="AV401">
        <v>0</v>
      </c>
      <c r="AW401">
        <v>2</v>
      </c>
      <c r="AX401">
        <v>1423016981</v>
      </c>
      <c r="AY401">
        <v>1</v>
      </c>
      <c r="AZ401">
        <v>0</v>
      </c>
      <c r="BA401">
        <v>407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CX401">
        <f>ROUND(Y401*Source!I1172,9)</f>
        <v>2</v>
      </c>
      <c r="CY401">
        <f>AA401</f>
        <v>23.91</v>
      </c>
      <c r="CZ401">
        <f>AE401</f>
        <v>23.91</v>
      </c>
      <c r="DA401">
        <f>AI401</f>
        <v>1</v>
      </c>
      <c r="DB401">
        <f t="shared" si="57"/>
        <v>23.92</v>
      </c>
      <c r="DC401">
        <f t="shared" si="58"/>
        <v>0</v>
      </c>
      <c r="DD401" t="s">
        <v>3</v>
      </c>
      <c r="DE401" t="s">
        <v>3</v>
      </c>
      <c r="DF401">
        <f t="shared" si="52"/>
        <v>47.82</v>
      </c>
      <c r="DG401">
        <f t="shared" si="53"/>
        <v>0</v>
      </c>
      <c r="DH401">
        <f t="shared" si="54"/>
        <v>0</v>
      </c>
      <c r="DI401">
        <f t="shared" si="55"/>
        <v>0</v>
      </c>
      <c r="DJ401">
        <f>DF401</f>
        <v>47.82</v>
      </c>
      <c r="DK401">
        <v>0</v>
      </c>
      <c r="DL401" t="s">
        <v>3</v>
      </c>
      <c r="DM401">
        <v>0</v>
      </c>
      <c r="DN401" t="s">
        <v>3</v>
      </c>
      <c r="DO401">
        <v>0</v>
      </c>
    </row>
    <row r="402" spans="1:119" x14ac:dyDescent="0.2">
      <c r="A402">
        <f>ROW(Source!A1172)</f>
        <v>1172</v>
      </c>
      <c r="B402">
        <v>1423013546</v>
      </c>
      <c r="C402">
        <v>1423016973</v>
      </c>
      <c r="D402">
        <v>1306226374</v>
      </c>
      <c r="E402">
        <v>1</v>
      </c>
      <c r="F402">
        <v>1</v>
      </c>
      <c r="G402">
        <v>37</v>
      </c>
      <c r="H402">
        <v>3</v>
      </c>
      <c r="I402" t="s">
        <v>463</v>
      </c>
      <c r="J402" t="s">
        <v>464</v>
      </c>
      <c r="K402" t="s">
        <v>465</v>
      </c>
      <c r="L402">
        <v>1346</v>
      </c>
      <c r="N402">
        <v>1009</v>
      </c>
      <c r="O402" t="s">
        <v>432</v>
      </c>
      <c r="P402" t="s">
        <v>432</v>
      </c>
      <c r="Q402">
        <v>1</v>
      </c>
      <c r="W402">
        <v>0</v>
      </c>
      <c r="X402">
        <v>108630125</v>
      </c>
      <c r="Y402">
        <f t="shared" si="56"/>
        <v>0.02</v>
      </c>
      <c r="AA402">
        <v>327.99</v>
      </c>
      <c r="AB402">
        <v>0</v>
      </c>
      <c r="AC402">
        <v>0</v>
      </c>
      <c r="AD402">
        <v>0</v>
      </c>
      <c r="AE402">
        <v>327.99</v>
      </c>
      <c r="AF402">
        <v>0</v>
      </c>
      <c r="AG402">
        <v>0</v>
      </c>
      <c r="AH402">
        <v>0</v>
      </c>
      <c r="AI402">
        <v>1</v>
      </c>
      <c r="AJ402">
        <v>1</v>
      </c>
      <c r="AK402">
        <v>1</v>
      </c>
      <c r="AL402">
        <v>1</v>
      </c>
      <c r="AM402">
        <v>-2</v>
      </c>
      <c r="AN402">
        <v>0</v>
      </c>
      <c r="AO402">
        <v>1</v>
      </c>
      <c r="AP402">
        <v>1</v>
      </c>
      <c r="AQ402">
        <v>0</v>
      </c>
      <c r="AR402">
        <v>0</v>
      </c>
      <c r="AS402" t="s">
        <v>3</v>
      </c>
      <c r="AT402">
        <v>0.01</v>
      </c>
      <c r="AU402" t="s">
        <v>372</v>
      </c>
      <c r="AV402">
        <v>0</v>
      </c>
      <c r="AW402">
        <v>2</v>
      </c>
      <c r="AX402">
        <v>1423016982</v>
      </c>
      <c r="AY402">
        <v>1</v>
      </c>
      <c r="AZ402">
        <v>0</v>
      </c>
      <c r="BA402">
        <v>408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CX402">
        <f>ROUND(Y402*Source!I1172,9)</f>
        <v>0.04</v>
      </c>
      <c r="CY402">
        <f>AA402</f>
        <v>327.99</v>
      </c>
      <c r="CZ402">
        <f>AE402</f>
        <v>327.99</v>
      </c>
      <c r="DA402">
        <f>AI402</f>
        <v>1</v>
      </c>
      <c r="DB402">
        <f t="shared" si="57"/>
        <v>6.56</v>
      </c>
      <c r="DC402">
        <f t="shared" si="58"/>
        <v>0</v>
      </c>
      <c r="DD402" t="s">
        <v>3</v>
      </c>
      <c r="DE402" t="s">
        <v>3</v>
      </c>
      <c r="DF402">
        <f t="shared" si="52"/>
        <v>13.12</v>
      </c>
      <c r="DG402">
        <f t="shared" si="53"/>
        <v>0</v>
      </c>
      <c r="DH402">
        <f t="shared" si="54"/>
        <v>0</v>
      </c>
      <c r="DI402">
        <f t="shared" si="55"/>
        <v>0</v>
      </c>
      <c r="DJ402">
        <f>DF402</f>
        <v>13.12</v>
      </c>
      <c r="DK402">
        <v>0</v>
      </c>
      <c r="DL402" t="s">
        <v>3</v>
      </c>
      <c r="DM402">
        <v>0</v>
      </c>
      <c r="DN402" t="s">
        <v>3</v>
      </c>
      <c r="DO402">
        <v>0</v>
      </c>
    </row>
    <row r="403" spans="1:119" x14ac:dyDescent="0.2">
      <c r="A403">
        <f>ROW(Source!A1173)</f>
        <v>1173</v>
      </c>
      <c r="B403">
        <v>1423013546</v>
      </c>
      <c r="C403">
        <v>1423016984</v>
      </c>
      <c r="D403">
        <v>1306222152</v>
      </c>
      <c r="E403">
        <v>37</v>
      </c>
      <c r="F403">
        <v>1</v>
      </c>
      <c r="G403">
        <v>37</v>
      </c>
      <c r="H403">
        <v>1</v>
      </c>
      <c r="I403" t="s">
        <v>426</v>
      </c>
      <c r="J403" t="s">
        <v>3</v>
      </c>
      <c r="K403" t="s">
        <v>427</v>
      </c>
      <c r="L403">
        <v>1191</v>
      </c>
      <c r="N403">
        <v>1013</v>
      </c>
      <c r="O403" t="s">
        <v>428</v>
      </c>
      <c r="P403" t="s">
        <v>428</v>
      </c>
      <c r="Q403">
        <v>1</v>
      </c>
      <c r="W403">
        <v>0</v>
      </c>
      <c r="X403">
        <v>476480486</v>
      </c>
      <c r="Y403">
        <f t="shared" si="56"/>
        <v>0.62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1</v>
      </c>
      <c r="AJ403">
        <v>1</v>
      </c>
      <c r="AK403">
        <v>1</v>
      </c>
      <c r="AL403">
        <v>1</v>
      </c>
      <c r="AM403">
        <v>-2</v>
      </c>
      <c r="AN403">
        <v>0</v>
      </c>
      <c r="AO403">
        <v>1</v>
      </c>
      <c r="AP403">
        <v>1</v>
      </c>
      <c r="AQ403">
        <v>0</v>
      </c>
      <c r="AR403">
        <v>0</v>
      </c>
      <c r="AS403" t="s">
        <v>3</v>
      </c>
      <c r="AT403">
        <v>0.31</v>
      </c>
      <c r="AU403" t="s">
        <v>372</v>
      </c>
      <c r="AV403">
        <v>1</v>
      </c>
      <c r="AW403">
        <v>2</v>
      </c>
      <c r="AX403">
        <v>1423016988</v>
      </c>
      <c r="AY403">
        <v>1</v>
      </c>
      <c r="AZ403">
        <v>0</v>
      </c>
      <c r="BA403">
        <v>409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CX403">
        <f>ROUND(Y403*Source!I1173,9)</f>
        <v>3.72</v>
      </c>
      <c r="CY403">
        <f>AD403</f>
        <v>0</v>
      </c>
      <c r="CZ403">
        <f>AH403</f>
        <v>0</v>
      </c>
      <c r="DA403">
        <f>AL403</f>
        <v>1</v>
      </c>
      <c r="DB403">
        <f t="shared" si="57"/>
        <v>0</v>
      </c>
      <c r="DC403">
        <f t="shared" si="58"/>
        <v>0</v>
      </c>
      <c r="DD403" t="s">
        <v>3</v>
      </c>
      <c r="DE403" t="s">
        <v>3</v>
      </c>
      <c r="DF403">
        <f t="shared" si="52"/>
        <v>0</v>
      </c>
      <c r="DG403">
        <f t="shared" si="53"/>
        <v>0</v>
      </c>
      <c r="DH403">
        <f t="shared" si="54"/>
        <v>0</v>
      </c>
      <c r="DI403">
        <f t="shared" si="55"/>
        <v>0</v>
      </c>
      <c r="DJ403">
        <f>DI403</f>
        <v>0</v>
      </c>
      <c r="DK403">
        <v>0</v>
      </c>
      <c r="DL403" t="s">
        <v>3</v>
      </c>
      <c r="DM403">
        <v>0</v>
      </c>
      <c r="DN403" t="s">
        <v>3</v>
      </c>
      <c r="DO403">
        <v>0</v>
      </c>
    </row>
    <row r="404" spans="1:119" x14ac:dyDescent="0.2">
      <c r="A404">
        <f>ROW(Source!A1173)</f>
        <v>1173</v>
      </c>
      <c r="B404">
        <v>1423013546</v>
      </c>
      <c r="C404">
        <v>1423016984</v>
      </c>
      <c r="D404">
        <v>1306225955</v>
      </c>
      <c r="E404">
        <v>1</v>
      </c>
      <c r="F404">
        <v>1</v>
      </c>
      <c r="G404">
        <v>37</v>
      </c>
      <c r="H404">
        <v>3</v>
      </c>
      <c r="I404" t="s">
        <v>460</v>
      </c>
      <c r="J404" t="s">
        <v>461</v>
      </c>
      <c r="K404" t="s">
        <v>462</v>
      </c>
      <c r="L404">
        <v>1346</v>
      </c>
      <c r="N404">
        <v>1009</v>
      </c>
      <c r="O404" t="s">
        <v>432</v>
      </c>
      <c r="P404" t="s">
        <v>432</v>
      </c>
      <c r="Q404">
        <v>1</v>
      </c>
      <c r="W404">
        <v>0</v>
      </c>
      <c r="X404">
        <v>-1501484882</v>
      </c>
      <c r="Y404">
        <f t="shared" si="56"/>
        <v>1.6E-2</v>
      </c>
      <c r="AA404">
        <v>384.88</v>
      </c>
      <c r="AB404">
        <v>0</v>
      </c>
      <c r="AC404">
        <v>0</v>
      </c>
      <c r="AD404">
        <v>0</v>
      </c>
      <c r="AE404">
        <v>384.88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-2</v>
      </c>
      <c r="AN404">
        <v>0</v>
      </c>
      <c r="AO404">
        <v>1</v>
      </c>
      <c r="AP404">
        <v>1</v>
      </c>
      <c r="AQ404">
        <v>0</v>
      </c>
      <c r="AR404">
        <v>0</v>
      </c>
      <c r="AS404" t="s">
        <v>3</v>
      </c>
      <c r="AT404">
        <v>8.0000000000000002E-3</v>
      </c>
      <c r="AU404" t="s">
        <v>372</v>
      </c>
      <c r="AV404">
        <v>0</v>
      </c>
      <c r="AW404">
        <v>2</v>
      </c>
      <c r="AX404">
        <v>1423016989</v>
      </c>
      <c r="AY404">
        <v>1</v>
      </c>
      <c r="AZ404">
        <v>0</v>
      </c>
      <c r="BA404">
        <v>410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X404">
        <f>ROUND(Y404*Source!I1173,9)</f>
        <v>9.6000000000000002E-2</v>
      </c>
      <c r="CY404">
        <f>AA404</f>
        <v>384.88</v>
      </c>
      <c r="CZ404">
        <f>AE404</f>
        <v>384.88</v>
      </c>
      <c r="DA404">
        <f>AI404</f>
        <v>1</v>
      </c>
      <c r="DB404">
        <f t="shared" si="57"/>
        <v>6.16</v>
      </c>
      <c r="DC404">
        <f t="shared" si="58"/>
        <v>0</v>
      </c>
      <c r="DD404" t="s">
        <v>3</v>
      </c>
      <c r="DE404" t="s">
        <v>3</v>
      </c>
      <c r="DF404">
        <f t="shared" si="52"/>
        <v>36.950000000000003</v>
      </c>
      <c r="DG404">
        <f t="shared" si="53"/>
        <v>0</v>
      </c>
      <c r="DH404">
        <f t="shared" si="54"/>
        <v>0</v>
      </c>
      <c r="DI404">
        <f t="shared" si="55"/>
        <v>0</v>
      </c>
      <c r="DJ404">
        <f>DF404</f>
        <v>36.950000000000003</v>
      </c>
      <c r="DK404">
        <v>0</v>
      </c>
      <c r="DL404" t="s">
        <v>3</v>
      </c>
      <c r="DM404">
        <v>0</v>
      </c>
      <c r="DN404" t="s">
        <v>3</v>
      </c>
      <c r="DO404">
        <v>0</v>
      </c>
    </row>
    <row r="405" spans="1:119" x14ac:dyDescent="0.2">
      <c r="A405">
        <f>ROW(Source!A1173)</f>
        <v>1173</v>
      </c>
      <c r="B405">
        <v>1423013546</v>
      </c>
      <c r="C405">
        <v>1423016984</v>
      </c>
      <c r="D405">
        <v>1306226006</v>
      </c>
      <c r="E405">
        <v>1</v>
      </c>
      <c r="F405">
        <v>1</v>
      </c>
      <c r="G405">
        <v>37</v>
      </c>
      <c r="H405">
        <v>3</v>
      </c>
      <c r="I405" t="s">
        <v>429</v>
      </c>
      <c r="J405" t="s">
        <v>430</v>
      </c>
      <c r="K405" t="s">
        <v>431</v>
      </c>
      <c r="L405">
        <v>1346</v>
      </c>
      <c r="N405">
        <v>1009</v>
      </c>
      <c r="O405" t="s">
        <v>432</v>
      </c>
      <c r="P405" t="s">
        <v>432</v>
      </c>
      <c r="Q405">
        <v>1</v>
      </c>
      <c r="W405">
        <v>0</v>
      </c>
      <c r="X405">
        <v>-1577570829</v>
      </c>
      <c r="Y405">
        <f t="shared" si="56"/>
        <v>1</v>
      </c>
      <c r="AA405">
        <v>23.91</v>
      </c>
      <c r="AB405">
        <v>0</v>
      </c>
      <c r="AC405">
        <v>0</v>
      </c>
      <c r="AD405">
        <v>0</v>
      </c>
      <c r="AE405">
        <v>23.91</v>
      </c>
      <c r="AF405">
        <v>0</v>
      </c>
      <c r="AG405">
        <v>0</v>
      </c>
      <c r="AH405">
        <v>0</v>
      </c>
      <c r="AI405">
        <v>1</v>
      </c>
      <c r="AJ405">
        <v>1</v>
      </c>
      <c r="AK405">
        <v>1</v>
      </c>
      <c r="AL405">
        <v>1</v>
      </c>
      <c r="AM405">
        <v>-2</v>
      </c>
      <c r="AN405">
        <v>0</v>
      </c>
      <c r="AO405">
        <v>1</v>
      </c>
      <c r="AP405">
        <v>1</v>
      </c>
      <c r="AQ405">
        <v>0</v>
      </c>
      <c r="AR405">
        <v>0</v>
      </c>
      <c r="AS405" t="s">
        <v>3</v>
      </c>
      <c r="AT405">
        <v>0.5</v>
      </c>
      <c r="AU405" t="s">
        <v>372</v>
      </c>
      <c r="AV405">
        <v>0</v>
      </c>
      <c r="AW405">
        <v>2</v>
      </c>
      <c r="AX405">
        <v>1423016990</v>
      </c>
      <c r="AY405">
        <v>1</v>
      </c>
      <c r="AZ405">
        <v>0</v>
      </c>
      <c r="BA405">
        <v>411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CX405">
        <f>ROUND(Y405*Source!I1173,9)</f>
        <v>6</v>
      </c>
      <c r="CY405">
        <f>AA405</f>
        <v>23.91</v>
      </c>
      <c r="CZ405">
        <f>AE405</f>
        <v>23.91</v>
      </c>
      <c r="DA405">
        <f>AI405</f>
        <v>1</v>
      </c>
      <c r="DB405">
        <f t="shared" si="57"/>
        <v>23.92</v>
      </c>
      <c r="DC405">
        <f t="shared" si="58"/>
        <v>0</v>
      </c>
      <c r="DD405" t="s">
        <v>3</v>
      </c>
      <c r="DE405" t="s">
        <v>3</v>
      </c>
      <c r="DF405">
        <f t="shared" si="52"/>
        <v>143.46</v>
      </c>
      <c r="DG405">
        <f t="shared" si="53"/>
        <v>0</v>
      </c>
      <c r="DH405">
        <f t="shared" si="54"/>
        <v>0</v>
      </c>
      <c r="DI405">
        <f t="shared" si="55"/>
        <v>0</v>
      </c>
      <c r="DJ405">
        <f>DF405</f>
        <v>143.46</v>
      </c>
      <c r="DK405">
        <v>0</v>
      </c>
      <c r="DL405" t="s">
        <v>3</v>
      </c>
      <c r="DM405">
        <v>0</v>
      </c>
      <c r="DN405" t="s">
        <v>3</v>
      </c>
      <c r="DO405">
        <v>0</v>
      </c>
    </row>
    <row r="406" spans="1:119" x14ac:dyDescent="0.2">
      <c r="A406">
        <f>ROW(Source!A1174)</f>
        <v>1174</v>
      </c>
      <c r="B406">
        <v>1423013546</v>
      </c>
      <c r="C406">
        <v>1423016991</v>
      </c>
      <c r="D406">
        <v>1306222152</v>
      </c>
      <c r="E406">
        <v>37</v>
      </c>
      <c r="F406">
        <v>1</v>
      </c>
      <c r="G406">
        <v>37</v>
      </c>
      <c r="H406">
        <v>1</v>
      </c>
      <c r="I406" t="s">
        <v>426</v>
      </c>
      <c r="J406" t="s">
        <v>3</v>
      </c>
      <c r="K406" t="s">
        <v>427</v>
      </c>
      <c r="L406">
        <v>1191</v>
      </c>
      <c r="N406">
        <v>1013</v>
      </c>
      <c r="O406" t="s">
        <v>428</v>
      </c>
      <c r="P406" t="s">
        <v>428</v>
      </c>
      <c r="Q406">
        <v>1</v>
      </c>
      <c r="W406">
        <v>0</v>
      </c>
      <c r="X406">
        <v>476480486</v>
      </c>
      <c r="Y406">
        <f>AT406</f>
        <v>17.34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1</v>
      </c>
      <c r="AJ406">
        <v>1</v>
      </c>
      <c r="AK406">
        <v>1</v>
      </c>
      <c r="AL406">
        <v>1</v>
      </c>
      <c r="AM406">
        <v>-2</v>
      </c>
      <c r="AN406">
        <v>0</v>
      </c>
      <c r="AO406">
        <v>1</v>
      </c>
      <c r="AP406">
        <v>1</v>
      </c>
      <c r="AQ406">
        <v>0</v>
      </c>
      <c r="AR406">
        <v>0</v>
      </c>
      <c r="AS406" t="s">
        <v>3</v>
      </c>
      <c r="AT406">
        <v>17.34</v>
      </c>
      <c r="AU406" t="s">
        <v>3</v>
      </c>
      <c r="AV406">
        <v>1</v>
      </c>
      <c r="AW406">
        <v>2</v>
      </c>
      <c r="AX406">
        <v>1423016996</v>
      </c>
      <c r="AY406">
        <v>1</v>
      </c>
      <c r="AZ406">
        <v>0</v>
      </c>
      <c r="BA406">
        <v>412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X406">
        <f>ROUND(Y406*Source!I1174,9)</f>
        <v>17.34</v>
      </c>
      <c r="CY406">
        <f>AD406</f>
        <v>0</v>
      </c>
      <c r="CZ406">
        <f>AH406</f>
        <v>0</v>
      </c>
      <c r="DA406">
        <f>AL406</f>
        <v>1</v>
      </c>
      <c r="DB406">
        <f>ROUND(ROUND(AT406*CZ406,2),6)</f>
        <v>0</v>
      </c>
      <c r="DC406">
        <f>ROUND(ROUND(AT406*AG406,2),6)</f>
        <v>0</v>
      </c>
      <c r="DD406" t="s">
        <v>3</v>
      </c>
      <c r="DE406" t="s">
        <v>3</v>
      </c>
      <c r="DF406">
        <f t="shared" si="52"/>
        <v>0</v>
      </c>
      <c r="DG406">
        <f t="shared" si="53"/>
        <v>0</v>
      </c>
      <c r="DH406">
        <f t="shared" si="54"/>
        <v>0</v>
      </c>
      <c r="DI406">
        <f t="shared" si="55"/>
        <v>0</v>
      </c>
      <c r="DJ406">
        <f>DI406</f>
        <v>0</v>
      </c>
      <c r="DK406">
        <v>0</v>
      </c>
      <c r="DL406" t="s">
        <v>3</v>
      </c>
      <c r="DM406">
        <v>0</v>
      </c>
      <c r="DN406" t="s">
        <v>3</v>
      </c>
      <c r="DO406">
        <v>0</v>
      </c>
    </row>
    <row r="407" spans="1:119" x14ac:dyDescent="0.2">
      <c r="A407">
        <f>ROW(Source!A1174)</f>
        <v>1174</v>
      </c>
      <c r="B407">
        <v>1423013546</v>
      </c>
      <c r="C407">
        <v>1423016991</v>
      </c>
      <c r="D407">
        <v>1306226006</v>
      </c>
      <c r="E407">
        <v>1</v>
      </c>
      <c r="F407">
        <v>1</v>
      </c>
      <c r="G407">
        <v>37</v>
      </c>
      <c r="H407">
        <v>3</v>
      </c>
      <c r="I407" t="s">
        <v>429</v>
      </c>
      <c r="J407" t="s">
        <v>430</v>
      </c>
      <c r="K407" t="s">
        <v>431</v>
      </c>
      <c r="L407">
        <v>1346</v>
      </c>
      <c r="N407">
        <v>1009</v>
      </c>
      <c r="O407" t="s">
        <v>432</v>
      </c>
      <c r="P407" t="s">
        <v>432</v>
      </c>
      <c r="Q407">
        <v>1</v>
      </c>
      <c r="W407">
        <v>0</v>
      </c>
      <c r="X407">
        <v>-1577570829</v>
      </c>
      <c r="Y407">
        <f>AT407</f>
        <v>0.2</v>
      </c>
      <c r="AA407">
        <v>23.91</v>
      </c>
      <c r="AB407">
        <v>0</v>
      </c>
      <c r="AC407">
        <v>0</v>
      </c>
      <c r="AD407">
        <v>0</v>
      </c>
      <c r="AE407">
        <v>23.91</v>
      </c>
      <c r="AF407">
        <v>0</v>
      </c>
      <c r="AG407">
        <v>0</v>
      </c>
      <c r="AH407">
        <v>0</v>
      </c>
      <c r="AI407">
        <v>1</v>
      </c>
      <c r="AJ407">
        <v>1</v>
      </c>
      <c r="AK407">
        <v>1</v>
      </c>
      <c r="AL407">
        <v>1</v>
      </c>
      <c r="AM407">
        <v>-2</v>
      </c>
      <c r="AN407">
        <v>0</v>
      </c>
      <c r="AO407">
        <v>1</v>
      </c>
      <c r="AP407">
        <v>1</v>
      </c>
      <c r="AQ407">
        <v>0</v>
      </c>
      <c r="AR407">
        <v>0</v>
      </c>
      <c r="AS407" t="s">
        <v>3</v>
      </c>
      <c r="AT407">
        <v>0.2</v>
      </c>
      <c r="AU407" t="s">
        <v>3</v>
      </c>
      <c r="AV407">
        <v>0</v>
      </c>
      <c r="AW407">
        <v>2</v>
      </c>
      <c r="AX407">
        <v>1423016997</v>
      </c>
      <c r="AY407">
        <v>1</v>
      </c>
      <c r="AZ407">
        <v>0</v>
      </c>
      <c r="BA407">
        <v>413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X407">
        <f>ROUND(Y407*Source!I1174,9)</f>
        <v>0.2</v>
      </c>
      <c r="CY407">
        <f>AA407</f>
        <v>23.91</v>
      </c>
      <c r="CZ407">
        <f>AE407</f>
        <v>23.91</v>
      </c>
      <c r="DA407">
        <f>AI407</f>
        <v>1</v>
      </c>
      <c r="DB407">
        <f>ROUND(ROUND(AT407*CZ407,2),6)</f>
        <v>4.78</v>
      </c>
      <c r="DC407">
        <f>ROUND(ROUND(AT407*AG407,2),6)</f>
        <v>0</v>
      </c>
      <c r="DD407" t="s">
        <v>3</v>
      </c>
      <c r="DE407" t="s">
        <v>3</v>
      </c>
      <c r="DF407">
        <f t="shared" si="52"/>
        <v>4.78</v>
      </c>
      <c r="DG407">
        <f t="shared" si="53"/>
        <v>0</v>
      </c>
      <c r="DH407">
        <f t="shared" si="54"/>
        <v>0</v>
      </c>
      <c r="DI407">
        <f t="shared" si="55"/>
        <v>0</v>
      </c>
      <c r="DJ407">
        <f>DF407</f>
        <v>4.78</v>
      </c>
      <c r="DK407">
        <v>0</v>
      </c>
      <c r="DL407" t="s">
        <v>3</v>
      </c>
      <c r="DM407">
        <v>0</v>
      </c>
      <c r="DN407" t="s">
        <v>3</v>
      </c>
      <c r="DO407">
        <v>0</v>
      </c>
    </row>
    <row r="408" spans="1:119" x14ac:dyDescent="0.2">
      <c r="A408">
        <f>ROW(Source!A1174)</f>
        <v>1174</v>
      </c>
      <c r="B408">
        <v>1423013546</v>
      </c>
      <c r="C408">
        <v>1423016991</v>
      </c>
      <c r="D408">
        <v>1306224450</v>
      </c>
      <c r="E408">
        <v>1</v>
      </c>
      <c r="F408">
        <v>1</v>
      </c>
      <c r="G408">
        <v>37</v>
      </c>
      <c r="H408">
        <v>3</v>
      </c>
      <c r="I408" t="s">
        <v>433</v>
      </c>
      <c r="J408" t="s">
        <v>434</v>
      </c>
      <c r="K408" t="s">
        <v>435</v>
      </c>
      <c r="L408">
        <v>1348</v>
      </c>
      <c r="N408">
        <v>1009</v>
      </c>
      <c r="O408" t="s">
        <v>436</v>
      </c>
      <c r="P408" t="s">
        <v>436</v>
      </c>
      <c r="Q408">
        <v>1000</v>
      </c>
      <c r="W408">
        <v>0</v>
      </c>
      <c r="X408">
        <v>793099210</v>
      </c>
      <c r="Y408">
        <f>AT408</f>
        <v>1.4999999999999999E-4</v>
      </c>
      <c r="AA408">
        <v>113114.09</v>
      </c>
      <c r="AB408">
        <v>0</v>
      </c>
      <c r="AC408">
        <v>0</v>
      </c>
      <c r="AD408">
        <v>0</v>
      </c>
      <c r="AE408">
        <v>113114.09</v>
      </c>
      <c r="AF408">
        <v>0</v>
      </c>
      <c r="AG408">
        <v>0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-2</v>
      </c>
      <c r="AN408">
        <v>0</v>
      </c>
      <c r="AO408">
        <v>1</v>
      </c>
      <c r="AP408">
        <v>1</v>
      </c>
      <c r="AQ408">
        <v>0</v>
      </c>
      <c r="AR408">
        <v>0</v>
      </c>
      <c r="AS408" t="s">
        <v>3</v>
      </c>
      <c r="AT408">
        <v>1.4999999999999999E-4</v>
      </c>
      <c r="AU408" t="s">
        <v>3</v>
      </c>
      <c r="AV408">
        <v>0</v>
      </c>
      <c r="AW408">
        <v>2</v>
      </c>
      <c r="AX408">
        <v>1423016998</v>
      </c>
      <c r="AY408">
        <v>1</v>
      </c>
      <c r="AZ408">
        <v>0</v>
      </c>
      <c r="BA408">
        <v>414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X408">
        <f>ROUND(Y408*Source!I1174,9)</f>
        <v>1.4999999999999999E-4</v>
      </c>
      <c r="CY408">
        <f>AA408</f>
        <v>113114.09</v>
      </c>
      <c r="CZ408">
        <f>AE408</f>
        <v>113114.09</v>
      </c>
      <c r="DA408">
        <f>AI408</f>
        <v>1</v>
      </c>
      <c r="DB408">
        <f>ROUND(ROUND(AT408*CZ408,2),6)</f>
        <v>16.97</v>
      </c>
      <c r="DC408">
        <f>ROUND(ROUND(AT408*AG408,2),6)</f>
        <v>0</v>
      </c>
      <c r="DD408" t="s">
        <v>3</v>
      </c>
      <c r="DE408" t="s">
        <v>3</v>
      </c>
      <c r="DF408">
        <f t="shared" si="52"/>
        <v>16.97</v>
      </c>
      <c r="DG408">
        <f t="shared" si="53"/>
        <v>0</v>
      </c>
      <c r="DH408">
        <f t="shared" si="54"/>
        <v>0</v>
      </c>
      <c r="DI408">
        <f t="shared" si="55"/>
        <v>0</v>
      </c>
      <c r="DJ408">
        <f>DF408</f>
        <v>16.97</v>
      </c>
      <c r="DK408">
        <v>0</v>
      </c>
      <c r="DL408" t="s">
        <v>3</v>
      </c>
      <c r="DM408">
        <v>0</v>
      </c>
      <c r="DN408" t="s">
        <v>3</v>
      </c>
      <c r="DO408">
        <v>0</v>
      </c>
    </row>
    <row r="409" spans="1:119" x14ac:dyDescent="0.2">
      <c r="A409">
        <f>ROW(Source!A1174)</f>
        <v>1174</v>
      </c>
      <c r="B409">
        <v>1423013546</v>
      </c>
      <c r="C409">
        <v>1423016991</v>
      </c>
      <c r="D409">
        <v>1306234773</v>
      </c>
      <c r="E409">
        <v>1</v>
      </c>
      <c r="F409">
        <v>1</v>
      </c>
      <c r="G409">
        <v>37</v>
      </c>
      <c r="H409">
        <v>3</v>
      </c>
      <c r="I409" t="s">
        <v>437</v>
      </c>
      <c r="J409" t="s">
        <v>438</v>
      </c>
      <c r="K409" t="s">
        <v>439</v>
      </c>
      <c r="L409">
        <v>1355</v>
      </c>
      <c r="N409">
        <v>16987630</v>
      </c>
      <c r="O409" t="s">
        <v>440</v>
      </c>
      <c r="P409" t="s">
        <v>440</v>
      </c>
      <c r="Q409">
        <v>100</v>
      </c>
      <c r="W409">
        <v>0</v>
      </c>
      <c r="X409">
        <v>285242770</v>
      </c>
      <c r="Y409">
        <f>AT409</f>
        <v>0.5</v>
      </c>
      <c r="AA409">
        <v>194.92</v>
      </c>
      <c r="AB409">
        <v>0</v>
      </c>
      <c r="AC409">
        <v>0</v>
      </c>
      <c r="AD409">
        <v>0</v>
      </c>
      <c r="AE409">
        <v>194.92</v>
      </c>
      <c r="AF409">
        <v>0</v>
      </c>
      <c r="AG409">
        <v>0</v>
      </c>
      <c r="AH409">
        <v>0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1</v>
      </c>
      <c r="AP409">
        <v>1</v>
      </c>
      <c r="AQ409">
        <v>0</v>
      </c>
      <c r="AR409">
        <v>0</v>
      </c>
      <c r="AS409" t="s">
        <v>3</v>
      </c>
      <c r="AT409">
        <v>0.5</v>
      </c>
      <c r="AU409" t="s">
        <v>3</v>
      </c>
      <c r="AV409">
        <v>0</v>
      </c>
      <c r="AW409">
        <v>2</v>
      </c>
      <c r="AX409">
        <v>1423016999</v>
      </c>
      <c r="AY409">
        <v>1</v>
      </c>
      <c r="AZ409">
        <v>0</v>
      </c>
      <c r="BA409">
        <v>415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CX409">
        <f>ROUND(Y409*Source!I1174,9)</f>
        <v>0.5</v>
      </c>
      <c r="CY409">
        <f>AA409</f>
        <v>194.92</v>
      </c>
      <c r="CZ409">
        <f>AE409</f>
        <v>194.92</v>
      </c>
      <c r="DA409">
        <f>AI409</f>
        <v>1</v>
      </c>
      <c r="DB409">
        <f>ROUND(ROUND(AT409*CZ409,2),6)</f>
        <v>97.46</v>
      </c>
      <c r="DC409">
        <f>ROUND(ROUND(AT409*AG409,2),6)</f>
        <v>0</v>
      </c>
      <c r="DD409" t="s">
        <v>3</v>
      </c>
      <c r="DE409" t="s">
        <v>3</v>
      </c>
      <c r="DF409">
        <f t="shared" si="52"/>
        <v>97.46</v>
      </c>
      <c r="DG409">
        <f t="shared" si="53"/>
        <v>0</v>
      </c>
      <c r="DH409">
        <f t="shared" si="54"/>
        <v>0</v>
      </c>
      <c r="DI409">
        <f t="shared" si="55"/>
        <v>0</v>
      </c>
      <c r="DJ409">
        <f>DF409</f>
        <v>97.46</v>
      </c>
      <c r="DK409">
        <v>0</v>
      </c>
      <c r="DL409" t="s">
        <v>3</v>
      </c>
      <c r="DM409">
        <v>0</v>
      </c>
      <c r="DN409" t="s">
        <v>3</v>
      </c>
      <c r="DO409">
        <v>0</v>
      </c>
    </row>
    <row r="410" spans="1:119" x14ac:dyDescent="0.2">
      <c r="A410">
        <f>ROW(Source!A1175)</f>
        <v>1175</v>
      </c>
      <c r="B410">
        <v>1423013546</v>
      </c>
      <c r="C410">
        <v>1423017000</v>
      </c>
      <c r="D410">
        <v>1306222152</v>
      </c>
      <c r="E410">
        <v>37</v>
      </c>
      <c r="F410">
        <v>1</v>
      </c>
      <c r="G410">
        <v>37</v>
      </c>
      <c r="H410">
        <v>1</v>
      </c>
      <c r="I410" t="s">
        <v>426</v>
      </c>
      <c r="J410" t="s">
        <v>3</v>
      </c>
      <c r="K410" t="s">
        <v>427</v>
      </c>
      <c r="L410">
        <v>1191</v>
      </c>
      <c r="N410">
        <v>1013</v>
      </c>
      <c r="O410" t="s">
        <v>428</v>
      </c>
      <c r="P410" t="s">
        <v>428</v>
      </c>
      <c r="Q410">
        <v>1</v>
      </c>
      <c r="W410">
        <v>0</v>
      </c>
      <c r="X410">
        <v>476480486</v>
      </c>
      <c r="Y410">
        <f t="shared" ref="Y410:Y416" si="59">(AT410*2)</f>
        <v>1.68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1</v>
      </c>
      <c r="AJ410">
        <v>1</v>
      </c>
      <c r="AK410">
        <v>1</v>
      </c>
      <c r="AL410">
        <v>1</v>
      </c>
      <c r="AM410">
        <v>-2</v>
      </c>
      <c r="AN410">
        <v>0</v>
      </c>
      <c r="AO410">
        <v>1</v>
      </c>
      <c r="AP410">
        <v>1</v>
      </c>
      <c r="AQ410">
        <v>0</v>
      </c>
      <c r="AR410">
        <v>0</v>
      </c>
      <c r="AS410" t="s">
        <v>3</v>
      </c>
      <c r="AT410">
        <v>0.84</v>
      </c>
      <c r="AU410" t="s">
        <v>372</v>
      </c>
      <c r="AV410">
        <v>1</v>
      </c>
      <c r="AW410">
        <v>2</v>
      </c>
      <c r="AX410">
        <v>1423017006</v>
      </c>
      <c r="AY410">
        <v>1</v>
      </c>
      <c r="AZ410">
        <v>0</v>
      </c>
      <c r="BA410">
        <v>416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CX410">
        <f>ROUND(Y410*Source!I1175,9)</f>
        <v>13.44</v>
      </c>
      <c r="CY410">
        <f>AD410</f>
        <v>0</v>
      </c>
      <c r="CZ410">
        <f>AH410</f>
        <v>0</v>
      </c>
      <c r="DA410">
        <f>AL410</f>
        <v>1</v>
      </c>
      <c r="DB410">
        <f t="shared" ref="DB410:DB416" si="60">ROUND((ROUND(AT410*CZ410,2)*2),6)</f>
        <v>0</v>
      </c>
      <c r="DC410">
        <f t="shared" ref="DC410:DC416" si="61">ROUND((ROUND(AT410*AG410,2)*2),6)</f>
        <v>0</v>
      </c>
      <c r="DD410" t="s">
        <v>3</v>
      </c>
      <c r="DE410" t="s">
        <v>3</v>
      </c>
      <c r="DF410">
        <f t="shared" si="52"/>
        <v>0</v>
      </c>
      <c r="DG410">
        <f t="shared" si="53"/>
        <v>0</v>
      </c>
      <c r="DH410">
        <f t="shared" si="54"/>
        <v>0</v>
      </c>
      <c r="DI410">
        <f t="shared" si="55"/>
        <v>0</v>
      </c>
      <c r="DJ410">
        <f>DI410</f>
        <v>0</v>
      </c>
      <c r="DK410">
        <v>0</v>
      </c>
      <c r="DL410" t="s">
        <v>3</v>
      </c>
      <c r="DM410">
        <v>0</v>
      </c>
      <c r="DN410" t="s">
        <v>3</v>
      </c>
      <c r="DO410">
        <v>0</v>
      </c>
    </row>
    <row r="411" spans="1:119" x14ac:dyDescent="0.2">
      <c r="A411">
        <f>ROW(Source!A1175)</f>
        <v>1175</v>
      </c>
      <c r="B411">
        <v>1423013546</v>
      </c>
      <c r="C411">
        <v>1423017000</v>
      </c>
      <c r="D411">
        <v>1306225955</v>
      </c>
      <c r="E411">
        <v>1</v>
      </c>
      <c r="F411">
        <v>1</v>
      </c>
      <c r="G411">
        <v>37</v>
      </c>
      <c r="H411">
        <v>3</v>
      </c>
      <c r="I411" t="s">
        <v>460</v>
      </c>
      <c r="J411" t="s">
        <v>461</v>
      </c>
      <c r="K411" t="s">
        <v>462</v>
      </c>
      <c r="L411">
        <v>1346</v>
      </c>
      <c r="N411">
        <v>1009</v>
      </c>
      <c r="O411" t="s">
        <v>432</v>
      </c>
      <c r="P411" t="s">
        <v>432</v>
      </c>
      <c r="Q411">
        <v>1</v>
      </c>
      <c r="W411">
        <v>0</v>
      </c>
      <c r="X411">
        <v>-1501484882</v>
      </c>
      <c r="Y411">
        <f t="shared" si="59"/>
        <v>1.6E-2</v>
      </c>
      <c r="AA411">
        <v>384.88</v>
      </c>
      <c r="AB411">
        <v>0</v>
      </c>
      <c r="AC411">
        <v>0</v>
      </c>
      <c r="AD411">
        <v>0</v>
      </c>
      <c r="AE411">
        <v>384.88</v>
      </c>
      <c r="AF411">
        <v>0</v>
      </c>
      <c r="AG411">
        <v>0</v>
      </c>
      <c r="AH411">
        <v>0</v>
      </c>
      <c r="AI411">
        <v>1</v>
      </c>
      <c r="AJ411">
        <v>1</v>
      </c>
      <c r="AK411">
        <v>1</v>
      </c>
      <c r="AL411">
        <v>1</v>
      </c>
      <c r="AM411">
        <v>-2</v>
      </c>
      <c r="AN411">
        <v>0</v>
      </c>
      <c r="AO411">
        <v>1</v>
      </c>
      <c r="AP411">
        <v>1</v>
      </c>
      <c r="AQ411">
        <v>0</v>
      </c>
      <c r="AR411">
        <v>0</v>
      </c>
      <c r="AS411" t="s">
        <v>3</v>
      </c>
      <c r="AT411">
        <v>8.0000000000000002E-3</v>
      </c>
      <c r="AU411" t="s">
        <v>372</v>
      </c>
      <c r="AV411">
        <v>0</v>
      </c>
      <c r="AW411">
        <v>2</v>
      </c>
      <c r="AX411">
        <v>1423017007</v>
      </c>
      <c r="AY411">
        <v>1</v>
      </c>
      <c r="AZ411">
        <v>0</v>
      </c>
      <c r="BA411">
        <v>417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CX411">
        <f>ROUND(Y411*Source!I1175,9)</f>
        <v>0.128</v>
      </c>
      <c r="CY411">
        <f>AA411</f>
        <v>384.88</v>
      </c>
      <c r="CZ411">
        <f>AE411</f>
        <v>384.88</v>
      </c>
      <c r="DA411">
        <f>AI411</f>
        <v>1</v>
      </c>
      <c r="DB411">
        <f t="shared" si="60"/>
        <v>6.16</v>
      </c>
      <c r="DC411">
        <f t="shared" si="61"/>
        <v>0</v>
      </c>
      <c r="DD411" t="s">
        <v>3</v>
      </c>
      <c r="DE411" t="s">
        <v>3</v>
      </c>
      <c r="DF411">
        <f t="shared" si="52"/>
        <v>49.26</v>
      </c>
      <c r="DG411">
        <f t="shared" si="53"/>
        <v>0</v>
      </c>
      <c r="DH411">
        <f t="shared" si="54"/>
        <v>0</v>
      </c>
      <c r="DI411">
        <f t="shared" si="55"/>
        <v>0</v>
      </c>
      <c r="DJ411">
        <f>DF411</f>
        <v>49.26</v>
      </c>
      <c r="DK411">
        <v>0</v>
      </c>
      <c r="DL411" t="s">
        <v>3</v>
      </c>
      <c r="DM411">
        <v>0</v>
      </c>
      <c r="DN411" t="s">
        <v>3</v>
      </c>
      <c r="DO411">
        <v>0</v>
      </c>
    </row>
    <row r="412" spans="1:119" x14ac:dyDescent="0.2">
      <c r="A412">
        <f>ROW(Source!A1175)</f>
        <v>1175</v>
      </c>
      <c r="B412">
        <v>1423013546</v>
      </c>
      <c r="C412">
        <v>1423017000</v>
      </c>
      <c r="D412">
        <v>1306226006</v>
      </c>
      <c r="E412">
        <v>1</v>
      </c>
      <c r="F412">
        <v>1</v>
      </c>
      <c r="G412">
        <v>37</v>
      </c>
      <c r="H412">
        <v>3</v>
      </c>
      <c r="I412" t="s">
        <v>429</v>
      </c>
      <c r="J412" t="s">
        <v>430</v>
      </c>
      <c r="K412" t="s">
        <v>431</v>
      </c>
      <c r="L412">
        <v>1346</v>
      </c>
      <c r="N412">
        <v>1009</v>
      </c>
      <c r="O412" t="s">
        <v>432</v>
      </c>
      <c r="P412" t="s">
        <v>432</v>
      </c>
      <c r="Q412">
        <v>1</v>
      </c>
      <c r="W412">
        <v>0</v>
      </c>
      <c r="X412">
        <v>-1577570829</v>
      </c>
      <c r="Y412">
        <f t="shared" si="59"/>
        <v>1</v>
      </c>
      <c r="AA412">
        <v>23.91</v>
      </c>
      <c r="AB412">
        <v>0</v>
      </c>
      <c r="AC412">
        <v>0</v>
      </c>
      <c r="AD412">
        <v>0</v>
      </c>
      <c r="AE412">
        <v>23.91</v>
      </c>
      <c r="AF412">
        <v>0</v>
      </c>
      <c r="AG412">
        <v>0</v>
      </c>
      <c r="AH412">
        <v>0</v>
      </c>
      <c r="AI412">
        <v>1</v>
      </c>
      <c r="AJ412">
        <v>1</v>
      </c>
      <c r="AK412">
        <v>1</v>
      </c>
      <c r="AL412">
        <v>1</v>
      </c>
      <c r="AM412">
        <v>-2</v>
      </c>
      <c r="AN412">
        <v>0</v>
      </c>
      <c r="AO412">
        <v>1</v>
      </c>
      <c r="AP412">
        <v>1</v>
      </c>
      <c r="AQ412">
        <v>0</v>
      </c>
      <c r="AR412">
        <v>0</v>
      </c>
      <c r="AS412" t="s">
        <v>3</v>
      </c>
      <c r="AT412">
        <v>0.5</v>
      </c>
      <c r="AU412" t="s">
        <v>372</v>
      </c>
      <c r="AV412">
        <v>0</v>
      </c>
      <c r="AW412">
        <v>2</v>
      </c>
      <c r="AX412">
        <v>1423017008</v>
      </c>
      <c r="AY412">
        <v>1</v>
      </c>
      <c r="AZ412">
        <v>0</v>
      </c>
      <c r="BA412">
        <v>418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X412">
        <f>ROUND(Y412*Source!I1175,9)</f>
        <v>8</v>
      </c>
      <c r="CY412">
        <f>AA412</f>
        <v>23.91</v>
      </c>
      <c r="CZ412">
        <f>AE412</f>
        <v>23.91</v>
      </c>
      <c r="DA412">
        <f>AI412</f>
        <v>1</v>
      </c>
      <c r="DB412">
        <f t="shared" si="60"/>
        <v>23.92</v>
      </c>
      <c r="DC412">
        <f t="shared" si="61"/>
        <v>0</v>
      </c>
      <c r="DD412" t="s">
        <v>3</v>
      </c>
      <c r="DE412" t="s">
        <v>3</v>
      </c>
      <c r="DF412">
        <f t="shared" si="52"/>
        <v>191.28</v>
      </c>
      <c r="DG412">
        <f t="shared" si="53"/>
        <v>0</v>
      </c>
      <c r="DH412">
        <f t="shared" si="54"/>
        <v>0</v>
      </c>
      <c r="DI412">
        <f t="shared" si="55"/>
        <v>0</v>
      </c>
      <c r="DJ412">
        <f>DF412</f>
        <v>191.28</v>
      </c>
      <c r="DK412">
        <v>0</v>
      </c>
      <c r="DL412" t="s">
        <v>3</v>
      </c>
      <c r="DM412">
        <v>0</v>
      </c>
      <c r="DN412" t="s">
        <v>3</v>
      </c>
      <c r="DO412">
        <v>0</v>
      </c>
    </row>
    <row r="413" spans="1:119" x14ac:dyDescent="0.2">
      <c r="A413">
        <f>ROW(Source!A1175)</f>
        <v>1175</v>
      </c>
      <c r="B413">
        <v>1423013546</v>
      </c>
      <c r="C413">
        <v>1423017000</v>
      </c>
      <c r="D413">
        <v>1306226374</v>
      </c>
      <c r="E413">
        <v>1</v>
      </c>
      <c r="F413">
        <v>1</v>
      </c>
      <c r="G413">
        <v>37</v>
      </c>
      <c r="H413">
        <v>3</v>
      </c>
      <c r="I413" t="s">
        <v>463</v>
      </c>
      <c r="J413" t="s">
        <v>464</v>
      </c>
      <c r="K413" t="s">
        <v>465</v>
      </c>
      <c r="L413">
        <v>1346</v>
      </c>
      <c r="N413">
        <v>1009</v>
      </c>
      <c r="O413" t="s">
        <v>432</v>
      </c>
      <c r="P413" t="s">
        <v>432</v>
      </c>
      <c r="Q413">
        <v>1</v>
      </c>
      <c r="W413">
        <v>0</v>
      </c>
      <c r="X413">
        <v>108630125</v>
      </c>
      <c r="Y413">
        <f t="shared" si="59"/>
        <v>0.02</v>
      </c>
      <c r="AA413">
        <v>327.99</v>
      </c>
      <c r="AB413">
        <v>0</v>
      </c>
      <c r="AC413">
        <v>0</v>
      </c>
      <c r="AD413">
        <v>0</v>
      </c>
      <c r="AE413">
        <v>327.99</v>
      </c>
      <c r="AF413">
        <v>0</v>
      </c>
      <c r="AG413">
        <v>0</v>
      </c>
      <c r="AH413">
        <v>0</v>
      </c>
      <c r="AI413">
        <v>1</v>
      </c>
      <c r="AJ413">
        <v>1</v>
      </c>
      <c r="AK413">
        <v>1</v>
      </c>
      <c r="AL413">
        <v>1</v>
      </c>
      <c r="AM413">
        <v>-2</v>
      </c>
      <c r="AN413">
        <v>0</v>
      </c>
      <c r="AO413">
        <v>1</v>
      </c>
      <c r="AP413">
        <v>1</v>
      </c>
      <c r="AQ413">
        <v>0</v>
      </c>
      <c r="AR413">
        <v>0</v>
      </c>
      <c r="AS413" t="s">
        <v>3</v>
      </c>
      <c r="AT413">
        <v>0.01</v>
      </c>
      <c r="AU413" t="s">
        <v>372</v>
      </c>
      <c r="AV413">
        <v>0</v>
      </c>
      <c r="AW413">
        <v>2</v>
      </c>
      <c r="AX413">
        <v>1423017009</v>
      </c>
      <c r="AY413">
        <v>1</v>
      </c>
      <c r="AZ413">
        <v>0</v>
      </c>
      <c r="BA413">
        <v>419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CX413">
        <f>ROUND(Y413*Source!I1175,9)</f>
        <v>0.16</v>
      </c>
      <c r="CY413">
        <f>AA413</f>
        <v>327.99</v>
      </c>
      <c r="CZ413">
        <f>AE413</f>
        <v>327.99</v>
      </c>
      <c r="DA413">
        <f>AI413</f>
        <v>1</v>
      </c>
      <c r="DB413">
        <f t="shared" si="60"/>
        <v>6.56</v>
      </c>
      <c r="DC413">
        <f t="shared" si="61"/>
        <v>0</v>
      </c>
      <c r="DD413" t="s">
        <v>3</v>
      </c>
      <c r="DE413" t="s">
        <v>3</v>
      </c>
      <c r="DF413">
        <f t="shared" si="52"/>
        <v>52.48</v>
      </c>
      <c r="DG413">
        <f t="shared" si="53"/>
        <v>0</v>
      </c>
      <c r="DH413">
        <f t="shared" si="54"/>
        <v>0</v>
      </c>
      <c r="DI413">
        <f t="shared" si="55"/>
        <v>0</v>
      </c>
      <c r="DJ413">
        <f>DF413</f>
        <v>52.48</v>
      </c>
      <c r="DK413">
        <v>0</v>
      </c>
      <c r="DL413" t="s">
        <v>3</v>
      </c>
      <c r="DM413">
        <v>0</v>
      </c>
      <c r="DN413" t="s">
        <v>3</v>
      </c>
      <c r="DO413">
        <v>0</v>
      </c>
    </row>
    <row r="414" spans="1:119" x14ac:dyDescent="0.2">
      <c r="A414">
        <f>ROW(Source!A1176)</f>
        <v>1176</v>
      </c>
      <c r="B414">
        <v>1423013546</v>
      </c>
      <c r="C414">
        <v>1423017011</v>
      </c>
      <c r="D414">
        <v>1306222152</v>
      </c>
      <c r="E414">
        <v>37</v>
      </c>
      <c r="F414">
        <v>1</v>
      </c>
      <c r="G414">
        <v>37</v>
      </c>
      <c r="H414">
        <v>1</v>
      </c>
      <c r="I414" t="s">
        <v>426</v>
      </c>
      <c r="J414" t="s">
        <v>3</v>
      </c>
      <c r="K414" t="s">
        <v>427</v>
      </c>
      <c r="L414">
        <v>1191</v>
      </c>
      <c r="N414">
        <v>1013</v>
      </c>
      <c r="O414" t="s">
        <v>428</v>
      </c>
      <c r="P414" t="s">
        <v>428</v>
      </c>
      <c r="Q414">
        <v>1</v>
      </c>
      <c r="W414">
        <v>0</v>
      </c>
      <c r="X414">
        <v>476480486</v>
      </c>
      <c r="Y414">
        <f t="shared" si="59"/>
        <v>0.62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-2</v>
      </c>
      <c r="AN414">
        <v>0</v>
      </c>
      <c r="AO414">
        <v>1</v>
      </c>
      <c r="AP414">
        <v>1</v>
      </c>
      <c r="AQ414">
        <v>0</v>
      </c>
      <c r="AR414">
        <v>0</v>
      </c>
      <c r="AS414" t="s">
        <v>3</v>
      </c>
      <c r="AT414">
        <v>0.31</v>
      </c>
      <c r="AU414" t="s">
        <v>372</v>
      </c>
      <c r="AV414">
        <v>1</v>
      </c>
      <c r="AW414">
        <v>2</v>
      </c>
      <c r="AX414">
        <v>1423017015</v>
      </c>
      <c r="AY414">
        <v>1</v>
      </c>
      <c r="AZ414">
        <v>0</v>
      </c>
      <c r="BA414">
        <v>420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X414">
        <f>ROUND(Y414*Source!I1176,9)</f>
        <v>4.34</v>
      </c>
      <c r="CY414">
        <f>AD414</f>
        <v>0</v>
      </c>
      <c r="CZ414">
        <f>AH414</f>
        <v>0</v>
      </c>
      <c r="DA414">
        <f>AL414</f>
        <v>1</v>
      </c>
      <c r="DB414">
        <f t="shared" si="60"/>
        <v>0</v>
      </c>
      <c r="DC414">
        <f t="shared" si="61"/>
        <v>0</v>
      </c>
      <c r="DD414" t="s">
        <v>3</v>
      </c>
      <c r="DE414" t="s">
        <v>3</v>
      </c>
      <c r="DF414">
        <f t="shared" si="52"/>
        <v>0</v>
      </c>
      <c r="DG414">
        <f t="shared" si="53"/>
        <v>0</v>
      </c>
      <c r="DH414">
        <f t="shared" si="54"/>
        <v>0</v>
      </c>
      <c r="DI414">
        <f t="shared" si="55"/>
        <v>0</v>
      </c>
      <c r="DJ414">
        <f>DI414</f>
        <v>0</v>
      </c>
      <c r="DK414">
        <v>0</v>
      </c>
      <c r="DL414" t="s">
        <v>3</v>
      </c>
      <c r="DM414">
        <v>0</v>
      </c>
      <c r="DN414" t="s">
        <v>3</v>
      </c>
      <c r="DO414">
        <v>0</v>
      </c>
    </row>
    <row r="415" spans="1:119" x14ac:dyDescent="0.2">
      <c r="A415">
        <f>ROW(Source!A1176)</f>
        <v>1176</v>
      </c>
      <c r="B415">
        <v>1423013546</v>
      </c>
      <c r="C415">
        <v>1423017011</v>
      </c>
      <c r="D415">
        <v>1306225955</v>
      </c>
      <c r="E415">
        <v>1</v>
      </c>
      <c r="F415">
        <v>1</v>
      </c>
      <c r="G415">
        <v>37</v>
      </c>
      <c r="H415">
        <v>3</v>
      </c>
      <c r="I415" t="s">
        <v>460</v>
      </c>
      <c r="J415" t="s">
        <v>461</v>
      </c>
      <c r="K415" t="s">
        <v>462</v>
      </c>
      <c r="L415">
        <v>1346</v>
      </c>
      <c r="N415">
        <v>1009</v>
      </c>
      <c r="O415" t="s">
        <v>432</v>
      </c>
      <c r="P415" t="s">
        <v>432</v>
      </c>
      <c r="Q415">
        <v>1</v>
      </c>
      <c r="W415">
        <v>0</v>
      </c>
      <c r="X415">
        <v>-1501484882</v>
      </c>
      <c r="Y415">
        <f t="shared" si="59"/>
        <v>1.6E-2</v>
      </c>
      <c r="AA415">
        <v>384.88</v>
      </c>
      <c r="AB415">
        <v>0</v>
      </c>
      <c r="AC415">
        <v>0</v>
      </c>
      <c r="AD415">
        <v>0</v>
      </c>
      <c r="AE415">
        <v>384.88</v>
      </c>
      <c r="AF415">
        <v>0</v>
      </c>
      <c r="AG415">
        <v>0</v>
      </c>
      <c r="AH415">
        <v>0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0</v>
      </c>
      <c r="AO415">
        <v>1</v>
      </c>
      <c r="AP415">
        <v>1</v>
      </c>
      <c r="AQ415">
        <v>0</v>
      </c>
      <c r="AR415">
        <v>0</v>
      </c>
      <c r="AS415" t="s">
        <v>3</v>
      </c>
      <c r="AT415">
        <v>8.0000000000000002E-3</v>
      </c>
      <c r="AU415" t="s">
        <v>372</v>
      </c>
      <c r="AV415">
        <v>0</v>
      </c>
      <c r="AW415">
        <v>2</v>
      </c>
      <c r="AX415">
        <v>1423017016</v>
      </c>
      <c r="AY415">
        <v>1</v>
      </c>
      <c r="AZ415">
        <v>0</v>
      </c>
      <c r="BA415">
        <v>421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CX415">
        <f>ROUND(Y415*Source!I1176,9)</f>
        <v>0.112</v>
      </c>
      <c r="CY415">
        <f>AA415</f>
        <v>384.88</v>
      </c>
      <c r="CZ415">
        <f>AE415</f>
        <v>384.88</v>
      </c>
      <c r="DA415">
        <f>AI415</f>
        <v>1</v>
      </c>
      <c r="DB415">
        <f t="shared" si="60"/>
        <v>6.16</v>
      </c>
      <c r="DC415">
        <f t="shared" si="61"/>
        <v>0</v>
      </c>
      <c r="DD415" t="s">
        <v>3</v>
      </c>
      <c r="DE415" t="s">
        <v>3</v>
      </c>
      <c r="DF415">
        <f t="shared" si="52"/>
        <v>43.11</v>
      </c>
      <c r="DG415">
        <f t="shared" si="53"/>
        <v>0</v>
      </c>
      <c r="DH415">
        <f t="shared" si="54"/>
        <v>0</v>
      </c>
      <c r="DI415">
        <f t="shared" si="55"/>
        <v>0</v>
      </c>
      <c r="DJ415">
        <f>DF415</f>
        <v>43.11</v>
      </c>
      <c r="DK415">
        <v>0</v>
      </c>
      <c r="DL415" t="s">
        <v>3</v>
      </c>
      <c r="DM415">
        <v>0</v>
      </c>
      <c r="DN415" t="s">
        <v>3</v>
      </c>
      <c r="DO415">
        <v>0</v>
      </c>
    </row>
    <row r="416" spans="1:119" x14ac:dyDescent="0.2">
      <c r="A416">
        <f>ROW(Source!A1176)</f>
        <v>1176</v>
      </c>
      <c r="B416">
        <v>1423013546</v>
      </c>
      <c r="C416">
        <v>1423017011</v>
      </c>
      <c r="D416">
        <v>1306226006</v>
      </c>
      <c r="E416">
        <v>1</v>
      </c>
      <c r="F416">
        <v>1</v>
      </c>
      <c r="G416">
        <v>37</v>
      </c>
      <c r="H416">
        <v>3</v>
      </c>
      <c r="I416" t="s">
        <v>429</v>
      </c>
      <c r="J416" t="s">
        <v>430</v>
      </c>
      <c r="K416" t="s">
        <v>431</v>
      </c>
      <c r="L416">
        <v>1346</v>
      </c>
      <c r="N416">
        <v>1009</v>
      </c>
      <c r="O416" t="s">
        <v>432</v>
      </c>
      <c r="P416" t="s">
        <v>432</v>
      </c>
      <c r="Q416">
        <v>1</v>
      </c>
      <c r="W416">
        <v>0</v>
      </c>
      <c r="X416">
        <v>-1577570829</v>
      </c>
      <c r="Y416">
        <f t="shared" si="59"/>
        <v>1</v>
      </c>
      <c r="AA416">
        <v>23.91</v>
      </c>
      <c r="AB416">
        <v>0</v>
      </c>
      <c r="AC416">
        <v>0</v>
      </c>
      <c r="AD416">
        <v>0</v>
      </c>
      <c r="AE416">
        <v>23.91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-2</v>
      </c>
      <c r="AN416">
        <v>0</v>
      </c>
      <c r="AO416">
        <v>1</v>
      </c>
      <c r="AP416">
        <v>1</v>
      </c>
      <c r="AQ416">
        <v>0</v>
      </c>
      <c r="AR416">
        <v>0</v>
      </c>
      <c r="AS416" t="s">
        <v>3</v>
      </c>
      <c r="AT416">
        <v>0.5</v>
      </c>
      <c r="AU416" t="s">
        <v>372</v>
      </c>
      <c r="AV416">
        <v>0</v>
      </c>
      <c r="AW416">
        <v>2</v>
      </c>
      <c r="AX416">
        <v>1423017017</v>
      </c>
      <c r="AY416">
        <v>1</v>
      </c>
      <c r="AZ416">
        <v>0</v>
      </c>
      <c r="BA416">
        <v>422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X416">
        <f>ROUND(Y416*Source!I1176,9)</f>
        <v>7</v>
      </c>
      <c r="CY416">
        <f>AA416</f>
        <v>23.91</v>
      </c>
      <c r="CZ416">
        <f>AE416</f>
        <v>23.91</v>
      </c>
      <c r="DA416">
        <f>AI416</f>
        <v>1</v>
      </c>
      <c r="DB416">
        <f t="shared" si="60"/>
        <v>23.92</v>
      </c>
      <c r="DC416">
        <f t="shared" si="61"/>
        <v>0</v>
      </c>
      <c r="DD416" t="s">
        <v>3</v>
      </c>
      <c r="DE416" t="s">
        <v>3</v>
      </c>
      <c r="DF416">
        <f t="shared" si="52"/>
        <v>167.37</v>
      </c>
      <c r="DG416">
        <f t="shared" si="53"/>
        <v>0</v>
      </c>
      <c r="DH416">
        <f t="shared" si="54"/>
        <v>0</v>
      </c>
      <c r="DI416">
        <f t="shared" si="55"/>
        <v>0</v>
      </c>
      <c r="DJ416">
        <f>DF416</f>
        <v>167.37</v>
      </c>
      <c r="DK416">
        <v>0</v>
      </c>
      <c r="DL416" t="s">
        <v>3</v>
      </c>
      <c r="DM416">
        <v>0</v>
      </c>
      <c r="DN416" t="s">
        <v>3</v>
      </c>
      <c r="DO416">
        <v>0</v>
      </c>
    </row>
    <row r="417" spans="1:119" x14ac:dyDescent="0.2">
      <c r="A417">
        <f>ROW(Source!A1246)</f>
        <v>1246</v>
      </c>
      <c r="B417">
        <v>1423013546</v>
      </c>
      <c r="C417">
        <v>1423017018</v>
      </c>
      <c r="D417">
        <v>1306222152</v>
      </c>
      <c r="E417">
        <v>37</v>
      </c>
      <c r="F417">
        <v>1</v>
      </c>
      <c r="G417">
        <v>37</v>
      </c>
      <c r="H417">
        <v>1</v>
      </c>
      <c r="I417" t="s">
        <v>426</v>
      </c>
      <c r="J417" t="s">
        <v>3</v>
      </c>
      <c r="K417" t="s">
        <v>427</v>
      </c>
      <c r="L417">
        <v>1191</v>
      </c>
      <c r="N417">
        <v>1013</v>
      </c>
      <c r="O417" t="s">
        <v>428</v>
      </c>
      <c r="P417" t="s">
        <v>428</v>
      </c>
      <c r="Q417">
        <v>1</v>
      </c>
      <c r="W417">
        <v>0</v>
      </c>
      <c r="X417">
        <v>476480486</v>
      </c>
      <c r="Y417">
        <f t="shared" ref="Y417:Y460" si="62">AT417</f>
        <v>2.42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0</v>
      </c>
      <c r="AO417">
        <v>1</v>
      </c>
      <c r="AP417">
        <v>1</v>
      </c>
      <c r="AQ417">
        <v>0</v>
      </c>
      <c r="AR417">
        <v>0</v>
      </c>
      <c r="AS417" t="s">
        <v>3</v>
      </c>
      <c r="AT417">
        <v>2.42</v>
      </c>
      <c r="AU417" t="s">
        <v>3</v>
      </c>
      <c r="AV417">
        <v>1</v>
      </c>
      <c r="AW417">
        <v>2</v>
      </c>
      <c r="AX417">
        <v>1423017022</v>
      </c>
      <c r="AY417">
        <v>1</v>
      </c>
      <c r="AZ417">
        <v>0</v>
      </c>
      <c r="BA417">
        <v>423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CX417">
        <f>ROUND(Y417*Source!I1246,9)</f>
        <v>68.389200000000002</v>
      </c>
      <c r="CY417">
        <f>AD417</f>
        <v>0</v>
      </c>
      <c r="CZ417">
        <f>AH417</f>
        <v>0</v>
      </c>
      <c r="DA417">
        <f>AL417</f>
        <v>1</v>
      </c>
      <c r="DB417">
        <f t="shared" ref="DB417:DB460" si="63">ROUND(ROUND(AT417*CZ417,2),6)</f>
        <v>0</v>
      </c>
      <c r="DC417">
        <f t="shared" ref="DC417:DC460" si="64">ROUND(ROUND(AT417*AG417,2),6)</f>
        <v>0</v>
      </c>
      <c r="DD417" t="s">
        <v>3</v>
      </c>
      <c r="DE417" t="s">
        <v>3</v>
      </c>
      <c r="DF417">
        <f t="shared" si="52"/>
        <v>0</v>
      </c>
      <c r="DG417">
        <f t="shared" si="53"/>
        <v>0</v>
      </c>
      <c r="DH417">
        <f t="shared" si="54"/>
        <v>0</v>
      </c>
      <c r="DI417">
        <f t="shared" si="55"/>
        <v>0</v>
      </c>
      <c r="DJ417">
        <f>DI417</f>
        <v>0</v>
      </c>
      <c r="DK417">
        <v>0</v>
      </c>
      <c r="DL417" t="s">
        <v>3</v>
      </c>
      <c r="DM417">
        <v>0</v>
      </c>
      <c r="DN417" t="s">
        <v>3</v>
      </c>
      <c r="DO417">
        <v>0</v>
      </c>
    </row>
    <row r="418" spans="1:119" x14ac:dyDescent="0.2">
      <c r="A418">
        <f>ROW(Source!A1246)</f>
        <v>1246</v>
      </c>
      <c r="B418">
        <v>1423013546</v>
      </c>
      <c r="C418">
        <v>1423017018</v>
      </c>
      <c r="D418">
        <v>1306223534</v>
      </c>
      <c r="E418">
        <v>1</v>
      </c>
      <c r="F418">
        <v>1</v>
      </c>
      <c r="G418">
        <v>37</v>
      </c>
      <c r="H418">
        <v>2</v>
      </c>
      <c r="I418" t="s">
        <v>452</v>
      </c>
      <c r="J418" t="s">
        <v>453</v>
      </c>
      <c r="K418" t="s">
        <v>454</v>
      </c>
      <c r="L418">
        <v>1368</v>
      </c>
      <c r="N418">
        <v>1011</v>
      </c>
      <c r="O418" t="s">
        <v>448</v>
      </c>
      <c r="P418" t="s">
        <v>448</v>
      </c>
      <c r="Q418">
        <v>1</v>
      </c>
      <c r="W418">
        <v>0</v>
      </c>
      <c r="X418">
        <v>1579982636</v>
      </c>
      <c r="Y418">
        <f t="shared" si="62"/>
        <v>0.61</v>
      </c>
      <c r="AA418">
        <v>0</v>
      </c>
      <c r="AB418">
        <v>12.38</v>
      </c>
      <c r="AC418">
        <v>0.06</v>
      </c>
      <c r="AD418">
        <v>0</v>
      </c>
      <c r="AE418">
        <v>0</v>
      </c>
      <c r="AF418">
        <v>12.38</v>
      </c>
      <c r="AG418">
        <v>0.06</v>
      </c>
      <c r="AH418">
        <v>0</v>
      </c>
      <c r="AI418">
        <v>1</v>
      </c>
      <c r="AJ418">
        <v>1</v>
      </c>
      <c r="AK418">
        <v>1</v>
      </c>
      <c r="AL418">
        <v>1</v>
      </c>
      <c r="AM418">
        <v>-2</v>
      </c>
      <c r="AN418">
        <v>0</v>
      </c>
      <c r="AO418">
        <v>1</v>
      </c>
      <c r="AP418">
        <v>1</v>
      </c>
      <c r="AQ418">
        <v>0</v>
      </c>
      <c r="AR418">
        <v>0</v>
      </c>
      <c r="AS418" t="s">
        <v>3</v>
      </c>
      <c r="AT418">
        <v>0.61</v>
      </c>
      <c r="AU418" t="s">
        <v>3</v>
      </c>
      <c r="AV418">
        <v>0</v>
      </c>
      <c r="AW418">
        <v>2</v>
      </c>
      <c r="AX418">
        <v>1423017023</v>
      </c>
      <c r="AY418">
        <v>1</v>
      </c>
      <c r="AZ418">
        <v>0</v>
      </c>
      <c r="BA418">
        <v>424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X418">
        <f>ROUND(Y418*Source!I1246,9)</f>
        <v>17.238600000000002</v>
      </c>
      <c r="CY418">
        <f>AB418</f>
        <v>12.38</v>
      </c>
      <c r="CZ418">
        <f>AF418</f>
        <v>12.38</v>
      </c>
      <c r="DA418">
        <f>AJ418</f>
        <v>1</v>
      </c>
      <c r="DB418">
        <f t="shared" si="63"/>
        <v>7.55</v>
      </c>
      <c r="DC418">
        <f t="shared" si="64"/>
        <v>0.04</v>
      </c>
      <c r="DD418" t="s">
        <v>3</v>
      </c>
      <c r="DE418" t="s">
        <v>3</v>
      </c>
      <c r="DF418">
        <f t="shared" si="52"/>
        <v>0</v>
      </c>
      <c r="DG418">
        <f t="shared" si="53"/>
        <v>213.41</v>
      </c>
      <c r="DH418">
        <f t="shared" si="54"/>
        <v>1.03</v>
      </c>
      <c r="DI418">
        <f t="shared" si="55"/>
        <v>0</v>
      </c>
      <c r="DJ418">
        <f>DG418</f>
        <v>213.41</v>
      </c>
      <c r="DK418">
        <v>0</v>
      </c>
      <c r="DL418" t="s">
        <v>3</v>
      </c>
      <c r="DM418">
        <v>0</v>
      </c>
      <c r="DN418" t="s">
        <v>3</v>
      </c>
      <c r="DO418">
        <v>0</v>
      </c>
    </row>
    <row r="419" spans="1:119" x14ac:dyDescent="0.2">
      <c r="A419">
        <f>ROW(Source!A1246)</f>
        <v>1246</v>
      </c>
      <c r="B419">
        <v>1423013546</v>
      </c>
      <c r="C419">
        <v>1423017018</v>
      </c>
      <c r="D419">
        <v>1306226222</v>
      </c>
      <c r="E419">
        <v>1</v>
      </c>
      <c r="F419">
        <v>1</v>
      </c>
      <c r="G419">
        <v>37</v>
      </c>
      <c r="H419">
        <v>3</v>
      </c>
      <c r="I419" t="s">
        <v>441</v>
      </c>
      <c r="J419" t="s">
        <v>442</v>
      </c>
      <c r="K419" t="s">
        <v>443</v>
      </c>
      <c r="L419">
        <v>1339</v>
      </c>
      <c r="N419">
        <v>1007</v>
      </c>
      <c r="O419" t="s">
        <v>444</v>
      </c>
      <c r="P419" t="s">
        <v>444</v>
      </c>
      <c r="Q419">
        <v>1</v>
      </c>
      <c r="W419">
        <v>0</v>
      </c>
      <c r="X419">
        <v>-1393929784</v>
      </c>
      <c r="Y419">
        <f t="shared" si="62"/>
        <v>1.03</v>
      </c>
      <c r="AA419">
        <v>49.83</v>
      </c>
      <c r="AB419">
        <v>0</v>
      </c>
      <c r="AC419">
        <v>0</v>
      </c>
      <c r="AD419">
        <v>0</v>
      </c>
      <c r="AE419">
        <v>49.83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-2</v>
      </c>
      <c r="AN419">
        <v>0</v>
      </c>
      <c r="AO419">
        <v>1</v>
      </c>
      <c r="AP419">
        <v>1</v>
      </c>
      <c r="AQ419">
        <v>0</v>
      </c>
      <c r="AR419">
        <v>0</v>
      </c>
      <c r="AS419" t="s">
        <v>3</v>
      </c>
      <c r="AT419">
        <v>1.03</v>
      </c>
      <c r="AU419" t="s">
        <v>3</v>
      </c>
      <c r="AV419">
        <v>0</v>
      </c>
      <c r="AW419">
        <v>2</v>
      </c>
      <c r="AX419">
        <v>1423017024</v>
      </c>
      <c r="AY419">
        <v>1</v>
      </c>
      <c r="AZ419">
        <v>0</v>
      </c>
      <c r="BA419">
        <v>425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X419">
        <f>ROUND(Y419*Source!I1246,9)</f>
        <v>29.107800000000001</v>
      </c>
      <c r="CY419">
        <f>AA419</f>
        <v>49.83</v>
      </c>
      <c r="CZ419">
        <f>AE419</f>
        <v>49.83</v>
      </c>
      <c r="DA419">
        <f>AI419</f>
        <v>1</v>
      </c>
      <c r="DB419">
        <f t="shared" si="63"/>
        <v>51.32</v>
      </c>
      <c r="DC419">
        <f t="shared" si="64"/>
        <v>0</v>
      </c>
      <c r="DD419" t="s">
        <v>3</v>
      </c>
      <c r="DE419" t="s">
        <v>3</v>
      </c>
      <c r="DF419">
        <f t="shared" si="52"/>
        <v>1450.44</v>
      </c>
      <c r="DG419">
        <f t="shared" si="53"/>
        <v>0</v>
      </c>
      <c r="DH419">
        <f t="shared" si="54"/>
        <v>0</v>
      </c>
      <c r="DI419">
        <f t="shared" si="55"/>
        <v>0</v>
      </c>
      <c r="DJ419">
        <f>DF419</f>
        <v>1450.44</v>
      </c>
      <c r="DK419">
        <v>0</v>
      </c>
      <c r="DL419" t="s">
        <v>3</v>
      </c>
      <c r="DM419">
        <v>0</v>
      </c>
      <c r="DN419" t="s">
        <v>3</v>
      </c>
      <c r="DO419">
        <v>0</v>
      </c>
    </row>
    <row r="420" spans="1:119" x14ac:dyDescent="0.2">
      <c r="A420">
        <f>ROW(Source!A1247)</f>
        <v>1247</v>
      </c>
      <c r="B420">
        <v>1423013546</v>
      </c>
      <c r="C420">
        <v>1423017025</v>
      </c>
      <c r="D420">
        <v>1306222152</v>
      </c>
      <c r="E420">
        <v>37</v>
      </c>
      <c r="F420">
        <v>1</v>
      </c>
      <c r="G420">
        <v>37</v>
      </c>
      <c r="H420">
        <v>1</v>
      </c>
      <c r="I420" t="s">
        <v>426</v>
      </c>
      <c r="J420" t="s">
        <v>3</v>
      </c>
      <c r="K420" t="s">
        <v>427</v>
      </c>
      <c r="L420">
        <v>1191</v>
      </c>
      <c r="N420">
        <v>1013</v>
      </c>
      <c r="O420" t="s">
        <v>428</v>
      </c>
      <c r="P420" t="s">
        <v>428</v>
      </c>
      <c r="Q420">
        <v>1</v>
      </c>
      <c r="W420">
        <v>0</v>
      </c>
      <c r="X420">
        <v>476480486</v>
      </c>
      <c r="Y420">
        <f t="shared" si="62"/>
        <v>10.64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1</v>
      </c>
      <c r="AJ420">
        <v>1</v>
      </c>
      <c r="AK420">
        <v>1</v>
      </c>
      <c r="AL420">
        <v>1</v>
      </c>
      <c r="AM420">
        <v>-2</v>
      </c>
      <c r="AN420">
        <v>0</v>
      </c>
      <c r="AO420">
        <v>1</v>
      </c>
      <c r="AP420">
        <v>1</v>
      </c>
      <c r="AQ420">
        <v>0</v>
      </c>
      <c r="AR420">
        <v>0</v>
      </c>
      <c r="AS420" t="s">
        <v>3</v>
      </c>
      <c r="AT420">
        <v>10.64</v>
      </c>
      <c r="AU420" t="s">
        <v>3</v>
      </c>
      <c r="AV420">
        <v>1</v>
      </c>
      <c r="AW420">
        <v>2</v>
      </c>
      <c r="AX420">
        <v>1423017028</v>
      </c>
      <c r="AY420">
        <v>1</v>
      </c>
      <c r="AZ420">
        <v>0</v>
      </c>
      <c r="BA420">
        <v>426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X420">
        <f>ROUND(Y420*Source!I1247,9)</f>
        <v>300.68639999999999</v>
      </c>
      <c r="CY420">
        <f>AD420</f>
        <v>0</v>
      </c>
      <c r="CZ420">
        <f>AH420</f>
        <v>0</v>
      </c>
      <c r="DA420">
        <f>AL420</f>
        <v>1</v>
      </c>
      <c r="DB420">
        <f t="shared" si="63"/>
        <v>0</v>
      </c>
      <c r="DC420">
        <f t="shared" si="64"/>
        <v>0</v>
      </c>
      <c r="DD420" t="s">
        <v>3</v>
      </c>
      <c r="DE420" t="s">
        <v>3</v>
      </c>
      <c r="DF420">
        <f t="shared" si="52"/>
        <v>0</v>
      </c>
      <c r="DG420">
        <f t="shared" si="53"/>
        <v>0</v>
      </c>
      <c r="DH420">
        <f t="shared" si="54"/>
        <v>0</v>
      </c>
      <c r="DI420">
        <f t="shared" si="55"/>
        <v>0</v>
      </c>
      <c r="DJ420">
        <f>DI420</f>
        <v>0</v>
      </c>
      <c r="DK420">
        <v>0</v>
      </c>
      <c r="DL420" t="s">
        <v>3</v>
      </c>
      <c r="DM420">
        <v>0</v>
      </c>
      <c r="DN420" t="s">
        <v>3</v>
      </c>
      <c r="DO420">
        <v>0</v>
      </c>
    </row>
    <row r="421" spans="1:119" x14ac:dyDescent="0.2">
      <c r="A421">
        <f>ROW(Source!A1247)</f>
        <v>1247</v>
      </c>
      <c r="B421">
        <v>1423013546</v>
      </c>
      <c r="C421">
        <v>1423017025</v>
      </c>
      <c r="D421">
        <v>1306226222</v>
      </c>
      <c r="E421">
        <v>1</v>
      </c>
      <c r="F421">
        <v>1</v>
      </c>
      <c r="G421">
        <v>37</v>
      </c>
      <c r="H421">
        <v>3</v>
      </c>
      <c r="I421" t="s">
        <v>441</v>
      </c>
      <c r="J421" t="s">
        <v>442</v>
      </c>
      <c r="K421" t="s">
        <v>443</v>
      </c>
      <c r="L421">
        <v>1339</v>
      </c>
      <c r="N421">
        <v>1007</v>
      </c>
      <c r="O421" t="s">
        <v>444</v>
      </c>
      <c r="P421" t="s">
        <v>444</v>
      </c>
      <c r="Q421">
        <v>1</v>
      </c>
      <c r="W421">
        <v>0</v>
      </c>
      <c r="X421">
        <v>-1393929784</v>
      </c>
      <c r="Y421">
        <f t="shared" si="62"/>
        <v>1</v>
      </c>
      <c r="AA421">
        <v>49.83</v>
      </c>
      <c r="AB421">
        <v>0</v>
      </c>
      <c r="AC421">
        <v>0</v>
      </c>
      <c r="AD421">
        <v>0</v>
      </c>
      <c r="AE421">
        <v>49.83</v>
      </c>
      <c r="AF421">
        <v>0</v>
      </c>
      <c r="AG421">
        <v>0</v>
      </c>
      <c r="AH421">
        <v>0</v>
      </c>
      <c r="AI421">
        <v>1</v>
      </c>
      <c r="AJ421">
        <v>1</v>
      </c>
      <c r="AK421">
        <v>1</v>
      </c>
      <c r="AL421">
        <v>1</v>
      </c>
      <c r="AM421">
        <v>-2</v>
      </c>
      <c r="AN421">
        <v>0</v>
      </c>
      <c r="AO421">
        <v>1</v>
      </c>
      <c r="AP421">
        <v>1</v>
      </c>
      <c r="AQ421">
        <v>0</v>
      </c>
      <c r="AR421">
        <v>0</v>
      </c>
      <c r="AS421" t="s">
        <v>3</v>
      </c>
      <c r="AT421">
        <v>1</v>
      </c>
      <c r="AU421" t="s">
        <v>3</v>
      </c>
      <c r="AV421">
        <v>0</v>
      </c>
      <c r="AW421">
        <v>2</v>
      </c>
      <c r="AX421">
        <v>1423017029</v>
      </c>
      <c r="AY421">
        <v>1</v>
      </c>
      <c r="AZ421">
        <v>0</v>
      </c>
      <c r="BA421">
        <v>427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X421">
        <f>ROUND(Y421*Source!I1247,9)</f>
        <v>28.26</v>
      </c>
      <c r="CY421">
        <f>AA421</f>
        <v>49.83</v>
      </c>
      <c r="CZ421">
        <f>AE421</f>
        <v>49.83</v>
      </c>
      <c r="DA421">
        <f>AI421</f>
        <v>1</v>
      </c>
      <c r="DB421">
        <f t="shared" si="63"/>
        <v>49.83</v>
      </c>
      <c r="DC421">
        <f t="shared" si="64"/>
        <v>0</v>
      </c>
      <c r="DD421" t="s">
        <v>3</v>
      </c>
      <c r="DE421" t="s">
        <v>3</v>
      </c>
      <c r="DF421">
        <f t="shared" si="52"/>
        <v>1408.2</v>
      </c>
      <c r="DG421">
        <f t="shared" si="53"/>
        <v>0</v>
      </c>
      <c r="DH421">
        <f t="shared" si="54"/>
        <v>0</v>
      </c>
      <c r="DI421">
        <f t="shared" si="55"/>
        <v>0</v>
      </c>
      <c r="DJ421">
        <f>DF421</f>
        <v>1408.2</v>
      </c>
      <c r="DK421">
        <v>0</v>
      </c>
      <c r="DL421" t="s">
        <v>3</v>
      </c>
      <c r="DM421">
        <v>0</v>
      </c>
      <c r="DN421" t="s">
        <v>3</v>
      </c>
      <c r="DO421">
        <v>0</v>
      </c>
    </row>
    <row r="422" spans="1:119" x14ac:dyDescent="0.2">
      <c r="A422">
        <f>ROW(Source!A1248)</f>
        <v>1248</v>
      </c>
      <c r="B422">
        <v>1423013546</v>
      </c>
      <c r="C422">
        <v>1423017030</v>
      </c>
      <c r="D422">
        <v>1306222152</v>
      </c>
      <c r="E422">
        <v>37</v>
      </c>
      <c r="F422">
        <v>1</v>
      </c>
      <c r="G422">
        <v>37</v>
      </c>
      <c r="H422">
        <v>1</v>
      </c>
      <c r="I422" t="s">
        <v>426</v>
      </c>
      <c r="J422" t="s">
        <v>3</v>
      </c>
      <c r="K422" t="s">
        <v>427</v>
      </c>
      <c r="L422">
        <v>1191</v>
      </c>
      <c r="N422">
        <v>1013</v>
      </c>
      <c r="O422" t="s">
        <v>428</v>
      </c>
      <c r="P422" t="s">
        <v>428</v>
      </c>
      <c r="Q422">
        <v>1</v>
      </c>
      <c r="W422">
        <v>0</v>
      </c>
      <c r="X422">
        <v>476480486</v>
      </c>
      <c r="Y422">
        <f t="shared" si="62"/>
        <v>1.17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1</v>
      </c>
      <c r="AJ422">
        <v>1</v>
      </c>
      <c r="AK422">
        <v>1</v>
      </c>
      <c r="AL422">
        <v>1</v>
      </c>
      <c r="AM422">
        <v>-2</v>
      </c>
      <c r="AN422">
        <v>0</v>
      </c>
      <c r="AO422">
        <v>1</v>
      </c>
      <c r="AP422">
        <v>0</v>
      </c>
      <c r="AQ422">
        <v>0</v>
      </c>
      <c r="AR422">
        <v>0</v>
      </c>
      <c r="AS422" t="s">
        <v>3</v>
      </c>
      <c r="AT422">
        <v>1.17</v>
      </c>
      <c r="AU422" t="s">
        <v>3</v>
      </c>
      <c r="AV422">
        <v>1</v>
      </c>
      <c r="AW422">
        <v>2</v>
      </c>
      <c r="AX422">
        <v>1423017032</v>
      </c>
      <c r="AY422">
        <v>1</v>
      </c>
      <c r="AZ422">
        <v>0</v>
      </c>
      <c r="BA422">
        <v>428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X422">
        <f>ROUND(Y422*Source!I1248,9)</f>
        <v>46.8</v>
      </c>
      <c r="CY422">
        <f>AD422</f>
        <v>0</v>
      </c>
      <c r="CZ422">
        <f>AH422</f>
        <v>0</v>
      </c>
      <c r="DA422">
        <f>AL422</f>
        <v>1</v>
      </c>
      <c r="DB422">
        <f t="shared" si="63"/>
        <v>0</v>
      </c>
      <c r="DC422">
        <f t="shared" si="64"/>
        <v>0</v>
      </c>
      <c r="DD422" t="s">
        <v>3</v>
      </c>
      <c r="DE422" t="s">
        <v>3</v>
      </c>
      <c r="DF422">
        <f t="shared" si="52"/>
        <v>0</v>
      </c>
      <c r="DG422">
        <f t="shared" si="53"/>
        <v>0</v>
      </c>
      <c r="DH422">
        <f t="shared" si="54"/>
        <v>0</v>
      </c>
      <c r="DI422">
        <f t="shared" si="55"/>
        <v>0</v>
      </c>
      <c r="DJ422">
        <f>DI422</f>
        <v>0</v>
      </c>
      <c r="DK422">
        <v>0</v>
      </c>
      <c r="DL422" t="s">
        <v>3</v>
      </c>
      <c r="DM422">
        <v>0</v>
      </c>
      <c r="DN422" t="s">
        <v>3</v>
      </c>
      <c r="DO422">
        <v>0</v>
      </c>
    </row>
    <row r="423" spans="1:119" x14ac:dyDescent="0.2">
      <c r="A423">
        <f>ROW(Source!A1250)</f>
        <v>1250</v>
      </c>
      <c r="B423">
        <v>1423013546</v>
      </c>
      <c r="C423">
        <v>1423017034</v>
      </c>
      <c r="D423">
        <v>1306222152</v>
      </c>
      <c r="E423">
        <v>37</v>
      </c>
      <c r="F423">
        <v>1</v>
      </c>
      <c r="G423">
        <v>37</v>
      </c>
      <c r="H423">
        <v>1</v>
      </c>
      <c r="I423" t="s">
        <v>426</v>
      </c>
      <c r="J423" t="s">
        <v>3</v>
      </c>
      <c r="K423" t="s">
        <v>427</v>
      </c>
      <c r="L423">
        <v>1191</v>
      </c>
      <c r="N423">
        <v>1013</v>
      </c>
      <c r="O423" t="s">
        <v>428</v>
      </c>
      <c r="P423" t="s">
        <v>428</v>
      </c>
      <c r="Q423">
        <v>1</v>
      </c>
      <c r="W423">
        <v>0</v>
      </c>
      <c r="X423">
        <v>476480486</v>
      </c>
      <c r="Y423">
        <f t="shared" si="62"/>
        <v>1.17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1</v>
      </c>
      <c r="AJ423">
        <v>1</v>
      </c>
      <c r="AK423">
        <v>1</v>
      </c>
      <c r="AL423">
        <v>1</v>
      </c>
      <c r="AM423">
        <v>-2</v>
      </c>
      <c r="AN423">
        <v>0</v>
      </c>
      <c r="AO423">
        <v>1</v>
      </c>
      <c r="AP423">
        <v>0</v>
      </c>
      <c r="AQ423">
        <v>0</v>
      </c>
      <c r="AR423">
        <v>0</v>
      </c>
      <c r="AS423" t="s">
        <v>3</v>
      </c>
      <c r="AT423">
        <v>1.17</v>
      </c>
      <c r="AU423" t="s">
        <v>3</v>
      </c>
      <c r="AV423">
        <v>1</v>
      </c>
      <c r="AW423">
        <v>2</v>
      </c>
      <c r="AX423">
        <v>1423017036</v>
      </c>
      <c r="AY423">
        <v>1</v>
      </c>
      <c r="AZ423">
        <v>0</v>
      </c>
      <c r="BA423">
        <v>429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X423">
        <f>ROUND(Y423*Source!I1250,9)</f>
        <v>7.02</v>
      </c>
      <c r="CY423">
        <f>AD423</f>
        <v>0</v>
      </c>
      <c r="CZ423">
        <f>AH423</f>
        <v>0</v>
      </c>
      <c r="DA423">
        <f>AL423</f>
        <v>1</v>
      </c>
      <c r="DB423">
        <f t="shared" si="63"/>
        <v>0</v>
      </c>
      <c r="DC423">
        <f t="shared" si="64"/>
        <v>0</v>
      </c>
      <c r="DD423" t="s">
        <v>3</v>
      </c>
      <c r="DE423" t="s">
        <v>3</v>
      </c>
      <c r="DF423">
        <f t="shared" si="52"/>
        <v>0</v>
      </c>
      <c r="DG423">
        <f t="shared" si="53"/>
        <v>0</v>
      </c>
      <c r="DH423">
        <f t="shared" si="54"/>
        <v>0</v>
      </c>
      <c r="DI423">
        <f t="shared" si="55"/>
        <v>0</v>
      </c>
      <c r="DJ423">
        <f>DI423</f>
        <v>0</v>
      </c>
      <c r="DK423">
        <v>0</v>
      </c>
      <c r="DL423" t="s">
        <v>3</v>
      </c>
      <c r="DM423">
        <v>0</v>
      </c>
      <c r="DN423" t="s">
        <v>3</v>
      </c>
      <c r="DO423">
        <v>0</v>
      </c>
    </row>
    <row r="424" spans="1:119" x14ac:dyDescent="0.2">
      <c r="A424">
        <f>ROW(Source!A1252)</f>
        <v>1252</v>
      </c>
      <c r="B424">
        <v>1423013546</v>
      </c>
      <c r="C424">
        <v>1423017053</v>
      </c>
      <c r="D424">
        <v>1306222152</v>
      </c>
      <c r="E424">
        <v>37</v>
      </c>
      <c r="F424">
        <v>1</v>
      </c>
      <c r="G424">
        <v>37</v>
      </c>
      <c r="H424">
        <v>1</v>
      </c>
      <c r="I424" t="s">
        <v>426</v>
      </c>
      <c r="J424" t="s">
        <v>3</v>
      </c>
      <c r="K424" t="s">
        <v>427</v>
      </c>
      <c r="L424">
        <v>1191</v>
      </c>
      <c r="N424">
        <v>1013</v>
      </c>
      <c r="O424" t="s">
        <v>428</v>
      </c>
      <c r="P424" t="s">
        <v>428</v>
      </c>
      <c r="Q424">
        <v>1</v>
      </c>
      <c r="W424">
        <v>0</v>
      </c>
      <c r="X424">
        <v>476480486</v>
      </c>
      <c r="Y424">
        <f t="shared" si="62"/>
        <v>1.17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1</v>
      </c>
      <c r="AJ424">
        <v>1</v>
      </c>
      <c r="AK424">
        <v>1</v>
      </c>
      <c r="AL424">
        <v>1</v>
      </c>
      <c r="AM424">
        <v>-2</v>
      </c>
      <c r="AN424">
        <v>0</v>
      </c>
      <c r="AO424">
        <v>1</v>
      </c>
      <c r="AP424">
        <v>0</v>
      </c>
      <c r="AQ424">
        <v>0</v>
      </c>
      <c r="AR424">
        <v>0</v>
      </c>
      <c r="AS424" t="s">
        <v>3</v>
      </c>
      <c r="AT424">
        <v>1.17</v>
      </c>
      <c r="AU424" t="s">
        <v>3</v>
      </c>
      <c r="AV424">
        <v>1</v>
      </c>
      <c r="AW424">
        <v>2</v>
      </c>
      <c r="AX424">
        <v>1423017057</v>
      </c>
      <c r="AY424">
        <v>1</v>
      </c>
      <c r="AZ424">
        <v>0</v>
      </c>
      <c r="BA424">
        <v>430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X424">
        <f>ROUND(Y424*Source!I1252,9)</f>
        <v>4.68</v>
      </c>
      <c r="CY424">
        <f>AD424</f>
        <v>0</v>
      </c>
      <c r="CZ424">
        <f>AH424</f>
        <v>0</v>
      </c>
      <c r="DA424">
        <f>AL424</f>
        <v>1</v>
      </c>
      <c r="DB424">
        <f t="shared" si="63"/>
        <v>0</v>
      </c>
      <c r="DC424">
        <f t="shared" si="64"/>
        <v>0</v>
      </c>
      <c r="DD424" t="s">
        <v>3</v>
      </c>
      <c r="DE424" t="s">
        <v>3</v>
      </c>
      <c r="DF424">
        <f t="shared" si="52"/>
        <v>0</v>
      </c>
      <c r="DG424">
        <f t="shared" si="53"/>
        <v>0</v>
      </c>
      <c r="DH424">
        <f t="shared" si="54"/>
        <v>0</v>
      </c>
      <c r="DI424">
        <f t="shared" si="55"/>
        <v>0</v>
      </c>
      <c r="DJ424">
        <f>DI424</f>
        <v>0</v>
      </c>
      <c r="DK424">
        <v>0</v>
      </c>
      <c r="DL424" t="s">
        <v>3</v>
      </c>
      <c r="DM424">
        <v>0</v>
      </c>
      <c r="DN424" t="s">
        <v>3</v>
      </c>
      <c r="DO424">
        <v>0</v>
      </c>
    </row>
    <row r="425" spans="1:119" x14ac:dyDescent="0.2">
      <c r="A425">
        <f>ROW(Source!A1254)</f>
        <v>1254</v>
      </c>
      <c r="B425">
        <v>1423013546</v>
      </c>
      <c r="C425">
        <v>1423017059</v>
      </c>
      <c r="D425">
        <v>1306222152</v>
      </c>
      <c r="E425">
        <v>37</v>
      </c>
      <c r="F425">
        <v>1</v>
      </c>
      <c r="G425">
        <v>37</v>
      </c>
      <c r="H425">
        <v>1</v>
      </c>
      <c r="I425" t="s">
        <v>426</v>
      </c>
      <c r="J425" t="s">
        <v>3</v>
      </c>
      <c r="K425" t="s">
        <v>427</v>
      </c>
      <c r="L425">
        <v>1191</v>
      </c>
      <c r="N425">
        <v>1013</v>
      </c>
      <c r="O425" t="s">
        <v>428</v>
      </c>
      <c r="P425" t="s">
        <v>428</v>
      </c>
      <c r="Q425">
        <v>1</v>
      </c>
      <c r="W425">
        <v>0</v>
      </c>
      <c r="X425">
        <v>476480486</v>
      </c>
      <c r="Y425">
        <f t="shared" si="62"/>
        <v>0.9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-2</v>
      </c>
      <c r="AN425">
        <v>0</v>
      </c>
      <c r="AO425">
        <v>1</v>
      </c>
      <c r="AP425">
        <v>0</v>
      </c>
      <c r="AQ425">
        <v>0</v>
      </c>
      <c r="AR425">
        <v>0</v>
      </c>
      <c r="AS425" t="s">
        <v>3</v>
      </c>
      <c r="AT425">
        <v>0.9</v>
      </c>
      <c r="AU425" t="s">
        <v>3</v>
      </c>
      <c r="AV425">
        <v>1</v>
      </c>
      <c r="AW425">
        <v>2</v>
      </c>
      <c r="AX425">
        <v>1423017062</v>
      </c>
      <c r="AY425">
        <v>1</v>
      </c>
      <c r="AZ425">
        <v>0</v>
      </c>
      <c r="BA425">
        <v>431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X425">
        <f>ROUND(Y425*Source!I1254,9)</f>
        <v>4.5</v>
      </c>
      <c r="CY425">
        <f>AD425</f>
        <v>0</v>
      </c>
      <c r="CZ425">
        <f>AH425</f>
        <v>0</v>
      </c>
      <c r="DA425">
        <f>AL425</f>
        <v>1</v>
      </c>
      <c r="DB425">
        <f t="shared" si="63"/>
        <v>0</v>
      </c>
      <c r="DC425">
        <f t="shared" si="64"/>
        <v>0</v>
      </c>
      <c r="DD425" t="s">
        <v>3</v>
      </c>
      <c r="DE425" t="s">
        <v>3</v>
      </c>
      <c r="DF425">
        <f t="shared" si="52"/>
        <v>0</v>
      </c>
      <c r="DG425">
        <f t="shared" si="53"/>
        <v>0</v>
      </c>
      <c r="DH425">
        <f t="shared" si="54"/>
        <v>0</v>
      </c>
      <c r="DI425">
        <f t="shared" si="55"/>
        <v>0</v>
      </c>
      <c r="DJ425">
        <f>DI425</f>
        <v>0</v>
      </c>
      <c r="DK425">
        <v>0</v>
      </c>
      <c r="DL425" t="s">
        <v>3</v>
      </c>
      <c r="DM425">
        <v>0</v>
      </c>
      <c r="DN425" t="s">
        <v>3</v>
      </c>
      <c r="DO425">
        <v>0</v>
      </c>
    </row>
    <row r="426" spans="1:119" x14ac:dyDescent="0.2">
      <c r="A426">
        <f>ROW(Source!A1254)</f>
        <v>1254</v>
      </c>
      <c r="B426">
        <v>1423013546</v>
      </c>
      <c r="C426">
        <v>1423017059</v>
      </c>
      <c r="D426">
        <v>1306226006</v>
      </c>
      <c r="E426">
        <v>1</v>
      </c>
      <c r="F426">
        <v>1</v>
      </c>
      <c r="G426">
        <v>37</v>
      </c>
      <c r="H426">
        <v>3</v>
      </c>
      <c r="I426" t="s">
        <v>429</v>
      </c>
      <c r="J426" t="s">
        <v>430</v>
      </c>
      <c r="K426" t="s">
        <v>431</v>
      </c>
      <c r="L426">
        <v>1346</v>
      </c>
      <c r="N426">
        <v>1009</v>
      </c>
      <c r="O426" t="s">
        <v>432</v>
      </c>
      <c r="P426" t="s">
        <v>432</v>
      </c>
      <c r="Q426">
        <v>1</v>
      </c>
      <c r="W426">
        <v>0</v>
      </c>
      <c r="X426">
        <v>-1577570829</v>
      </c>
      <c r="Y426">
        <f t="shared" si="62"/>
        <v>0.01</v>
      </c>
      <c r="AA426">
        <v>23.91</v>
      </c>
      <c r="AB426">
        <v>0</v>
      </c>
      <c r="AC426">
        <v>0</v>
      </c>
      <c r="AD426">
        <v>0</v>
      </c>
      <c r="AE426">
        <v>23.91</v>
      </c>
      <c r="AF426">
        <v>0</v>
      </c>
      <c r="AG426">
        <v>0</v>
      </c>
      <c r="AH426">
        <v>0</v>
      </c>
      <c r="AI426">
        <v>1</v>
      </c>
      <c r="AJ426">
        <v>1</v>
      </c>
      <c r="AK426">
        <v>1</v>
      </c>
      <c r="AL426">
        <v>1</v>
      </c>
      <c r="AM426">
        <v>-2</v>
      </c>
      <c r="AN426">
        <v>0</v>
      </c>
      <c r="AO426">
        <v>1</v>
      </c>
      <c r="AP426">
        <v>0</v>
      </c>
      <c r="AQ426">
        <v>0</v>
      </c>
      <c r="AR426">
        <v>0</v>
      </c>
      <c r="AS426" t="s">
        <v>3</v>
      </c>
      <c r="AT426">
        <v>0.01</v>
      </c>
      <c r="AU426" t="s">
        <v>3</v>
      </c>
      <c r="AV426">
        <v>0</v>
      </c>
      <c r="AW426">
        <v>2</v>
      </c>
      <c r="AX426">
        <v>1423017063</v>
      </c>
      <c r="AY426">
        <v>1</v>
      </c>
      <c r="AZ426">
        <v>0</v>
      </c>
      <c r="BA426">
        <v>432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X426">
        <f>ROUND(Y426*Source!I1254,9)</f>
        <v>0.05</v>
      </c>
      <c r="CY426">
        <f>AA426</f>
        <v>23.91</v>
      </c>
      <c r="CZ426">
        <f>AE426</f>
        <v>23.91</v>
      </c>
      <c r="DA426">
        <f>AI426</f>
        <v>1</v>
      </c>
      <c r="DB426">
        <f t="shared" si="63"/>
        <v>0.24</v>
      </c>
      <c r="DC426">
        <f t="shared" si="64"/>
        <v>0</v>
      </c>
      <c r="DD426" t="s">
        <v>3</v>
      </c>
      <c r="DE426" t="s">
        <v>3</v>
      </c>
      <c r="DF426">
        <f t="shared" si="52"/>
        <v>1.2</v>
      </c>
      <c r="DG426">
        <f t="shared" si="53"/>
        <v>0</v>
      </c>
      <c r="DH426">
        <f t="shared" si="54"/>
        <v>0</v>
      </c>
      <c r="DI426">
        <f t="shared" si="55"/>
        <v>0</v>
      </c>
      <c r="DJ426">
        <f>DF426</f>
        <v>1.2</v>
      </c>
      <c r="DK426">
        <v>0</v>
      </c>
      <c r="DL426" t="s">
        <v>3</v>
      </c>
      <c r="DM426">
        <v>0</v>
      </c>
      <c r="DN426" t="s">
        <v>3</v>
      </c>
      <c r="DO426">
        <v>0</v>
      </c>
    </row>
    <row r="427" spans="1:119" x14ac:dyDescent="0.2">
      <c r="A427">
        <f>ROW(Source!A1290)</f>
        <v>1290</v>
      </c>
      <c r="B427">
        <v>1423013546</v>
      </c>
      <c r="C427">
        <v>1423017064</v>
      </c>
      <c r="D427">
        <v>1306222152</v>
      </c>
      <c r="E427">
        <v>37</v>
      </c>
      <c r="F427">
        <v>1</v>
      </c>
      <c r="G427">
        <v>37</v>
      </c>
      <c r="H427">
        <v>1</v>
      </c>
      <c r="I427" t="s">
        <v>426</v>
      </c>
      <c r="J427" t="s">
        <v>3</v>
      </c>
      <c r="K427" t="s">
        <v>427</v>
      </c>
      <c r="L427">
        <v>1191</v>
      </c>
      <c r="N427">
        <v>1013</v>
      </c>
      <c r="O427" t="s">
        <v>428</v>
      </c>
      <c r="P427" t="s">
        <v>428</v>
      </c>
      <c r="Q427">
        <v>1</v>
      </c>
      <c r="W427">
        <v>0</v>
      </c>
      <c r="X427">
        <v>476480486</v>
      </c>
      <c r="Y427">
        <f t="shared" si="62"/>
        <v>17.34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1</v>
      </c>
      <c r="AJ427">
        <v>1</v>
      </c>
      <c r="AK427">
        <v>1</v>
      </c>
      <c r="AL427">
        <v>1</v>
      </c>
      <c r="AM427">
        <v>-2</v>
      </c>
      <c r="AN427">
        <v>0</v>
      </c>
      <c r="AO427">
        <v>1</v>
      </c>
      <c r="AP427">
        <v>1</v>
      </c>
      <c r="AQ427">
        <v>0</v>
      </c>
      <c r="AR427">
        <v>0</v>
      </c>
      <c r="AS427" t="s">
        <v>3</v>
      </c>
      <c r="AT427">
        <v>17.34</v>
      </c>
      <c r="AU427" t="s">
        <v>3</v>
      </c>
      <c r="AV427">
        <v>1</v>
      </c>
      <c r="AW427">
        <v>2</v>
      </c>
      <c r="AX427">
        <v>1423017069</v>
      </c>
      <c r="AY427">
        <v>1</v>
      </c>
      <c r="AZ427">
        <v>0</v>
      </c>
      <c r="BA427">
        <v>433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CX427">
        <f>ROUND(Y427*Source!I1290,9)</f>
        <v>17.34</v>
      </c>
      <c r="CY427">
        <f>AD427</f>
        <v>0</v>
      </c>
      <c r="CZ427">
        <f>AH427</f>
        <v>0</v>
      </c>
      <c r="DA427">
        <f>AL427</f>
        <v>1</v>
      </c>
      <c r="DB427">
        <f t="shared" si="63"/>
        <v>0</v>
      </c>
      <c r="DC427">
        <f t="shared" si="64"/>
        <v>0</v>
      </c>
      <c r="DD427" t="s">
        <v>3</v>
      </c>
      <c r="DE427" t="s">
        <v>3</v>
      </c>
      <c r="DF427">
        <f t="shared" si="52"/>
        <v>0</v>
      </c>
      <c r="DG427">
        <f t="shared" si="53"/>
        <v>0</v>
      </c>
      <c r="DH427">
        <f t="shared" si="54"/>
        <v>0</v>
      </c>
      <c r="DI427">
        <f t="shared" si="55"/>
        <v>0</v>
      </c>
      <c r="DJ427">
        <f>DI427</f>
        <v>0</v>
      </c>
      <c r="DK427">
        <v>0</v>
      </c>
      <c r="DL427" t="s">
        <v>3</v>
      </c>
      <c r="DM427">
        <v>0</v>
      </c>
      <c r="DN427" t="s">
        <v>3</v>
      </c>
      <c r="DO427">
        <v>0</v>
      </c>
    </row>
    <row r="428" spans="1:119" x14ac:dyDescent="0.2">
      <c r="A428">
        <f>ROW(Source!A1290)</f>
        <v>1290</v>
      </c>
      <c r="B428">
        <v>1423013546</v>
      </c>
      <c r="C428">
        <v>1423017064</v>
      </c>
      <c r="D428">
        <v>1306226006</v>
      </c>
      <c r="E428">
        <v>1</v>
      </c>
      <c r="F428">
        <v>1</v>
      </c>
      <c r="G428">
        <v>37</v>
      </c>
      <c r="H428">
        <v>3</v>
      </c>
      <c r="I428" t="s">
        <v>429</v>
      </c>
      <c r="J428" t="s">
        <v>430</v>
      </c>
      <c r="K428" t="s">
        <v>431</v>
      </c>
      <c r="L428">
        <v>1346</v>
      </c>
      <c r="N428">
        <v>1009</v>
      </c>
      <c r="O428" t="s">
        <v>432</v>
      </c>
      <c r="P428" t="s">
        <v>432</v>
      </c>
      <c r="Q428">
        <v>1</v>
      </c>
      <c r="W428">
        <v>0</v>
      </c>
      <c r="X428">
        <v>-1577570829</v>
      </c>
      <c r="Y428">
        <f t="shared" si="62"/>
        <v>0.2</v>
      </c>
      <c r="AA428">
        <v>23.91</v>
      </c>
      <c r="AB428">
        <v>0</v>
      </c>
      <c r="AC428">
        <v>0</v>
      </c>
      <c r="AD428">
        <v>0</v>
      </c>
      <c r="AE428">
        <v>23.91</v>
      </c>
      <c r="AF428">
        <v>0</v>
      </c>
      <c r="AG428">
        <v>0</v>
      </c>
      <c r="AH428">
        <v>0</v>
      </c>
      <c r="AI428">
        <v>1</v>
      </c>
      <c r="AJ428">
        <v>1</v>
      </c>
      <c r="AK428">
        <v>1</v>
      </c>
      <c r="AL428">
        <v>1</v>
      </c>
      <c r="AM428">
        <v>-2</v>
      </c>
      <c r="AN428">
        <v>0</v>
      </c>
      <c r="AO428">
        <v>1</v>
      </c>
      <c r="AP428">
        <v>1</v>
      </c>
      <c r="AQ428">
        <v>0</v>
      </c>
      <c r="AR428">
        <v>0</v>
      </c>
      <c r="AS428" t="s">
        <v>3</v>
      </c>
      <c r="AT428">
        <v>0.2</v>
      </c>
      <c r="AU428" t="s">
        <v>3</v>
      </c>
      <c r="AV428">
        <v>0</v>
      </c>
      <c r="AW428">
        <v>2</v>
      </c>
      <c r="AX428">
        <v>1423017070</v>
      </c>
      <c r="AY428">
        <v>1</v>
      </c>
      <c r="AZ428">
        <v>0</v>
      </c>
      <c r="BA428">
        <v>434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CX428">
        <f>ROUND(Y428*Source!I1290,9)</f>
        <v>0.2</v>
      </c>
      <c r="CY428">
        <f>AA428</f>
        <v>23.91</v>
      </c>
      <c r="CZ428">
        <f>AE428</f>
        <v>23.91</v>
      </c>
      <c r="DA428">
        <f>AI428</f>
        <v>1</v>
      </c>
      <c r="DB428">
        <f t="shared" si="63"/>
        <v>4.78</v>
      </c>
      <c r="DC428">
        <f t="shared" si="64"/>
        <v>0</v>
      </c>
      <c r="DD428" t="s">
        <v>3</v>
      </c>
      <c r="DE428" t="s">
        <v>3</v>
      </c>
      <c r="DF428">
        <f t="shared" si="52"/>
        <v>4.78</v>
      </c>
      <c r="DG428">
        <f t="shared" si="53"/>
        <v>0</v>
      </c>
      <c r="DH428">
        <f t="shared" si="54"/>
        <v>0</v>
      </c>
      <c r="DI428">
        <f t="shared" si="55"/>
        <v>0</v>
      </c>
      <c r="DJ428">
        <f>DF428</f>
        <v>4.78</v>
      </c>
      <c r="DK428">
        <v>0</v>
      </c>
      <c r="DL428" t="s">
        <v>3</v>
      </c>
      <c r="DM428">
        <v>0</v>
      </c>
      <c r="DN428" t="s">
        <v>3</v>
      </c>
      <c r="DO428">
        <v>0</v>
      </c>
    </row>
    <row r="429" spans="1:119" x14ac:dyDescent="0.2">
      <c r="A429">
        <f>ROW(Source!A1290)</f>
        <v>1290</v>
      </c>
      <c r="B429">
        <v>1423013546</v>
      </c>
      <c r="C429">
        <v>1423017064</v>
      </c>
      <c r="D429">
        <v>1306224450</v>
      </c>
      <c r="E429">
        <v>1</v>
      </c>
      <c r="F429">
        <v>1</v>
      </c>
      <c r="G429">
        <v>37</v>
      </c>
      <c r="H429">
        <v>3</v>
      </c>
      <c r="I429" t="s">
        <v>433</v>
      </c>
      <c r="J429" t="s">
        <v>434</v>
      </c>
      <c r="K429" t="s">
        <v>435</v>
      </c>
      <c r="L429">
        <v>1348</v>
      </c>
      <c r="N429">
        <v>1009</v>
      </c>
      <c r="O429" t="s">
        <v>436</v>
      </c>
      <c r="P429" t="s">
        <v>436</v>
      </c>
      <c r="Q429">
        <v>1000</v>
      </c>
      <c r="W429">
        <v>0</v>
      </c>
      <c r="X429">
        <v>793099210</v>
      </c>
      <c r="Y429">
        <f t="shared" si="62"/>
        <v>1.4999999999999999E-4</v>
      </c>
      <c r="AA429">
        <v>113114.09</v>
      </c>
      <c r="AB429">
        <v>0</v>
      </c>
      <c r="AC429">
        <v>0</v>
      </c>
      <c r="AD429">
        <v>0</v>
      </c>
      <c r="AE429">
        <v>113114.09</v>
      </c>
      <c r="AF429">
        <v>0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M429">
        <v>-2</v>
      </c>
      <c r="AN429">
        <v>0</v>
      </c>
      <c r="AO429">
        <v>1</v>
      </c>
      <c r="AP429">
        <v>1</v>
      </c>
      <c r="AQ429">
        <v>0</v>
      </c>
      <c r="AR429">
        <v>0</v>
      </c>
      <c r="AS429" t="s">
        <v>3</v>
      </c>
      <c r="AT429">
        <v>1.4999999999999999E-4</v>
      </c>
      <c r="AU429" t="s">
        <v>3</v>
      </c>
      <c r="AV429">
        <v>0</v>
      </c>
      <c r="AW429">
        <v>2</v>
      </c>
      <c r="AX429">
        <v>1423017071</v>
      </c>
      <c r="AY429">
        <v>1</v>
      </c>
      <c r="AZ429">
        <v>0</v>
      </c>
      <c r="BA429">
        <v>435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CX429">
        <f>ROUND(Y429*Source!I1290,9)</f>
        <v>1.4999999999999999E-4</v>
      </c>
      <c r="CY429">
        <f>AA429</f>
        <v>113114.09</v>
      </c>
      <c r="CZ429">
        <f>AE429</f>
        <v>113114.09</v>
      </c>
      <c r="DA429">
        <f>AI429</f>
        <v>1</v>
      </c>
      <c r="DB429">
        <f t="shared" si="63"/>
        <v>16.97</v>
      </c>
      <c r="DC429">
        <f t="shared" si="64"/>
        <v>0</v>
      </c>
      <c r="DD429" t="s">
        <v>3</v>
      </c>
      <c r="DE429" t="s">
        <v>3</v>
      </c>
      <c r="DF429">
        <f t="shared" si="52"/>
        <v>16.97</v>
      </c>
      <c r="DG429">
        <f t="shared" si="53"/>
        <v>0</v>
      </c>
      <c r="DH429">
        <f t="shared" si="54"/>
        <v>0</v>
      </c>
      <c r="DI429">
        <f t="shared" si="55"/>
        <v>0</v>
      </c>
      <c r="DJ429">
        <f>DF429</f>
        <v>16.97</v>
      </c>
      <c r="DK429">
        <v>0</v>
      </c>
      <c r="DL429" t="s">
        <v>3</v>
      </c>
      <c r="DM429">
        <v>0</v>
      </c>
      <c r="DN429" t="s">
        <v>3</v>
      </c>
      <c r="DO429">
        <v>0</v>
      </c>
    </row>
    <row r="430" spans="1:119" x14ac:dyDescent="0.2">
      <c r="A430">
        <f>ROW(Source!A1290)</f>
        <v>1290</v>
      </c>
      <c r="B430">
        <v>1423013546</v>
      </c>
      <c r="C430">
        <v>1423017064</v>
      </c>
      <c r="D430">
        <v>1306234773</v>
      </c>
      <c r="E430">
        <v>1</v>
      </c>
      <c r="F430">
        <v>1</v>
      </c>
      <c r="G430">
        <v>37</v>
      </c>
      <c r="H430">
        <v>3</v>
      </c>
      <c r="I430" t="s">
        <v>437</v>
      </c>
      <c r="J430" t="s">
        <v>438</v>
      </c>
      <c r="K430" t="s">
        <v>439</v>
      </c>
      <c r="L430">
        <v>1355</v>
      </c>
      <c r="N430">
        <v>16987630</v>
      </c>
      <c r="O430" t="s">
        <v>440</v>
      </c>
      <c r="P430" t="s">
        <v>440</v>
      </c>
      <c r="Q430">
        <v>100</v>
      </c>
      <c r="W430">
        <v>0</v>
      </c>
      <c r="X430">
        <v>285242770</v>
      </c>
      <c r="Y430">
        <f t="shared" si="62"/>
        <v>0.5</v>
      </c>
      <c r="AA430">
        <v>194.92</v>
      </c>
      <c r="AB430">
        <v>0</v>
      </c>
      <c r="AC430">
        <v>0</v>
      </c>
      <c r="AD430">
        <v>0</v>
      </c>
      <c r="AE430">
        <v>194.92</v>
      </c>
      <c r="AF430">
        <v>0</v>
      </c>
      <c r="AG430">
        <v>0</v>
      </c>
      <c r="AH430">
        <v>0</v>
      </c>
      <c r="AI430">
        <v>1</v>
      </c>
      <c r="AJ430">
        <v>1</v>
      </c>
      <c r="AK430">
        <v>1</v>
      </c>
      <c r="AL430">
        <v>1</v>
      </c>
      <c r="AM430">
        <v>-2</v>
      </c>
      <c r="AN430">
        <v>0</v>
      </c>
      <c r="AO430">
        <v>1</v>
      </c>
      <c r="AP430">
        <v>1</v>
      </c>
      <c r="AQ430">
        <v>0</v>
      </c>
      <c r="AR430">
        <v>0</v>
      </c>
      <c r="AS430" t="s">
        <v>3</v>
      </c>
      <c r="AT430">
        <v>0.5</v>
      </c>
      <c r="AU430" t="s">
        <v>3</v>
      </c>
      <c r="AV430">
        <v>0</v>
      </c>
      <c r="AW430">
        <v>2</v>
      </c>
      <c r="AX430">
        <v>1423017072</v>
      </c>
      <c r="AY430">
        <v>1</v>
      </c>
      <c r="AZ430">
        <v>0</v>
      </c>
      <c r="BA430">
        <v>436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CX430">
        <f>ROUND(Y430*Source!I1290,9)</f>
        <v>0.5</v>
      </c>
      <c r="CY430">
        <f>AA430</f>
        <v>194.92</v>
      </c>
      <c r="CZ430">
        <f>AE430</f>
        <v>194.92</v>
      </c>
      <c r="DA430">
        <f>AI430</f>
        <v>1</v>
      </c>
      <c r="DB430">
        <f t="shared" si="63"/>
        <v>97.46</v>
      </c>
      <c r="DC430">
        <f t="shared" si="64"/>
        <v>0</v>
      </c>
      <c r="DD430" t="s">
        <v>3</v>
      </c>
      <c r="DE430" t="s">
        <v>3</v>
      </c>
      <c r="DF430">
        <f t="shared" si="52"/>
        <v>97.46</v>
      </c>
      <c r="DG430">
        <f t="shared" si="53"/>
        <v>0</v>
      </c>
      <c r="DH430">
        <f t="shared" si="54"/>
        <v>0</v>
      </c>
      <c r="DI430">
        <f t="shared" si="55"/>
        <v>0</v>
      </c>
      <c r="DJ430">
        <f>DF430</f>
        <v>97.46</v>
      </c>
      <c r="DK430">
        <v>0</v>
      </c>
      <c r="DL430" t="s">
        <v>3</v>
      </c>
      <c r="DM430">
        <v>0</v>
      </c>
      <c r="DN430" t="s">
        <v>3</v>
      </c>
      <c r="DO430">
        <v>0</v>
      </c>
    </row>
    <row r="431" spans="1:119" x14ac:dyDescent="0.2">
      <c r="A431">
        <f>ROW(Source!A1360)</f>
        <v>1360</v>
      </c>
      <c r="B431">
        <v>1423013546</v>
      </c>
      <c r="C431">
        <v>1423017073</v>
      </c>
      <c r="D431">
        <v>1306222152</v>
      </c>
      <c r="E431">
        <v>37</v>
      </c>
      <c r="F431">
        <v>1</v>
      </c>
      <c r="G431">
        <v>37</v>
      </c>
      <c r="H431">
        <v>1</v>
      </c>
      <c r="I431" t="s">
        <v>426</v>
      </c>
      <c r="J431" t="s">
        <v>3</v>
      </c>
      <c r="K431" t="s">
        <v>427</v>
      </c>
      <c r="L431">
        <v>1191</v>
      </c>
      <c r="N431">
        <v>1013</v>
      </c>
      <c r="O431" t="s">
        <v>428</v>
      </c>
      <c r="P431" t="s">
        <v>428</v>
      </c>
      <c r="Q431">
        <v>1</v>
      </c>
      <c r="W431">
        <v>0</v>
      </c>
      <c r="X431">
        <v>476480486</v>
      </c>
      <c r="Y431">
        <f t="shared" si="62"/>
        <v>2.42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1</v>
      </c>
      <c r="AJ431">
        <v>1</v>
      </c>
      <c r="AK431">
        <v>1</v>
      </c>
      <c r="AL431">
        <v>1</v>
      </c>
      <c r="AM431">
        <v>-2</v>
      </c>
      <c r="AN431">
        <v>0</v>
      </c>
      <c r="AO431">
        <v>1</v>
      </c>
      <c r="AP431">
        <v>1</v>
      </c>
      <c r="AQ431">
        <v>0</v>
      </c>
      <c r="AR431">
        <v>0</v>
      </c>
      <c r="AS431" t="s">
        <v>3</v>
      </c>
      <c r="AT431">
        <v>2.42</v>
      </c>
      <c r="AU431" t="s">
        <v>3</v>
      </c>
      <c r="AV431">
        <v>1</v>
      </c>
      <c r="AW431">
        <v>2</v>
      </c>
      <c r="AX431">
        <v>1423017077</v>
      </c>
      <c r="AY431">
        <v>1</v>
      </c>
      <c r="AZ431">
        <v>0</v>
      </c>
      <c r="BA431">
        <v>437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CX431">
        <f>ROUND(Y431*Source!I1360,9)</f>
        <v>59.168999999999997</v>
      </c>
      <c r="CY431">
        <f>AD431</f>
        <v>0</v>
      </c>
      <c r="CZ431">
        <f>AH431</f>
        <v>0</v>
      </c>
      <c r="DA431">
        <f>AL431</f>
        <v>1</v>
      </c>
      <c r="DB431">
        <f t="shared" si="63"/>
        <v>0</v>
      </c>
      <c r="DC431">
        <f t="shared" si="64"/>
        <v>0</v>
      </c>
      <c r="DD431" t="s">
        <v>3</v>
      </c>
      <c r="DE431" t="s">
        <v>3</v>
      </c>
      <c r="DF431">
        <f t="shared" si="52"/>
        <v>0</v>
      </c>
      <c r="DG431">
        <f t="shared" si="53"/>
        <v>0</v>
      </c>
      <c r="DH431">
        <f t="shared" si="54"/>
        <v>0</v>
      </c>
      <c r="DI431">
        <f t="shared" si="55"/>
        <v>0</v>
      </c>
      <c r="DJ431">
        <f>DI431</f>
        <v>0</v>
      </c>
      <c r="DK431">
        <v>0</v>
      </c>
      <c r="DL431" t="s">
        <v>3</v>
      </c>
      <c r="DM431">
        <v>0</v>
      </c>
      <c r="DN431" t="s">
        <v>3</v>
      </c>
      <c r="DO431">
        <v>0</v>
      </c>
    </row>
    <row r="432" spans="1:119" x14ac:dyDescent="0.2">
      <c r="A432">
        <f>ROW(Source!A1360)</f>
        <v>1360</v>
      </c>
      <c r="B432">
        <v>1423013546</v>
      </c>
      <c r="C432">
        <v>1423017073</v>
      </c>
      <c r="D432">
        <v>1306223534</v>
      </c>
      <c r="E432">
        <v>1</v>
      </c>
      <c r="F432">
        <v>1</v>
      </c>
      <c r="G432">
        <v>37</v>
      </c>
      <c r="H432">
        <v>2</v>
      </c>
      <c r="I432" t="s">
        <v>452</v>
      </c>
      <c r="J432" t="s">
        <v>453</v>
      </c>
      <c r="K432" t="s">
        <v>454</v>
      </c>
      <c r="L432">
        <v>1368</v>
      </c>
      <c r="N432">
        <v>1011</v>
      </c>
      <c r="O432" t="s">
        <v>448</v>
      </c>
      <c r="P432" t="s">
        <v>448</v>
      </c>
      <c r="Q432">
        <v>1</v>
      </c>
      <c r="W432">
        <v>0</v>
      </c>
      <c r="X432">
        <v>1579982636</v>
      </c>
      <c r="Y432">
        <f t="shared" si="62"/>
        <v>0.61</v>
      </c>
      <c r="AA432">
        <v>0</v>
      </c>
      <c r="AB432">
        <v>12.38</v>
      </c>
      <c r="AC432">
        <v>0.06</v>
      </c>
      <c r="AD432">
        <v>0</v>
      </c>
      <c r="AE432">
        <v>0</v>
      </c>
      <c r="AF432">
        <v>12.38</v>
      </c>
      <c r="AG432">
        <v>0.06</v>
      </c>
      <c r="AH432">
        <v>0</v>
      </c>
      <c r="AI432">
        <v>1</v>
      </c>
      <c r="AJ432">
        <v>1</v>
      </c>
      <c r="AK432">
        <v>1</v>
      </c>
      <c r="AL432">
        <v>1</v>
      </c>
      <c r="AM432">
        <v>-2</v>
      </c>
      <c r="AN432">
        <v>0</v>
      </c>
      <c r="AO432">
        <v>1</v>
      </c>
      <c r="AP432">
        <v>1</v>
      </c>
      <c r="AQ432">
        <v>0</v>
      </c>
      <c r="AR432">
        <v>0</v>
      </c>
      <c r="AS432" t="s">
        <v>3</v>
      </c>
      <c r="AT432">
        <v>0.61</v>
      </c>
      <c r="AU432" t="s">
        <v>3</v>
      </c>
      <c r="AV432">
        <v>0</v>
      </c>
      <c r="AW432">
        <v>2</v>
      </c>
      <c r="AX432">
        <v>1423017078</v>
      </c>
      <c r="AY432">
        <v>1</v>
      </c>
      <c r="AZ432">
        <v>0</v>
      </c>
      <c r="BA432">
        <v>438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CX432">
        <f>ROUND(Y432*Source!I1360,9)</f>
        <v>14.9145</v>
      </c>
      <c r="CY432">
        <f>AB432</f>
        <v>12.38</v>
      </c>
      <c r="CZ432">
        <f>AF432</f>
        <v>12.38</v>
      </c>
      <c r="DA432">
        <f>AJ432</f>
        <v>1</v>
      </c>
      <c r="DB432">
        <f t="shared" si="63"/>
        <v>7.55</v>
      </c>
      <c r="DC432">
        <f t="shared" si="64"/>
        <v>0.04</v>
      </c>
      <c r="DD432" t="s">
        <v>3</v>
      </c>
      <c r="DE432" t="s">
        <v>3</v>
      </c>
      <c r="DF432">
        <f t="shared" si="52"/>
        <v>0</v>
      </c>
      <c r="DG432">
        <f t="shared" si="53"/>
        <v>184.64</v>
      </c>
      <c r="DH432">
        <f t="shared" si="54"/>
        <v>0.89</v>
      </c>
      <c r="DI432">
        <f t="shared" si="55"/>
        <v>0</v>
      </c>
      <c r="DJ432">
        <f>DG432</f>
        <v>184.64</v>
      </c>
      <c r="DK432">
        <v>0</v>
      </c>
      <c r="DL432" t="s">
        <v>3</v>
      </c>
      <c r="DM432">
        <v>0</v>
      </c>
      <c r="DN432" t="s">
        <v>3</v>
      </c>
      <c r="DO432">
        <v>0</v>
      </c>
    </row>
    <row r="433" spans="1:119" x14ac:dyDescent="0.2">
      <c r="A433">
        <f>ROW(Source!A1360)</f>
        <v>1360</v>
      </c>
      <c r="B433">
        <v>1423013546</v>
      </c>
      <c r="C433">
        <v>1423017073</v>
      </c>
      <c r="D433">
        <v>1306226222</v>
      </c>
      <c r="E433">
        <v>1</v>
      </c>
      <c r="F433">
        <v>1</v>
      </c>
      <c r="G433">
        <v>37</v>
      </c>
      <c r="H433">
        <v>3</v>
      </c>
      <c r="I433" t="s">
        <v>441</v>
      </c>
      <c r="J433" t="s">
        <v>442</v>
      </c>
      <c r="K433" t="s">
        <v>443</v>
      </c>
      <c r="L433">
        <v>1339</v>
      </c>
      <c r="N433">
        <v>1007</v>
      </c>
      <c r="O433" t="s">
        <v>444</v>
      </c>
      <c r="P433" t="s">
        <v>444</v>
      </c>
      <c r="Q433">
        <v>1</v>
      </c>
      <c r="W433">
        <v>0</v>
      </c>
      <c r="X433">
        <v>-1393929784</v>
      </c>
      <c r="Y433">
        <f t="shared" si="62"/>
        <v>1.03</v>
      </c>
      <c r="AA433">
        <v>49.83</v>
      </c>
      <c r="AB433">
        <v>0</v>
      </c>
      <c r="AC433">
        <v>0</v>
      </c>
      <c r="AD433">
        <v>0</v>
      </c>
      <c r="AE433">
        <v>49.83</v>
      </c>
      <c r="AF433">
        <v>0</v>
      </c>
      <c r="AG433">
        <v>0</v>
      </c>
      <c r="AH433">
        <v>0</v>
      </c>
      <c r="AI433">
        <v>1</v>
      </c>
      <c r="AJ433">
        <v>1</v>
      </c>
      <c r="AK433">
        <v>1</v>
      </c>
      <c r="AL433">
        <v>1</v>
      </c>
      <c r="AM433">
        <v>-2</v>
      </c>
      <c r="AN433">
        <v>0</v>
      </c>
      <c r="AO433">
        <v>1</v>
      </c>
      <c r="AP433">
        <v>1</v>
      </c>
      <c r="AQ433">
        <v>0</v>
      </c>
      <c r="AR433">
        <v>0</v>
      </c>
      <c r="AS433" t="s">
        <v>3</v>
      </c>
      <c r="AT433">
        <v>1.03</v>
      </c>
      <c r="AU433" t="s">
        <v>3</v>
      </c>
      <c r="AV433">
        <v>0</v>
      </c>
      <c r="AW433">
        <v>2</v>
      </c>
      <c r="AX433">
        <v>1423017079</v>
      </c>
      <c r="AY433">
        <v>1</v>
      </c>
      <c r="AZ433">
        <v>0</v>
      </c>
      <c r="BA433">
        <v>439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CX433">
        <f>ROUND(Y433*Source!I1360,9)</f>
        <v>25.183499999999999</v>
      </c>
      <c r="CY433">
        <f>AA433</f>
        <v>49.83</v>
      </c>
      <c r="CZ433">
        <f>AE433</f>
        <v>49.83</v>
      </c>
      <c r="DA433">
        <f>AI433</f>
        <v>1</v>
      </c>
      <c r="DB433">
        <f t="shared" si="63"/>
        <v>51.32</v>
      </c>
      <c r="DC433">
        <f t="shared" si="64"/>
        <v>0</v>
      </c>
      <c r="DD433" t="s">
        <v>3</v>
      </c>
      <c r="DE433" t="s">
        <v>3</v>
      </c>
      <c r="DF433">
        <f t="shared" si="52"/>
        <v>1254.8900000000001</v>
      </c>
      <c r="DG433">
        <f t="shared" si="53"/>
        <v>0</v>
      </c>
      <c r="DH433">
        <f t="shared" si="54"/>
        <v>0</v>
      </c>
      <c r="DI433">
        <f t="shared" si="55"/>
        <v>0</v>
      </c>
      <c r="DJ433">
        <f>DF433</f>
        <v>1254.8900000000001</v>
      </c>
      <c r="DK433">
        <v>0</v>
      </c>
      <c r="DL433" t="s">
        <v>3</v>
      </c>
      <c r="DM433">
        <v>0</v>
      </c>
      <c r="DN433" t="s">
        <v>3</v>
      </c>
      <c r="DO433">
        <v>0</v>
      </c>
    </row>
    <row r="434" spans="1:119" x14ac:dyDescent="0.2">
      <c r="A434">
        <f>ROW(Source!A1361)</f>
        <v>1361</v>
      </c>
      <c r="B434">
        <v>1423013546</v>
      </c>
      <c r="C434">
        <v>1423017080</v>
      </c>
      <c r="D434">
        <v>1306222152</v>
      </c>
      <c r="E434">
        <v>37</v>
      </c>
      <c r="F434">
        <v>1</v>
      </c>
      <c r="G434">
        <v>37</v>
      </c>
      <c r="H434">
        <v>1</v>
      </c>
      <c r="I434" t="s">
        <v>426</v>
      </c>
      <c r="J434" t="s">
        <v>3</v>
      </c>
      <c r="K434" t="s">
        <v>427</v>
      </c>
      <c r="L434">
        <v>1191</v>
      </c>
      <c r="N434">
        <v>1013</v>
      </c>
      <c r="O434" t="s">
        <v>428</v>
      </c>
      <c r="P434" t="s">
        <v>428</v>
      </c>
      <c r="Q434">
        <v>1</v>
      </c>
      <c r="W434">
        <v>0</v>
      </c>
      <c r="X434">
        <v>476480486</v>
      </c>
      <c r="Y434">
        <f t="shared" si="62"/>
        <v>10.64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1</v>
      </c>
      <c r="AJ434">
        <v>1</v>
      </c>
      <c r="AK434">
        <v>1</v>
      </c>
      <c r="AL434">
        <v>1</v>
      </c>
      <c r="AM434">
        <v>-2</v>
      </c>
      <c r="AN434">
        <v>0</v>
      </c>
      <c r="AO434">
        <v>1</v>
      </c>
      <c r="AP434">
        <v>1</v>
      </c>
      <c r="AQ434">
        <v>0</v>
      </c>
      <c r="AR434">
        <v>0</v>
      </c>
      <c r="AS434" t="s">
        <v>3</v>
      </c>
      <c r="AT434">
        <v>10.64</v>
      </c>
      <c r="AU434" t="s">
        <v>3</v>
      </c>
      <c r="AV434">
        <v>1</v>
      </c>
      <c r="AW434">
        <v>2</v>
      </c>
      <c r="AX434">
        <v>1423017083</v>
      </c>
      <c r="AY434">
        <v>1</v>
      </c>
      <c r="AZ434">
        <v>0</v>
      </c>
      <c r="BA434">
        <v>440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CX434">
        <f>ROUND(Y434*Source!I1361,9)</f>
        <v>260.14800000000002</v>
      </c>
      <c r="CY434">
        <f>AD434</f>
        <v>0</v>
      </c>
      <c r="CZ434">
        <f>AH434</f>
        <v>0</v>
      </c>
      <c r="DA434">
        <f>AL434</f>
        <v>1</v>
      </c>
      <c r="DB434">
        <f t="shared" si="63"/>
        <v>0</v>
      </c>
      <c r="DC434">
        <f t="shared" si="64"/>
        <v>0</v>
      </c>
      <c r="DD434" t="s">
        <v>3</v>
      </c>
      <c r="DE434" t="s">
        <v>3</v>
      </c>
      <c r="DF434">
        <f t="shared" si="52"/>
        <v>0</v>
      </c>
      <c r="DG434">
        <f t="shared" si="53"/>
        <v>0</v>
      </c>
      <c r="DH434">
        <f t="shared" si="54"/>
        <v>0</v>
      </c>
      <c r="DI434">
        <f t="shared" si="55"/>
        <v>0</v>
      </c>
      <c r="DJ434">
        <f>DI434</f>
        <v>0</v>
      </c>
      <c r="DK434">
        <v>0</v>
      </c>
      <c r="DL434" t="s">
        <v>3</v>
      </c>
      <c r="DM434">
        <v>0</v>
      </c>
      <c r="DN434" t="s">
        <v>3</v>
      </c>
      <c r="DO434">
        <v>0</v>
      </c>
    </row>
    <row r="435" spans="1:119" x14ac:dyDescent="0.2">
      <c r="A435">
        <f>ROW(Source!A1361)</f>
        <v>1361</v>
      </c>
      <c r="B435">
        <v>1423013546</v>
      </c>
      <c r="C435">
        <v>1423017080</v>
      </c>
      <c r="D435">
        <v>1306226222</v>
      </c>
      <c r="E435">
        <v>1</v>
      </c>
      <c r="F435">
        <v>1</v>
      </c>
      <c r="G435">
        <v>37</v>
      </c>
      <c r="H435">
        <v>3</v>
      </c>
      <c r="I435" t="s">
        <v>441</v>
      </c>
      <c r="J435" t="s">
        <v>442</v>
      </c>
      <c r="K435" t="s">
        <v>443</v>
      </c>
      <c r="L435">
        <v>1339</v>
      </c>
      <c r="N435">
        <v>1007</v>
      </c>
      <c r="O435" t="s">
        <v>444</v>
      </c>
      <c r="P435" t="s">
        <v>444</v>
      </c>
      <c r="Q435">
        <v>1</v>
      </c>
      <c r="W435">
        <v>0</v>
      </c>
      <c r="X435">
        <v>-1393929784</v>
      </c>
      <c r="Y435">
        <f t="shared" si="62"/>
        <v>1</v>
      </c>
      <c r="AA435">
        <v>49.83</v>
      </c>
      <c r="AB435">
        <v>0</v>
      </c>
      <c r="AC435">
        <v>0</v>
      </c>
      <c r="AD435">
        <v>0</v>
      </c>
      <c r="AE435">
        <v>49.83</v>
      </c>
      <c r="AF435">
        <v>0</v>
      </c>
      <c r="AG435">
        <v>0</v>
      </c>
      <c r="AH435">
        <v>0</v>
      </c>
      <c r="AI435">
        <v>1</v>
      </c>
      <c r="AJ435">
        <v>1</v>
      </c>
      <c r="AK435">
        <v>1</v>
      </c>
      <c r="AL435">
        <v>1</v>
      </c>
      <c r="AM435">
        <v>-2</v>
      </c>
      <c r="AN435">
        <v>0</v>
      </c>
      <c r="AO435">
        <v>1</v>
      </c>
      <c r="AP435">
        <v>1</v>
      </c>
      <c r="AQ435">
        <v>0</v>
      </c>
      <c r="AR435">
        <v>0</v>
      </c>
      <c r="AS435" t="s">
        <v>3</v>
      </c>
      <c r="AT435">
        <v>1</v>
      </c>
      <c r="AU435" t="s">
        <v>3</v>
      </c>
      <c r="AV435">
        <v>0</v>
      </c>
      <c r="AW435">
        <v>2</v>
      </c>
      <c r="AX435">
        <v>1423017084</v>
      </c>
      <c r="AY435">
        <v>1</v>
      </c>
      <c r="AZ435">
        <v>0</v>
      </c>
      <c r="BA435">
        <v>441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X435">
        <f>ROUND(Y435*Source!I1361,9)</f>
        <v>24.45</v>
      </c>
      <c r="CY435">
        <f>AA435</f>
        <v>49.83</v>
      </c>
      <c r="CZ435">
        <f>AE435</f>
        <v>49.83</v>
      </c>
      <c r="DA435">
        <f>AI435</f>
        <v>1</v>
      </c>
      <c r="DB435">
        <f t="shared" si="63"/>
        <v>49.83</v>
      </c>
      <c r="DC435">
        <f t="shared" si="64"/>
        <v>0</v>
      </c>
      <c r="DD435" t="s">
        <v>3</v>
      </c>
      <c r="DE435" t="s">
        <v>3</v>
      </c>
      <c r="DF435">
        <f t="shared" si="52"/>
        <v>1218.3399999999999</v>
      </c>
      <c r="DG435">
        <f t="shared" si="53"/>
        <v>0</v>
      </c>
      <c r="DH435">
        <f t="shared" si="54"/>
        <v>0</v>
      </c>
      <c r="DI435">
        <f t="shared" si="55"/>
        <v>0</v>
      </c>
      <c r="DJ435">
        <f>DF435</f>
        <v>1218.3399999999999</v>
      </c>
      <c r="DK435">
        <v>0</v>
      </c>
      <c r="DL435" t="s">
        <v>3</v>
      </c>
      <c r="DM435">
        <v>0</v>
      </c>
      <c r="DN435" t="s">
        <v>3</v>
      </c>
      <c r="DO435">
        <v>0</v>
      </c>
    </row>
    <row r="436" spans="1:119" x14ac:dyDescent="0.2">
      <c r="A436">
        <f>ROW(Source!A1362)</f>
        <v>1362</v>
      </c>
      <c r="B436">
        <v>1423013546</v>
      </c>
      <c r="C436">
        <v>1423017085</v>
      </c>
      <c r="D436">
        <v>1306222152</v>
      </c>
      <c r="E436">
        <v>37</v>
      </c>
      <c r="F436">
        <v>1</v>
      </c>
      <c r="G436">
        <v>37</v>
      </c>
      <c r="H436">
        <v>1</v>
      </c>
      <c r="I436" t="s">
        <v>426</v>
      </c>
      <c r="J436" t="s">
        <v>3</v>
      </c>
      <c r="K436" t="s">
        <v>427</v>
      </c>
      <c r="L436">
        <v>1191</v>
      </c>
      <c r="N436">
        <v>1013</v>
      </c>
      <c r="O436" t="s">
        <v>428</v>
      </c>
      <c r="P436" t="s">
        <v>428</v>
      </c>
      <c r="Q436">
        <v>1</v>
      </c>
      <c r="W436">
        <v>0</v>
      </c>
      <c r="X436">
        <v>476480486</v>
      </c>
      <c r="Y436">
        <f t="shared" si="62"/>
        <v>0.33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1</v>
      </c>
      <c r="AJ436">
        <v>1</v>
      </c>
      <c r="AK436">
        <v>1</v>
      </c>
      <c r="AL436">
        <v>1</v>
      </c>
      <c r="AM436">
        <v>-2</v>
      </c>
      <c r="AN436">
        <v>0</v>
      </c>
      <c r="AO436">
        <v>1</v>
      </c>
      <c r="AP436">
        <v>1</v>
      </c>
      <c r="AQ436">
        <v>0</v>
      </c>
      <c r="AR436">
        <v>0</v>
      </c>
      <c r="AS436" t="s">
        <v>3</v>
      </c>
      <c r="AT436">
        <v>0.33</v>
      </c>
      <c r="AU436" t="s">
        <v>3</v>
      </c>
      <c r="AV436">
        <v>1</v>
      </c>
      <c r="AW436">
        <v>2</v>
      </c>
      <c r="AX436">
        <v>1423017088</v>
      </c>
      <c r="AY436">
        <v>1</v>
      </c>
      <c r="AZ436">
        <v>0</v>
      </c>
      <c r="BA436">
        <v>442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X436">
        <f>ROUND(Y436*Source!I1362,9)</f>
        <v>6.93</v>
      </c>
      <c r="CY436">
        <f>AD436</f>
        <v>0</v>
      </c>
      <c r="CZ436">
        <f>AH436</f>
        <v>0</v>
      </c>
      <c r="DA436">
        <f>AL436</f>
        <v>1</v>
      </c>
      <c r="DB436">
        <f t="shared" si="63"/>
        <v>0</v>
      </c>
      <c r="DC436">
        <f t="shared" si="64"/>
        <v>0</v>
      </c>
      <c r="DD436" t="s">
        <v>3</v>
      </c>
      <c r="DE436" t="s">
        <v>3</v>
      </c>
      <c r="DF436">
        <f t="shared" si="52"/>
        <v>0</v>
      </c>
      <c r="DG436">
        <f t="shared" si="53"/>
        <v>0</v>
      </c>
      <c r="DH436">
        <f t="shared" si="54"/>
        <v>0</v>
      </c>
      <c r="DI436">
        <f t="shared" si="55"/>
        <v>0</v>
      </c>
      <c r="DJ436">
        <f>DI436</f>
        <v>0</v>
      </c>
      <c r="DK436">
        <v>0</v>
      </c>
      <c r="DL436" t="s">
        <v>3</v>
      </c>
      <c r="DM436">
        <v>0</v>
      </c>
      <c r="DN436" t="s">
        <v>3</v>
      </c>
      <c r="DO436">
        <v>0</v>
      </c>
    </row>
    <row r="437" spans="1:119" x14ac:dyDescent="0.2">
      <c r="A437">
        <f>ROW(Source!A1362)</f>
        <v>1362</v>
      </c>
      <c r="B437">
        <v>1423013546</v>
      </c>
      <c r="C437">
        <v>1423017085</v>
      </c>
      <c r="D437">
        <v>1306226006</v>
      </c>
      <c r="E437">
        <v>1</v>
      </c>
      <c r="F437">
        <v>1</v>
      </c>
      <c r="G437">
        <v>37</v>
      </c>
      <c r="H437">
        <v>3</v>
      </c>
      <c r="I437" t="s">
        <v>429</v>
      </c>
      <c r="J437" t="s">
        <v>430</v>
      </c>
      <c r="K437" t="s">
        <v>431</v>
      </c>
      <c r="L437">
        <v>1346</v>
      </c>
      <c r="N437">
        <v>1009</v>
      </c>
      <c r="O437" t="s">
        <v>432</v>
      </c>
      <c r="P437" t="s">
        <v>432</v>
      </c>
      <c r="Q437">
        <v>1</v>
      </c>
      <c r="W437">
        <v>0</v>
      </c>
      <c r="X437">
        <v>-1577570829</v>
      </c>
      <c r="Y437">
        <f t="shared" si="62"/>
        <v>4.4999999999999997E-3</v>
      </c>
      <c r="AA437">
        <v>23.91</v>
      </c>
      <c r="AB437">
        <v>0</v>
      </c>
      <c r="AC437">
        <v>0</v>
      </c>
      <c r="AD437">
        <v>0</v>
      </c>
      <c r="AE437">
        <v>23.91</v>
      </c>
      <c r="AF437">
        <v>0</v>
      </c>
      <c r="AG437">
        <v>0</v>
      </c>
      <c r="AH437">
        <v>0</v>
      </c>
      <c r="AI437">
        <v>1</v>
      </c>
      <c r="AJ437">
        <v>1</v>
      </c>
      <c r="AK437">
        <v>1</v>
      </c>
      <c r="AL437">
        <v>1</v>
      </c>
      <c r="AM437">
        <v>-2</v>
      </c>
      <c r="AN437">
        <v>0</v>
      </c>
      <c r="AO437">
        <v>1</v>
      </c>
      <c r="AP437">
        <v>1</v>
      </c>
      <c r="AQ437">
        <v>0</v>
      </c>
      <c r="AR437">
        <v>0</v>
      </c>
      <c r="AS437" t="s">
        <v>3</v>
      </c>
      <c r="AT437">
        <v>4.4999999999999997E-3</v>
      </c>
      <c r="AU437" t="s">
        <v>3</v>
      </c>
      <c r="AV437">
        <v>0</v>
      </c>
      <c r="AW437">
        <v>2</v>
      </c>
      <c r="AX437">
        <v>1423017089</v>
      </c>
      <c r="AY437">
        <v>1</v>
      </c>
      <c r="AZ437">
        <v>0</v>
      </c>
      <c r="BA437">
        <v>443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CX437">
        <f>ROUND(Y437*Source!I1362,9)</f>
        <v>9.4500000000000001E-2</v>
      </c>
      <c r="CY437">
        <f>AA437</f>
        <v>23.91</v>
      </c>
      <c r="CZ437">
        <f>AE437</f>
        <v>23.91</v>
      </c>
      <c r="DA437">
        <f>AI437</f>
        <v>1</v>
      </c>
      <c r="DB437">
        <f t="shared" si="63"/>
        <v>0.11</v>
      </c>
      <c r="DC437">
        <f t="shared" si="64"/>
        <v>0</v>
      </c>
      <c r="DD437" t="s">
        <v>3</v>
      </c>
      <c r="DE437" t="s">
        <v>3</v>
      </c>
      <c r="DF437">
        <f t="shared" si="52"/>
        <v>2.2599999999999998</v>
      </c>
      <c r="DG437">
        <f t="shared" si="53"/>
        <v>0</v>
      </c>
      <c r="DH437">
        <f t="shared" si="54"/>
        <v>0</v>
      </c>
      <c r="DI437">
        <f t="shared" si="55"/>
        <v>0</v>
      </c>
      <c r="DJ437">
        <f>DF437</f>
        <v>2.2599999999999998</v>
      </c>
      <c r="DK437">
        <v>0</v>
      </c>
      <c r="DL437" t="s">
        <v>3</v>
      </c>
      <c r="DM437">
        <v>0</v>
      </c>
      <c r="DN437" t="s">
        <v>3</v>
      </c>
      <c r="DO437">
        <v>0</v>
      </c>
    </row>
    <row r="438" spans="1:119" x14ac:dyDescent="0.2">
      <c r="A438">
        <f>ROW(Source!A1363)</f>
        <v>1363</v>
      </c>
      <c r="B438">
        <v>1423013546</v>
      </c>
      <c r="C438">
        <v>1423017090</v>
      </c>
      <c r="D438">
        <v>1306222152</v>
      </c>
      <c r="E438">
        <v>37</v>
      </c>
      <c r="F438">
        <v>1</v>
      </c>
      <c r="G438">
        <v>37</v>
      </c>
      <c r="H438">
        <v>1</v>
      </c>
      <c r="I438" t="s">
        <v>426</v>
      </c>
      <c r="J438" t="s">
        <v>3</v>
      </c>
      <c r="K438" t="s">
        <v>427</v>
      </c>
      <c r="L438">
        <v>1191</v>
      </c>
      <c r="N438">
        <v>1013</v>
      </c>
      <c r="O438" t="s">
        <v>428</v>
      </c>
      <c r="P438" t="s">
        <v>428</v>
      </c>
      <c r="Q438">
        <v>1</v>
      </c>
      <c r="W438">
        <v>0</v>
      </c>
      <c r="X438">
        <v>476480486</v>
      </c>
      <c r="Y438">
        <f t="shared" si="62"/>
        <v>1.17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0</v>
      </c>
      <c r="AO438">
        <v>1</v>
      </c>
      <c r="AP438">
        <v>0</v>
      </c>
      <c r="AQ438">
        <v>0</v>
      </c>
      <c r="AR438">
        <v>0</v>
      </c>
      <c r="AS438" t="s">
        <v>3</v>
      </c>
      <c r="AT438">
        <v>1.17</v>
      </c>
      <c r="AU438" t="s">
        <v>3</v>
      </c>
      <c r="AV438">
        <v>1</v>
      </c>
      <c r="AW438">
        <v>2</v>
      </c>
      <c r="AX438">
        <v>1423017092</v>
      </c>
      <c r="AY438">
        <v>1</v>
      </c>
      <c r="AZ438">
        <v>0</v>
      </c>
      <c r="BA438">
        <v>444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X438">
        <f>ROUND(Y438*Source!I1363,9)</f>
        <v>16.38</v>
      </c>
      <c r="CY438">
        <f>AD438</f>
        <v>0</v>
      </c>
      <c r="CZ438">
        <f>AH438</f>
        <v>0</v>
      </c>
      <c r="DA438">
        <f>AL438</f>
        <v>1</v>
      </c>
      <c r="DB438">
        <f t="shared" si="63"/>
        <v>0</v>
      </c>
      <c r="DC438">
        <f t="shared" si="64"/>
        <v>0</v>
      </c>
      <c r="DD438" t="s">
        <v>3</v>
      </c>
      <c r="DE438" t="s">
        <v>3</v>
      </c>
      <c r="DF438">
        <f t="shared" si="52"/>
        <v>0</v>
      </c>
      <c r="DG438">
        <f t="shared" si="53"/>
        <v>0</v>
      </c>
      <c r="DH438">
        <f t="shared" si="54"/>
        <v>0</v>
      </c>
      <c r="DI438">
        <f t="shared" si="55"/>
        <v>0</v>
      </c>
      <c r="DJ438">
        <f>DI438</f>
        <v>0</v>
      </c>
      <c r="DK438">
        <v>0</v>
      </c>
      <c r="DL438" t="s">
        <v>3</v>
      </c>
      <c r="DM438">
        <v>0</v>
      </c>
      <c r="DN438" t="s">
        <v>3</v>
      </c>
      <c r="DO438">
        <v>0</v>
      </c>
    </row>
    <row r="439" spans="1:119" x14ac:dyDescent="0.2">
      <c r="A439">
        <f>ROW(Source!A1365)</f>
        <v>1365</v>
      </c>
      <c r="B439">
        <v>1423013546</v>
      </c>
      <c r="C439">
        <v>1423017094</v>
      </c>
      <c r="D439">
        <v>1306222152</v>
      </c>
      <c r="E439">
        <v>37</v>
      </c>
      <c r="F439">
        <v>1</v>
      </c>
      <c r="G439">
        <v>37</v>
      </c>
      <c r="H439">
        <v>1</v>
      </c>
      <c r="I439" t="s">
        <v>426</v>
      </c>
      <c r="J439" t="s">
        <v>3</v>
      </c>
      <c r="K439" t="s">
        <v>427</v>
      </c>
      <c r="L439">
        <v>1191</v>
      </c>
      <c r="N439">
        <v>1013</v>
      </c>
      <c r="O439" t="s">
        <v>428</v>
      </c>
      <c r="P439" t="s">
        <v>428</v>
      </c>
      <c r="Q439">
        <v>1</v>
      </c>
      <c r="W439">
        <v>0</v>
      </c>
      <c r="X439">
        <v>476480486</v>
      </c>
      <c r="Y439">
        <f t="shared" si="62"/>
        <v>1.17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1</v>
      </c>
      <c r="AP439">
        <v>0</v>
      </c>
      <c r="AQ439">
        <v>0</v>
      </c>
      <c r="AR439">
        <v>0</v>
      </c>
      <c r="AS439" t="s">
        <v>3</v>
      </c>
      <c r="AT439">
        <v>1.17</v>
      </c>
      <c r="AU439" t="s">
        <v>3</v>
      </c>
      <c r="AV439">
        <v>1</v>
      </c>
      <c r="AW439">
        <v>2</v>
      </c>
      <c r="AX439">
        <v>1423017096</v>
      </c>
      <c r="AY439">
        <v>1</v>
      </c>
      <c r="AZ439">
        <v>0</v>
      </c>
      <c r="BA439">
        <v>445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CX439">
        <f>ROUND(Y439*Source!I1365,9)</f>
        <v>9.36</v>
      </c>
      <c r="CY439">
        <f>AD439</f>
        <v>0</v>
      </c>
      <c r="CZ439">
        <f>AH439</f>
        <v>0</v>
      </c>
      <c r="DA439">
        <f>AL439</f>
        <v>1</v>
      </c>
      <c r="DB439">
        <f t="shared" si="63"/>
        <v>0</v>
      </c>
      <c r="DC439">
        <f t="shared" si="64"/>
        <v>0</v>
      </c>
      <c r="DD439" t="s">
        <v>3</v>
      </c>
      <c r="DE439" t="s">
        <v>3</v>
      </c>
      <c r="DF439">
        <f t="shared" si="52"/>
        <v>0</v>
      </c>
      <c r="DG439">
        <f t="shared" si="53"/>
        <v>0</v>
      </c>
      <c r="DH439">
        <f t="shared" si="54"/>
        <v>0</v>
      </c>
      <c r="DI439">
        <f t="shared" si="55"/>
        <v>0</v>
      </c>
      <c r="DJ439">
        <f>DI439</f>
        <v>0</v>
      </c>
      <c r="DK439">
        <v>0</v>
      </c>
      <c r="DL439" t="s">
        <v>3</v>
      </c>
      <c r="DM439">
        <v>0</v>
      </c>
      <c r="DN439" t="s">
        <v>3</v>
      </c>
      <c r="DO439">
        <v>0</v>
      </c>
    </row>
    <row r="440" spans="1:119" x14ac:dyDescent="0.2">
      <c r="A440">
        <f>ROW(Source!A1367)</f>
        <v>1367</v>
      </c>
      <c r="B440">
        <v>1423013546</v>
      </c>
      <c r="C440">
        <v>1423017098</v>
      </c>
      <c r="D440">
        <v>1306222152</v>
      </c>
      <c r="E440">
        <v>37</v>
      </c>
      <c r="F440">
        <v>1</v>
      </c>
      <c r="G440">
        <v>37</v>
      </c>
      <c r="H440">
        <v>1</v>
      </c>
      <c r="I440" t="s">
        <v>426</v>
      </c>
      <c r="J440" t="s">
        <v>3</v>
      </c>
      <c r="K440" t="s">
        <v>427</v>
      </c>
      <c r="L440">
        <v>1191</v>
      </c>
      <c r="N440">
        <v>1013</v>
      </c>
      <c r="O440" t="s">
        <v>428</v>
      </c>
      <c r="P440" t="s">
        <v>428</v>
      </c>
      <c r="Q440">
        <v>1</v>
      </c>
      <c r="W440">
        <v>0</v>
      </c>
      <c r="X440">
        <v>476480486</v>
      </c>
      <c r="Y440">
        <f t="shared" si="62"/>
        <v>1.17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0</v>
      </c>
      <c r="AO440">
        <v>1</v>
      </c>
      <c r="AP440">
        <v>0</v>
      </c>
      <c r="AQ440">
        <v>0</v>
      </c>
      <c r="AR440">
        <v>0</v>
      </c>
      <c r="AS440" t="s">
        <v>3</v>
      </c>
      <c r="AT440">
        <v>1.17</v>
      </c>
      <c r="AU440" t="s">
        <v>3</v>
      </c>
      <c r="AV440">
        <v>1</v>
      </c>
      <c r="AW440">
        <v>2</v>
      </c>
      <c r="AX440">
        <v>1423017100</v>
      </c>
      <c r="AY440">
        <v>1</v>
      </c>
      <c r="AZ440">
        <v>0</v>
      </c>
      <c r="BA440">
        <v>446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CX440">
        <f>ROUND(Y440*Source!I1367,9)</f>
        <v>42.12</v>
      </c>
      <c r="CY440">
        <f>AD440</f>
        <v>0</v>
      </c>
      <c r="CZ440">
        <f>AH440</f>
        <v>0</v>
      </c>
      <c r="DA440">
        <f>AL440</f>
        <v>1</v>
      </c>
      <c r="DB440">
        <f t="shared" si="63"/>
        <v>0</v>
      </c>
      <c r="DC440">
        <f t="shared" si="64"/>
        <v>0</v>
      </c>
      <c r="DD440" t="s">
        <v>3</v>
      </c>
      <c r="DE440" t="s">
        <v>3</v>
      </c>
      <c r="DF440">
        <f t="shared" si="52"/>
        <v>0</v>
      </c>
      <c r="DG440">
        <f t="shared" si="53"/>
        <v>0</v>
      </c>
      <c r="DH440">
        <f t="shared" si="54"/>
        <v>0</v>
      </c>
      <c r="DI440">
        <f t="shared" si="55"/>
        <v>0</v>
      </c>
      <c r="DJ440">
        <f>DI440</f>
        <v>0</v>
      </c>
      <c r="DK440">
        <v>0</v>
      </c>
      <c r="DL440" t="s">
        <v>3</v>
      </c>
      <c r="DM440">
        <v>0</v>
      </c>
      <c r="DN440" t="s">
        <v>3</v>
      </c>
      <c r="DO440">
        <v>0</v>
      </c>
    </row>
    <row r="441" spans="1:119" x14ac:dyDescent="0.2">
      <c r="A441">
        <f>ROW(Source!A1369)</f>
        <v>1369</v>
      </c>
      <c r="B441">
        <v>1423013546</v>
      </c>
      <c r="C441">
        <v>1423017102</v>
      </c>
      <c r="D441">
        <v>1306222152</v>
      </c>
      <c r="E441">
        <v>37</v>
      </c>
      <c r="F441">
        <v>1</v>
      </c>
      <c r="G441">
        <v>37</v>
      </c>
      <c r="H441">
        <v>1</v>
      </c>
      <c r="I441" t="s">
        <v>426</v>
      </c>
      <c r="J441" t="s">
        <v>3</v>
      </c>
      <c r="K441" t="s">
        <v>427</v>
      </c>
      <c r="L441">
        <v>1191</v>
      </c>
      <c r="N441">
        <v>1013</v>
      </c>
      <c r="O441" t="s">
        <v>428</v>
      </c>
      <c r="P441" t="s">
        <v>428</v>
      </c>
      <c r="Q441">
        <v>1</v>
      </c>
      <c r="W441">
        <v>0</v>
      </c>
      <c r="X441">
        <v>476480486</v>
      </c>
      <c r="Y441">
        <f t="shared" si="62"/>
        <v>1.17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1</v>
      </c>
      <c r="AJ441">
        <v>1</v>
      </c>
      <c r="AK441">
        <v>1</v>
      </c>
      <c r="AL441">
        <v>1</v>
      </c>
      <c r="AM441">
        <v>-2</v>
      </c>
      <c r="AN441">
        <v>0</v>
      </c>
      <c r="AO441">
        <v>1</v>
      </c>
      <c r="AP441">
        <v>0</v>
      </c>
      <c r="AQ441">
        <v>0</v>
      </c>
      <c r="AR441">
        <v>0</v>
      </c>
      <c r="AS441" t="s">
        <v>3</v>
      </c>
      <c r="AT441">
        <v>1.17</v>
      </c>
      <c r="AU441" t="s">
        <v>3</v>
      </c>
      <c r="AV441">
        <v>1</v>
      </c>
      <c r="AW441">
        <v>2</v>
      </c>
      <c r="AX441">
        <v>1423017104</v>
      </c>
      <c r="AY441">
        <v>1</v>
      </c>
      <c r="AZ441">
        <v>0</v>
      </c>
      <c r="BA441">
        <v>447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X441">
        <f>ROUND(Y441*Source!I1369,9)</f>
        <v>4.68</v>
      </c>
      <c r="CY441">
        <f>AD441</f>
        <v>0</v>
      </c>
      <c r="CZ441">
        <f>AH441</f>
        <v>0</v>
      </c>
      <c r="DA441">
        <f>AL441</f>
        <v>1</v>
      </c>
      <c r="DB441">
        <f t="shared" si="63"/>
        <v>0</v>
      </c>
      <c r="DC441">
        <f t="shared" si="64"/>
        <v>0</v>
      </c>
      <c r="DD441" t="s">
        <v>3</v>
      </c>
      <c r="DE441" t="s">
        <v>3</v>
      </c>
      <c r="DF441">
        <f t="shared" si="52"/>
        <v>0</v>
      </c>
      <c r="DG441">
        <f t="shared" si="53"/>
        <v>0</v>
      </c>
      <c r="DH441">
        <f t="shared" si="54"/>
        <v>0</v>
      </c>
      <c r="DI441">
        <f t="shared" si="55"/>
        <v>0</v>
      </c>
      <c r="DJ441">
        <f>DI441</f>
        <v>0</v>
      </c>
      <c r="DK441">
        <v>0</v>
      </c>
      <c r="DL441" t="s">
        <v>3</v>
      </c>
      <c r="DM441">
        <v>0</v>
      </c>
      <c r="DN441" t="s">
        <v>3</v>
      </c>
      <c r="DO441">
        <v>0</v>
      </c>
    </row>
    <row r="442" spans="1:119" x14ac:dyDescent="0.2">
      <c r="A442">
        <f>ROW(Source!A1371)</f>
        <v>1371</v>
      </c>
      <c r="B442">
        <v>1423013546</v>
      </c>
      <c r="C442">
        <v>1423017106</v>
      </c>
      <c r="D442">
        <v>1306222152</v>
      </c>
      <c r="E442">
        <v>37</v>
      </c>
      <c r="F442">
        <v>1</v>
      </c>
      <c r="G442">
        <v>37</v>
      </c>
      <c r="H442">
        <v>1</v>
      </c>
      <c r="I442" t="s">
        <v>426</v>
      </c>
      <c r="J442" t="s">
        <v>3</v>
      </c>
      <c r="K442" t="s">
        <v>427</v>
      </c>
      <c r="L442">
        <v>1191</v>
      </c>
      <c r="N442">
        <v>1013</v>
      </c>
      <c r="O442" t="s">
        <v>428</v>
      </c>
      <c r="P442" t="s">
        <v>428</v>
      </c>
      <c r="Q442">
        <v>1</v>
      </c>
      <c r="W442">
        <v>0</v>
      </c>
      <c r="X442">
        <v>476480486</v>
      </c>
      <c r="Y442">
        <f t="shared" si="62"/>
        <v>0.9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-2</v>
      </c>
      <c r="AN442">
        <v>0</v>
      </c>
      <c r="AO442">
        <v>1</v>
      </c>
      <c r="AP442">
        <v>0</v>
      </c>
      <c r="AQ442">
        <v>0</v>
      </c>
      <c r="AR442">
        <v>0</v>
      </c>
      <c r="AS442" t="s">
        <v>3</v>
      </c>
      <c r="AT442">
        <v>0.9</v>
      </c>
      <c r="AU442" t="s">
        <v>3</v>
      </c>
      <c r="AV442">
        <v>1</v>
      </c>
      <c r="AW442">
        <v>2</v>
      </c>
      <c r="AX442">
        <v>1423017109</v>
      </c>
      <c r="AY442">
        <v>1</v>
      </c>
      <c r="AZ442">
        <v>0</v>
      </c>
      <c r="BA442">
        <v>448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X442">
        <f>ROUND(Y442*Source!I1371,9)</f>
        <v>5.58</v>
      </c>
      <c r="CY442">
        <f>AD442</f>
        <v>0</v>
      </c>
      <c r="CZ442">
        <f>AH442</f>
        <v>0</v>
      </c>
      <c r="DA442">
        <f>AL442</f>
        <v>1</v>
      </c>
      <c r="DB442">
        <f t="shared" si="63"/>
        <v>0</v>
      </c>
      <c r="DC442">
        <f t="shared" si="64"/>
        <v>0</v>
      </c>
      <c r="DD442" t="s">
        <v>3</v>
      </c>
      <c r="DE442" t="s">
        <v>3</v>
      </c>
      <c r="DF442">
        <f t="shared" si="52"/>
        <v>0</v>
      </c>
      <c r="DG442">
        <f t="shared" si="53"/>
        <v>0</v>
      </c>
      <c r="DH442">
        <f t="shared" si="54"/>
        <v>0</v>
      </c>
      <c r="DI442">
        <f t="shared" si="55"/>
        <v>0</v>
      </c>
      <c r="DJ442">
        <f>DI442</f>
        <v>0</v>
      </c>
      <c r="DK442">
        <v>0</v>
      </c>
      <c r="DL442" t="s">
        <v>3</v>
      </c>
      <c r="DM442">
        <v>0</v>
      </c>
      <c r="DN442" t="s">
        <v>3</v>
      </c>
      <c r="DO442">
        <v>0</v>
      </c>
    </row>
    <row r="443" spans="1:119" x14ac:dyDescent="0.2">
      <c r="A443">
        <f>ROW(Source!A1371)</f>
        <v>1371</v>
      </c>
      <c r="B443">
        <v>1423013546</v>
      </c>
      <c r="C443">
        <v>1423017106</v>
      </c>
      <c r="D443">
        <v>1306226006</v>
      </c>
      <c r="E443">
        <v>1</v>
      </c>
      <c r="F443">
        <v>1</v>
      </c>
      <c r="G443">
        <v>37</v>
      </c>
      <c r="H443">
        <v>3</v>
      </c>
      <c r="I443" t="s">
        <v>429</v>
      </c>
      <c r="J443" t="s">
        <v>430</v>
      </c>
      <c r="K443" t="s">
        <v>431</v>
      </c>
      <c r="L443">
        <v>1346</v>
      </c>
      <c r="N443">
        <v>1009</v>
      </c>
      <c r="O443" t="s">
        <v>432</v>
      </c>
      <c r="P443" t="s">
        <v>432</v>
      </c>
      <c r="Q443">
        <v>1</v>
      </c>
      <c r="W443">
        <v>0</v>
      </c>
      <c r="X443">
        <v>-1577570829</v>
      </c>
      <c r="Y443">
        <f t="shared" si="62"/>
        <v>0.01</v>
      </c>
      <c r="AA443">
        <v>23.91</v>
      </c>
      <c r="AB443">
        <v>0</v>
      </c>
      <c r="AC443">
        <v>0</v>
      </c>
      <c r="AD443">
        <v>0</v>
      </c>
      <c r="AE443">
        <v>23.91</v>
      </c>
      <c r="AF443">
        <v>0</v>
      </c>
      <c r="AG443">
        <v>0</v>
      </c>
      <c r="AH443">
        <v>0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1</v>
      </c>
      <c r="AP443">
        <v>0</v>
      </c>
      <c r="AQ443">
        <v>0</v>
      </c>
      <c r="AR443">
        <v>0</v>
      </c>
      <c r="AS443" t="s">
        <v>3</v>
      </c>
      <c r="AT443">
        <v>0.01</v>
      </c>
      <c r="AU443" t="s">
        <v>3</v>
      </c>
      <c r="AV443">
        <v>0</v>
      </c>
      <c r="AW443">
        <v>2</v>
      </c>
      <c r="AX443">
        <v>1423017110</v>
      </c>
      <c r="AY443">
        <v>1</v>
      </c>
      <c r="AZ443">
        <v>0</v>
      </c>
      <c r="BA443">
        <v>449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CX443">
        <f>ROUND(Y443*Source!I1371,9)</f>
        <v>6.2E-2</v>
      </c>
      <c r="CY443">
        <f>AA443</f>
        <v>23.91</v>
      </c>
      <c r="CZ443">
        <f>AE443</f>
        <v>23.91</v>
      </c>
      <c r="DA443">
        <f>AI443</f>
        <v>1</v>
      </c>
      <c r="DB443">
        <f t="shared" si="63"/>
        <v>0.24</v>
      </c>
      <c r="DC443">
        <f t="shared" si="64"/>
        <v>0</v>
      </c>
      <c r="DD443" t="s">
        <v>3</v>
      </c>
      <c r="DE443" t="s">
        <v>3</v>
      </c>
      <c r="DF443">
        <f t="shared" si="52"/>
        <v>1.48</v>
      </c>
      <c r="DG443">
        <f t="shared" si="53"/>
        <v>0</v>
      </c>
      <c r="DH443">
        <f t="shared" si="54"/>
        <v>0</v>
      </c>
      <c r="DI443">
        <f t="shared" si="55"/>
        <v>0</v>
      </c>
      <c r="DJ443">
        <f>DF443</f>
        <v>1.48</v>
      </c>
      <c r="DK443">
        <v>0</v>
      </c>
      <c r="DL443" t="s">
        <v>3</v>
      </c>
      <c r="DM443">
        <v>0</v>
      </c>
      <c r="DN443" t="s">
        <v>3</v>
      </c>
      <c r="DO443">
        <v>0</v>
      </c>
    </row>
    <row r="444" spans="1:119" x14ac:dyDescent="0.2">
      <c r="A444">
        <f>ROW(Source!A1407)</f>
        <v>1407</v>
      </c>
      <c r="B444">
        <v>1423013546</v>
      </c>
      <c r="C444">
        <v>1423017111</v>
      </c>
      <c r="D444">
        <v>1306222152</v>
      </c>
      <c r="E444">
        <v>37</v>
      </c>
      <c r="F444">
        <v>1</v>
      </c>
      <c r="G444">
        <v>37</v>
      </c>
      <c r="H444">
        <v>1</v>
      </c>
      <c r="I444" t="s">
        <v>426</v>
      </c>
      <c r="J444" t="s">
        <v>3</v>
      </c>
      <c r="K444" t="s">
        <v>427</v>
      </c>
      <c r="L444">
        <v>1191</v>
      </c>
      <c r="N444">
        <v>1013</v>
      </c>
      <c r="O444" t="s">
        <v>428</v>
      </c>
      <c r="P444" t="s">
        <v>428</v>
      </c>
      <c r="Q444">
        <v>1</v>
      </c>
      <c r="W444">
        <v>0</v>
      </c>
      <c r="X444">
        <v>476480486</v>
      </c>
      <c r="Y444">
        <f t="shared" si="62"/>
        <v>17.34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1</v>
      </c>
      <c r="AP444">
        <v>1</v>
      </c>
      <c r="AQ444">
        <v>0</v>
      </c>
      <c r="AR444">
        <v>0</v>
      </c>
      <c r="AS444" t="s">
        <v>3</v>
      </c>
      <c r="AT444">
        <v>17.34</v>
      </c>
      <c r="AU444" t="s">
        <v>3</v>
      </c>
      <c r="AV444">
        <v>1</v>
      </c>
      <c r="AW444">
        <v>2</v>
      </c>
      <c r="AX444">
        <v>1423017116</v>
      </c>
      <c r="AY444">
        <v>1</v>
      </c>
      <c r="AZ444">
        <v>0</v>
      </c>
      <c r="BA444">
        <v>450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X444">
        <f>ROUND(Y444*Source!I1407,9)</f>
        <v>17.34</v>
      </c>
      <c r="CY444">
        <f>AD444</f>
        <v>0</v>
      </c>
      <c r="CZ444">
        <f>AH444</f>
        <v>0</v>
      </c>
      <c r="DA444">
        <f>AL444</f>
        <v>1</v>
      </c>
      <c r="DB444">
        <f t="shared" si="63"/>
        <v>0</v>
      </c>
      <c r="DC444">
        <f t="shared" si="64"/>
        <v>0</v>
      </c>
      <c r="DD444" t="s">
        <v>3</v>
      </c>
      <c r="DE444" t="s">
        <v>3</v>
      </c>
      <c r="DF444">
        <f t="shared" si="52"/>
        <v>0</v>
      </c>
      <c r="DG444">
        <f t="shared" si="53"/>
        <v>0</v>
      </c>
      <c r="DH444">
        <f t="shared" si="54"/>
        <v>0</v>
      </c>
      <c r="DI444">
        <f t="shared" si="55"/>
        <v>0</v>
      </c>
      <c r="DJ444">
        <f>DI444</f>
        <v>0</v>
      </c>
      <c r="DK444">
        <v>0</v>
      </c>
      <c r="DL444" t="s">
        <v>3</v>
      </c>
      <c r="DM444">
        <v>0</v>
      </c>
      <c r="DN444" t="s">
        <v>3</v>
      </c>
      <c r="DO444">
        <v>0</v>
      </c>
    </row>
    <row r="445" spans="1:119" x14ac:dyDescent="0.2">
      <c r="A445">
        <f>ROW(Source!A1407)</f>
        <v>1407</v>
      </c>
      <c r="B445">
        <v>1423013546</v>
      </c>
      <c r="C445">
        <v>1423017111</v>
      </c>
      <c r="D445">
        <v>1306226006</v>
      </c>
      <c r="E445">
        <v>1</v>
      </c>
      <c r="F445">
        <v>1</v>
      </c>
      <c r="G445">
        <v>37</v>
      </c>
      <c r="H445">
        <v>3</v>
      </c>
      <c r="I445" t="s">
        <v>429</v>
      </c>
      <c r="J445" t="s">
        <v>430</v>
      </c>
      <c r="K445" t="s">
        <v>431</v>
      </c>
      <c r="L445">
        <v>1346</v>
      </c>
      <c r="N445">
        <v>1009</v>
      </c>
      <c r="O445" t="s">
        <v>432</v>
      </c>
      <c r="P445" t="s">
        <v>432</v>
      </c>
      <c r="Q445">
        <v>1</v>
      </c>
      <c r="W445">
        <v>0</v>
      </c>
      <c r="X445">
        <v>-1577570829</v>
      </c>
      <c r="Y445">
        <f t="shared" si="62"/>
        <v>0.2</v>
      </c>
      <c r="AA445">
        <v>23.91</v>
      </c>
      <c r="AB445">
        <v>0</v>
      </c>
      <c r="AC445">
        <v>0</v>
      </c>
      <c r="AD445">
        <v>0</v>
      </c>
      <c r="AE445">
        <v>23.91</v>
      </c>
      <c r="AF445">
        <v>0</v>
      </c>
      <c r="AG445">
        <v>0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1</v>
      </c>
      <c r="AP445">
        <v>1</v>
      </c>
      <c r="AQ445">
        <v>0</v>
      </c>
      <c r="AR445">
        <v>0</v>
      </c>
      <c r="AS445" t="s">
        <v>3</v>
      </c>
      <c r="AT445">
        <v>0.2</v>
      </c>
      <c r="AU445" t="s">
        <v>3</v>
      </c>
      <c r="AV445">
        <v>0</v>
      </c>
      <c r="AW445">
        <v>2</v>
      </c>
      <c r="AX445">
        <v>1423017117</v>
      </c>
      <c r="AY445">
        <v>1</v>
      </c>
      <c r="AZ445">
        <v>0</v>
      </c>
      <c r="BA445">
        <v>451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CX445">
        <f>ROUND(Y445*Source!I1407,9)</f>
        <v>0.2</v>
      </c>
      <c r="CY445">
        <f>AA445</f>
        <v>23.91</v>
      </c>
      <c r="CZ445">
        <f>AE445</f>
        <v>23.91</v>
      </c>
      <c r="DA445">
        <f>AI445</f>
        <v>1</v>
      </c>
      <c r="DB445">
        <f t="shared" si="63"/>
        <v>4.78</v>
      </c>
      <c r="DC445">
        <f t="shared" si="64"/>
        <v>0</v>
      </c>
      <c r="DD445" t="s">
        <v>3</v>
      </c>
      <c r="DE445" t="s">
        <v>3</v>
      </c>
      <c r="DF445">
        <f t="shared" si="52"/>
        <v>4.78</v>
      </c>
      <c r="DG445">
        <f t="shared" si="53"/>
        <v>0</v>
      </c>
      <c r="DH445">
        <f t="shared" si="54"/>
        <v>0</v>
      </c>
      <c r="DI445">
        <f t="shared" si="55"/>
        <v>0</v>
      </c>
      <c r="DJ445">
        <f>DF445</f>
        <v>4.78</v>
      </c>
      <c r="DK445">
        <v>0</v>
      </c>
      <c r="DL445" t="s">
        <v>3</v>
      </c>
      <c r="DM445">
        <v>0</v>
      </c>
      <c r="DN445" t="s">
        <v>3</v>
      </c>
      <c r="DO445">
        <v>0</v>
      </c>
    </row>
    <row r="446" spans="1:119" x14ac:dyDescent="0.2">
      <c r="A446">
        <f>ROW(Source!A1407)</f>
        <v>1407</v>
      </c>
      <c r="B446">
        <v>1423013546</v>
      </c>
      <c r="C446">
        <v>1423017111</v>
      </c>
      <c r="D446">
        <v>1306224450</v>
      </c>
      <c r="E446">
        <v>1</v>
      </c>
      <c r="F446">
        <v>1</v>
      </c>
      <c r="G446">
        <v>37</v>
      </c>
      <c r="H446">
        <v>3</v>
      </c>
      <c r="I446" t="s">
        <v>433</v>
      </c>
      <c r="J446" t="s">
        <v>434</v>
      </c>
      <c r="K446" t="s">
        <v>435</v>
      </c>
      <c r="L446">
        <v>1348</v>
      </c>
      <c r="N446">
        <v>1009</v>
      </c>
      <c r="O446" t="s">
        <v>436</v>
      </c>
      <c r="P446" t="s">
        <v>436</v>
      </c>
      <c r="Q446">
        <v>1000</v>
      </c>
      <c r="W446">
        <v>0</v>
      </c>
      <c r="X446">
        <v>793099210</v>
      </c>
      <c r="Y446">
        <f t="shared" si="62"/>
        <v>1.4999999999999999E-4</v>
      </c>
      <c r="AA446">
        <v>113114.09</v>
      </c>
      <c r="AB446">
        <v>0</v>
      </c>
      <c r="AC446">
        <v>0</v>
      </c>
      <c r="AD446">
        <v>0</v>
      </c>
      <c r="AE446">
        <v>113114.09</v>
      </c>
      <c r="AF446">
        <v>0</v>
      </c>
      <c r="AG446">
        <v>0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1</v>
      </c>
      <c r="AP446">
        <v>1</v>
      </c>
      <c r="AQ446">
        <v>0</v>
      </c>
      <c r="AR446">
        <v>0</v>
      </c>
      <c r="AS446" t="s">
        <v>3</v>
      </c>
      <c r="AT446">
        <v>1.4999999999999999E-4</v>
      </c>
      <c r="AU446" t="s">
        <v>3</v>
      </c>
      <c r="AV446">
        <v>0</v>
      </c>
      <c r="AW446">
        <v>2</v>
      </c>
      <c r="AX446">
        <v>1423017118</v>
      </c>
      <c r="AY446">
        <v>1</v>
      </c>
      <c r="AZ446">
        <v>0</v>
      </c>
      <c r="BA446">
        <v>452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CX446">
        <f>ROUND(Y446*Source!I1407,9)</f>
        <v>1.4999999999999999E-4</v>
      </c>
      <c r="CY446">
        <f>AA446</f>
        <v>113114.09</v>
      </c>
      <c r="CZ446">
        <f>AE446</f>
        <v>113114.09</v>
      </c>
      <c r="DA446">
        <f>AI446</f>
        <v>1</v>
      </c>
      <c r="DB446">
        <f t="shared" si="63"/>
        <v>16.97</v>
      </c>
      <c r="DC446">
        <f t="shared" si="64"/>
        <v>0</v>
      </c>
      <c r="DD446" t="s">
        <v>3</v>
      </c>
      <c r="DE446" t="s">
        <v>3</v>
      </c>
      <c r="DF446">
        <f t="shared" si="52"/>
        <v>16.97</v>
      </c>
      <c r="DG446">
        <f t="shared" si="53"/>
        <v>0</v>
      </c>
      <c r="DH446">
        <f t="shared" si="54"/>
        <v>0</v>
      </c>
      <c r="DI446">
        <f t="shared" si="55"/>
        <v>0</v>
      </c>
      <c r="DJ446">
        <f>DF446</f>
        <v>16.97</v>
      </c>
      <c r="DK446">
        <v>0</v>
      </c>
      <c r="DL446" t="s">
        <v>3</v>
      </c>
      <c r="DM446">
        <v>0</v>
      </c>
      <c r="DN446" t="s">
        <v>3</v>
      </c>
      <c r="DO446">
        <v>0</v>
      </c>
    </row>
    <row r="447" spans="1:119" x14ac:dyDescent="0.2">
      <c r="A447">
        <f>ROW(Source!A1407)</f>
        <v>1407</v>
      </c>
      <c r="B447">
        <v>1423013546</v>
      </c>
      <c r="C447">
        <v>1423017111</v>
      </c>
      <c r="D447">
        <v>1306234773</v>
      </c>
      <c r="E447">
        <v>1</v>
      </c>
      <c r="F447">
        <v>1</v>
      </c>
      <c r="G447">
        <v>37</v>
      </c>
      <c r="H447">
        <v>3</v>
      </c>
      <c r="I447" t="s">
        <v>437</v>
      </c>
      <c r="J447" t="s">
        <v>438</v>
      </c>
      <c r="K447" t="s">
        <v>439</v>
      </c>
      <c r="L447">
        <v>1355</v>
      </c>
      <c r="N447">
        <v>16987630</v>
      </c>
      <c r="O447" t="s">
        <v>440</v>
      </c>
      <c r="P447" t="s">
        <v>440</v>
      </c>
      <c r="Q447">
        <v>100</v>
      </c>
      <c r="W447">
        <v>0</v>
      </c>
      <c r="X447">
        <v>285242770</v>
      </c>
      <c r="Y447">
        <f t="shared" si="62"/>
        <v>0.5</v>
      </c>
      <c r="AA447">
        <v>194.92</v>
      </c>
      <c r="AB447">
        <v>0</v>
      </c>
      <c r="AC447">
        <v>0</v>
      </c>
      <c r="AD447">
        <v>0</v>
      </c>
      <c r="AE447">
        <v>194.92</v>
      </c>
      <c r="AF447">
        <v>0</v>
      </c>
      <c r="AG447">
        <v>0</v>
      </c>
      <c r="AH447">
        <v>0</v>
      </c>
      <c r="AI447">
        <v>1</v>
      </c>
      <c r="AJ447">
        <v>1</v>
      </c>
      <c r="AK447">
        <v>1</v>
      </c>
      <c r="AL447">
        <v>1</v>
      </c>
      <c r="AM447">
        <v>-2</v>
      </c>
      <c r="AN447">
        <v>0</v>
      </c>
      <c r="AO447">
        <v>1</v>
      </c>
      <c r="AP447">
        <v>1</v>
      </c>
      <c r="AQ447">
        <v>0</v>
      </c>
      <c r="AR447">
        <v>0</v>
      </c>
      <c r="AS447" t="s">
        <v>3</v>
      </c>
      <c r="AT447">
        <v>0.5</v>
      </c>
      <c r="AU447" t="s">
        <v>3</v>
      </c>
      <c r="AV447">
        <v>0</v>
      </c>
      <c r="AW447">
        <v>2</v>
      </c>
      <c r="AX447">
        <v>1423017119</v>
      </c>
      <c r="AY447">
        <v>1</v>
      </c>
      <c r="AZ447">
        <v>0</v>
      </c>
      <c r="BA447">
        <v>453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CX447">
        <f>ROUND(Y447*Source!I1407,9)</f>
        <v>0.5</v>
      </c>
      <c r="CY447">
        <f>AA447</f>
        <v>194.92</v>
      </c>
      <c r="CZ447">
        <f>AE447</f>
        <v>194.92</v>
      </c>
      <c r="DA447">
        <f>AI447</f>
        <v>1</v>
      </c>
      <c r="DB447">
        <f t="shared" si="63"/>
        <v>97.46</v>
      </c>
      <c r="DC447">
        <f t="shared" si="64"/>
        <v>0</v>
      </c>
      <c r="DD447" t="s">
        <v>3</v>
      </c>
      <c r="DE447" t="s">
        <v>3</v>
      </c>
      <c r="DF447">
        <f t="shared" si="52"/>
        <v>97.46</v>
      </c>
      <c r="DG447">
        <f t="shared" si="53"/>
        <v>0</v>
      </c>
      <c r="DH447">
        <f t="shared" si="54"/>
        <v>0</v>
      </c>
      <c r="DI447">
        <f t="shared" si="55"/>
        <v>0</v>
      </c>
      <c r="DJ447">
        <f>DF447</f>
        <v>97.46</v>
      </c>
      <c r="DK447">
        <v>0</v>
      </c>
      <c r="DL447" t="s">
        <v>3</v>
      </c>
      <c r="DM447">
        <v>0</v>
      </c>
      <c r="DN447" t="s">
        <v>3</v>
      </c>
      <c r="DO447">
        <v>0</v>
      </c>
    </row>
    <row r="448" spans="1:119" x14ac:dyDescent="0.2">
      <c r="A448">
        <f>ROW(Source!A1477)</f>
        <v>1477</v>
      </c>
      <c r="B448">
        <v>1423013546</v>
      </c>
      <c r="C448">
        <v>1423017120</v>
      </c>
      <c r="D448">
        <v>1306222152</v>
      </c>
      <c r="E448">
        <v>37</v>
      </c>
      <c r="F448">
        <v>1</v>
      </c>
      <c r="G448">
        <v>37</v>
      </c>
      <c r="H448">
        <v>1</v>
      </c>
      <c r="I448" t="s">
        <v>426</v>
      </c>
      <c r="J448" t="s">
        <v>3</v>
      </c>
      <c r="K448" t="s">
        <v>427</v>
      </c>
      <c r="L448">
        <v>1191</v>
      </c>
      <c r="N448">
        <v>1013</v>
      </c>
      <c r="O448" t="s">
        <v>428</v>
      </c>
      <c r="P448" t="s">
        <v>428</v>
      </c>
      <c r="Q448">
        <v>1</v>
      </c>
      <c r="W448">
        <v>0</v>
      </c>
      <c r="X448">
        <v>476480486</v>
      </c>
      <c r="Y448">
        <f t="shared" si="62"/>
        <v>2.42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1</v>
      </c>
      <c r="AJ448">
        <v>1</v>
      </c>
      <c r="AK448">
        <v>1</v>
      </c>
      <c r="AL448">
        <v>1</v>
      </c>
      <c r="AM448">
        <v>-2</v>
      </c>
      <c r="AN448">
        <v>0</v>
      </c>
      <c r="AO448">
        <v>1</v>
      </c>
      <c r="AP448">
        <v>1</v>
      </c>
      <c r="AQ448">
        <v>0</v>
      </c>
      <c r="AR448">
        <v>0</v>
      </c>
      <c r="AS448" t="s">
        <v>3</v>
      </c>
      <c r="AT448">
        <v>2.42</v>
      </c>
      <c r="AU448" t="s">
        <v>3</v>
      </c>
      <c r="AV448">
        <v>1</v>
      </c>
      <c r="AW448">
        <v>2</v>
      </c>
      <c r="AX448">
        <v>1423017124</v>
      </c>
      <c r="AY448">
        <v>1</v>
      </c>
      <c r="AZ448">
        <v>0</v>
      </c>
      <c r="BA448">
        <v>454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X448">
        <f>ROUND(Y448*Source!I1477,9)</f>
        <v>63.573399999999999</v>
      </c>
      <c r="CY448">
        <f>AD448</f>
        <v>0</v>
      </c>
      <c r="CZ448">
        <f>AH448</f>
        <v>0</v>
      </c>
      <c r="DA448">
        <f>AL448</f>
        <v>1</v>
      </c>
      <c r="DB448">
        <f t="shared" si="63"/>
        <v>0</v>
      </c>
      <c r="DC448">
        <f t="shared" si="64"/>
        <v>0</v>
      </c>
      <c r="DD448" t="s">
        <v>3</v>
      </c>
      <c r="DE448" t="s">
        <v>3</v>
      </c>
      <c r="DF448">
        <f t="shared" si="52"/>
        <v>0</v>
      </c>
      <c r="DG448">
        <f t="shared" si="53"/>
        <v>0</v>
      </c>
      <c r="DH448">
        <f t="shared" si="54"/>
        <v>0</v>
      </c>
      <c r="DI448">
        <f t="shared" si="55"/>
        <v>0</v>
      </c>
      <c r="DJ448">
        <f>DI448</f>
        <v>0</v>
      </c>
      <c r="DK448">
        <v>0</v>
      </c>
      <c r="DL448" t="s">
        <v>3</v>
      </c>
      <c r="DM448">
        <v>0</v>
      </c>
      <c r="DN448" t="s">
        <v>3</v>
      </c>
      <c r="DO448">
        <v>0</v>
      </c>
    </row>
    <row r="449" spans="1:119" x14ac:dyDescent="0.2">
      <c r="A449">
        <f>ROW(Source!A1477)</f>
        <v>1477</v>
      </c>
      <c r="B449">
        <v>1423013546</v>
      </c>
      <c r="C449">
        <v>1423017120</v>
      </c>
      <c r="D449">
        <v>1306223534</v>
      </c>
      <c r="E449">
        <v>1</v>
      </c>
      <c r="F449">
        <v>1</v>
      </c>
      <c r="G449">
        <v>37</v>
      </c>
      <c r="H449">
        <v>2</v>
      </c>
      <c r="I449" t="s">
        <v>452</v>
      </c>
      <c r="J449" t="s">
        <v>453</v>
      </c>
      <c r="K449" t="s">
        <v>454</v>
      </c>
      <c r="L449">
        <v>1368</v>
      </c>
      <c r="N449">
        <v>1011</v>
      </c>
      <c r="O449" t="s">
        <v>448</v>
      </c>
      <c r="P449" t="s">
        <v>448</v>
      </c>
      <c r="Q449">
        <v>1</v>
      </c>
      <c r="W449">
        <v>0</v>
      </c>
      <c r="X449">
        <v>1579982636</v>
      </c>
      <c r="Y449">
        <f t="shared" si="62"/>
        <v>0.61</v>
      </c>
      <c r="AA449">
        <v>0</v>
      </c>
      <c r="AB449">
        <v>12.38</v>
      </c>
      <c r="AC449">
        <v>0.06</v>
      </c>
      <c r="AD449">
        <v>0</v>
      </c>
      <c r="AE449">
        <v>0</v>
      </c>
      <c r="AF449">
        <v>12.38</v>
      </c>
      <c r="AG449">
        <v>0.06</v>
      </c>
      <c r="AH449">
        <v>0</v>
      </c>
      <c r="AI449">
        <v>1</v>
      </c>
      <c r="AJ449">
        <v>1</v>
      </c>
      <c r="AK449">
        <v>1</v>
      </c>
      <c r="AL449">
        <v>1</v>
      </c>
      <c r="AM449">
        <v>-2</v>
      </c>
      <c r="AN449">
        <v>0</v>
      </c>
      <c r="AO449">
        <v>1</v>
      </c>
      <c r="AP449">
        <v>1</v>
      </c>
      <c r="AQ449">
        <v>0</v>
      </c>
      <c r="AR449">
        <v>0</v>
      </c>
      <c r="AS449" t="s">
        <v>3</v>
      </c>
      <c r="AT449">
        <v>0.61</v>
      </c>
      <c r="AU449" t="s">
        <v>3</v>
      </c>
      <c r="AV449">
        <v>0</v>
      </c>
      <c r="AW449">
        <v>2</v>
      </c>
      <c r="AX449">
        <v>1423017125</v>
      </c>
      <c r="AY449">
        <v>1</v>
      </c>
      <c r="AZ449">
        <v>0</v>
      </c>
      <c r="BA449">
        <v>455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CX449">
        <f>ROUND(Y449*Source!I1477,9)</f>
        <v>16.024699999999999</v>
      </c>
      <c r="CY449">
        <f>AB449</f>
        <v>12.38</v>
      </c>
      <c r="CZ449">
        <f>AF449</f>
        <v>12.38</v>
      </c>
      <c r="DA449">
        <f>AJ449</f>
        <v>1</v>
      </c>
      <c r="DB449">
        <f t="shared" si="63"/>
        <v>7.55</v>
      </c>
      <c r="DC449">
        <f t="shared" si="64"/>
        <v>0.04</v>
      </c>
      <c r="DD449" t="s">
        <v>3</v>
      </c>
      <c r="DE449" t="s">
        <v>3</v>
      </c>
      <c r="DF449">
        <f t="shared" ref="DF449:DF460" si="65">ROUND(ROUND(AE449,2)*CX449,2)</f>
        <v>0</v>
      </c>
      <c r="DG449">
        <f t="shared" ref="DG449:DG460" si="66">ROUND(ROUND(AF449,2)*CX449,2)</f>
        <v>198.39</v>
      </c>
      <c r="DH449">
        <f t="shared" ref="DH449:DH460" si="67">ROUND(ROUND(AG449,2)*CX449,2)</f>
        <v>0.96</v>
      </c>
      <c r="DI449">
        <f t="shared" ref="DI449:DI460" si="68">ROUND(ROUND(AH449,2)*CX449,2)</f>
        <v>0</v>
      </c>
      <c r="DJ449">
        <f>DG449</f>
        <v>198.39</v>
      </c>
      <c r="DK449">
        <v>0</v>
      </c>
      <c r="DL449" t="s">
        <v>3</v>
      </c>
      <c r="DM449">
        <v>0</v>
      </c>
      <c r="DN449" t="s">
        <v>3</v>
      </c>
      <c r="DO449">
        <v>0</v>
      </c>
    </row>
    <row r="450" spans="1:119" x14ac:dyDescent="0.2">
      <c r="A450">
        <f>ROW(Source!A1477)</f>
        <v>1477</v>
      </c>
      <c r="B450">
        <v>1423013546</v>
      </c>
      <c r="C450">
        <v>1423017120</v>
      </c>
      <c r="D450">
        <v>1306226222</v>
      </c>
      <c r="E450">
        <v>1</v>
      </c>
      <c r="F450">
        <v>1</v>
      </c>
      <c r="G450">
        <v>37</v>
      </c>
      <c r="H450">
        <v>3</v>
      </c>
      <c r="I450" t="s">
        <v>441</v>
      </c>
      <c r="J450" t="s">
        <v>442</v>
      </c>
      <c r="K450" t="s">
        <v>443</v>
      </c>
      <c r="L450">
        <v>1339</v>
      </c>
      <c r="N450">
        <v>1007</v>
      </c>
      <c r="O450" t="s">
        <v>444</v>
      </c>
      <c r="P450" t="s">
        <v>444</v>
      </c>
      <c r="Q450">
        <v>1</v>
      </c>
      <c r="W450">
        <v>0</v>
      </c>
      <c r="X450">
        <v>-1393929784</v>
      </c>
      <c r="Y450">
        <f t="shared" si="62"/>
        <v>1.03</v>
      </c>
      <c r="AA450">
        <v>49.83</v>
      </c>
      <c r="AB450">
        <v>0</v>
      </c>
      <c r="AC450">
        <v>0</v>
      </c>
      <c r="AD450">
        <v>0</v>
      </c>
      <c r="AE450">
        <v>49.83</v>
      </c>
      <c r="AF450">
        <v>0</v>
      </c>
      <c r="AG450">
        <v>0</v>
      </c>
      <c r="AH450">
        <v>0</v>
      </c>
      <c r="AI450">
        <v>1</v>
      </c>
      <c r="AJ450">
        <v>1</v>
      </c>
      <c r="AK450">
        <v>1</v>
      </c>
      <c r="AL450">
        <v>1</v>
      </c>
      <c r="AM450">
        <v>-2</v>
      </c>
      <c r="AN450">
        <v>0</v>
      </c>
      <c r="AO450">
        <v>1</v>
      </c>
      <c r="AP450">
        <v>1</v>
      </c>
      <c r="AQ450">
        <v>0</v>
      </c>
      <c r="AR450">
        <v>0</v>
      </c>
      <c r="AS450" t="s">
        <v>3</v>
      </c>
      <c r="AT450">
        <v>1.03</v>
      </c>
      <c r="AU450" t="s">
        <v>3</v>
      </c>
      <c r="AV450">
        <v>0</v>
      </c>
      <c r="AW450">
        <v>2</v>
      </c>
      <c r="AX450">
        <v>1423017126</v>
      </c>
      <c r="AY450">
        <v>1</v>
      </c>
      <c r="AZ450">
        <v>0</v>
      </c>
      <c r="BA450">
        <v>456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X450">
        <f>ROUND(Y450*Source!I1477,9)</f>
        <v>27.0581</v>
      </c>
      <c r="CY450">
        <f>AA450</f>
        <v>49.83</v>
      </c>
      <c r="CZ450">
        <f>AE450</f>
        <v>49.83</v>
      </c>
      <c r="DA450">
        <f>AI450</f>
        <v>1</v>
      </c>
      <c r="DB450">
        <f t="shared" si="63"/>
        <v>51.32</v>
      </c>
      <c r="DC450">
        <f t="shared" si="64"/>
        <v>0</v>
      </c>
      <c r="DD450" t="s">
        <v>3</v>
      </c>
      <c r="DE450" t="s">
        <v>3</v>
      </c>
      <c r="DF450">
        <f t="shared" si="65"/>
        <v>1348.31</v>
      </c>
      <c r="DG450">
        <f t="shared" si="66"/>
        <v>0</v>
      </c>
      <c r="DH450">
        <f t="shared" si="67"/>
        <v>0</v>
      </c>
      <c r="DI450">
        <f t="shared" si="68"/>
        <v>0</v>
      </c>
      <c r="DJ450">
        <f>DF450</f>
        <v>1348.31</v>
      </c>
      <c r="DK450">
        <v>0</v>
      </c>
      <c r="DL450" t="s">
        <v>3</v>
      </c>
      <c r="DM450">
        <v>0</v>
      </c>
      <c r="DN450" t="s">
        <v>3</v>
      </c>
      <c r="DO450">
        <v>0</v>
      </c>
    </row>
    <row r="451" spans="1:119" x14ac:dyDescent="0.2">
      <c r="A451">
        <f>ROW(Source!A1478)</f>
        <v>1478</v>
      </c>
      <c r="B451">
        <v>1423013546</v>
      </c>
      <c r="C451">
        <v>1423017127</v>
      </c>
      <c r="D451">
        <v>1306222152</v>
      </c>
      <c r="E451">
        <v>37</v>
      </c>
      <c r="F451">
        <v>1</v>
      </c>
      <c r="G451">
        <v>37</v>
      </c>
      <c r="H451">
        <v>1</v>
      </c>
      <c r="I451" t="s">
        <v>426</v>
      </c>
      <c r="J451" t="s">
        <v>3</v>
      </c>
      <c r="K451" t="s">
        <v>427</v>
      </c>
      <c r="L451">
        <v>1191</v>
      </c>
      <c r="N451">
        <v>1013</v>
      </c>
      <c r="O451" t="s">
        <v>428</v>
      </c>
      <c r="P451" t="s">
        <v>428</v>
      </c>
      <c r="Q451">
        <v>1</v>
      </c>
      <c r="W451">
        <v>0</v>
      </c>
      <c r="X451">
        <v>476480486</v>
      </c>
      <c r="Y451">
        <f t="shared" si="62"/>
        <v>10.64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1</v>
      </c>
      <c r="AP451">
        <v>1</v>
      </c>
      <c r="AQ451">
        <v>0</v>
      </c>
      <c r="AR451">
        <v>0</v>
      </c>
      <c r="AS451" t="s">
        <v>3</v>
      </c>
      <c r="AT451">
        <v>10.64</v>
      </c>
      <c r="AU451" t="s">
        <v>3</v>
      </c>
      <c r="AV451">
        <v>1</v>
      </c>
      <c r="AW451">
        <v>2</v>
      </c>
      <c r="AX451">
        <v>1423017130</v>
      </c>
      <c r="AY451">
        <v>1</v>
      </c>
      <c r="AZ451">
        <v>0</v>
      </c>
      <c r="BA451">
        <v>457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CX451">
        <f>ROUND(Y451*Source!I1478,9)</f>
        <v>279.51280000000003</v>
      </c>
      <c r="CY451">
        <f>AD451</f>
        <v>0</v>
      </c>
      <c r="CZ451">
        <f>AH451</f>
        <v>0</v>
      </c>
      <c r="DA451">
        <f>AL451</f>
        <v>1</v>
      </c>
      <c r="DB451">
        <f t="shared" si="63"/>
        <v>0</v>
      </c>
      <c r="DC451">
        <f t="shared" si="64"/>
        <v>0</v>
      </c>
      <c r="DD451" t="s">
        <v>3</v>
      </c>
      <c r="DE451" t="s">
        <v>3</v>
      </c>
      <c r="DF451">
        <f t="shared" si="65"/>
        <v>0</v>
      </c>
      <c r="DG451">
        <f t="shared" si="66"/>
        <v>0</v>
      </c>
      <c r="DH451">
        <f t="shared" si="67"/>
        <v>0</v>
      </c>
      <c r="DI451">
        <f t="shared" si="68"/>
        <v>0</v>
      </c>
      <c r="DJ451">
        <f>DI451</f>
        <v>0</v>
      </c>
      <c r="DK451">
        <v>0</v>
      </c>
      <c r="DL451" t="s">
        <v>3</v>
      </c>
      <c r="DM451">
        <v>0</v>
      </c>
      <c r="DN451" t="s">
        <v>3</v>
      </c>
      <c r="DO451">
        <v>0</v>
      </c>
    </row>
    <row r="452" spans="1:119" x14ac:dyDescent="0.2">
      <c r="A452">
        <f>ROW(Source!A1478)</f>
        <v>1478</v>
      </c>
      <c r="B452">
        <v>1423013546</v>
      </c>
      <c r="C452">
        <v>1423017127</v>
      </c>
      <c r="D452">
        <v>1306226222</v>
      </c>
      <c r="E452">
        <v>1</v>
      </c>
      <c r="F452">
        <v>1</v>
      </c>
      <c r="G452">
        <v>37</v>
      </c>
      <c r="H452">
        <v>3</v>
      </c>
      <c r="I452" t="s">
        <v>441</v>
      </c>
      <c r="J452" t="s">
        <v>442</v>
      </c>
      <c r="K452" t="s">
        <v>443</v>
      </c>
      <c r="L452">
        <v>1339</v>
      </c>
      <c r="N452">
        <v>1007</v>
      </c>
      <c r="O452" t="s">
        <v>444</v>
      </c>
      <c r="P452" t="s">
        <v>444</v>
      </c>
      <c r="Q452">
        <v>1</v>
      </c>
      <c r="W452">
        <v>0</v>
      </c>
      <c r="X452">
        <v>-1393929784</v>
      </c>
      <c r="Y452">
        <f t="shared" si="62"/>
        <v>1</v>
      </c>
      <c r="AA452">
        <v>49.83</v>
      </c>
      <c r="AB452">
        <v>0</v>
      </c>
      <c r="AC452">
        <v>0</v>
      </c>
      <c r="AD452">
        <v>0</v>
      </c>
      <c r="AE452">
        <v>49.83</v>
      </c>
      <c r="AF452">
        <v>0</v>
      </c>
      <c r="AG452">
        <v>0</v>
      </c>
      <c r="AH452">
        <v>0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1</v>
      </c>
      <c r="AP452">
        <v>1</v>
      </c>
      <c r="AQ452">
        <v>0</v>
      </c>
      <c r="AR452">
        <v>0</v>
      </c>
      <c r="AS452" t="s">
        <v>3</v>
      </c>
      <c r="AT452">
        <v>1</v>
      </c>
      <c r="AU452" t="s">
        <v>3</v>
      </c>
      <c r="AV452">
        <v>0</v>
      </c>
      <c r="AW452">
        <v>2</v>
      </c>
      <c r="AX452">
        <v>1423017131</v>
      </c>
      <c r="AY452">
        <v>1</v>
      </c>
      <c r="AZ452">
        <v>0</v>
      </c>
      <c r="BA452">
        <v>458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CX452">
        <f>ROUND(Y452*Source!I1478,9)</f>
        <v>26.27</v>
      </c>
      <c r="CY452">
        <f>AA452</f>
        <v>49.83</v>
      </c>
      <c r="CZ452">
        <f>AE452</f>
        <v>49.83</v>
      </c>
      <c r="DA452">
        <f>AI452</f>
        <v>1</v>
      </c>
      <c r="DB452">
        <f t="shared" si="63"/>
        <v>49.83</v>
      </c>
      <c r="DC452">
        <f t="shared" si="64"/>
        <v>0</v>
      </c>
      <c r="DD452" t="s">
        <v>3</v>
      </c>
      <c r="DE452" t="s">
        <v>3</v>
      </c>
      <c r="DF452">
        <f t="shared" si="65"/>
        <v>1309.03</v>
      </c>
      <c r="DG452">
        <f t="shared" si="66"/>
        <v>0</v>
      </c>
      <c r="DH452">
        <f t="shared" si="67"/>
        <v>0</v>
      </c>
      <c r="DI452">
        <f t="shared" si="68"/>
        <v>0</v>
      </c>
      <c r="DJ452">
        <f>DF452</f>
        <v>1309.03</v>
      </c>
      <c r="DK452">
        <v>0</v>
      </c>
      <c r="DL452" t="s">
        <v>3</v>
      </c>
      <c r="DM452">
        <v>0</v>
      </c>
      <c r="DN452" t="s">
        <v>3</v>
      </c>
      <c r="DO452">
        <v>0</v>
      </c>
    </row>
    <row r="453" spans="1:119" x14ac:dyDescent="0.2">
      <c r="A453">
        <f>ROW(Source!A1479)</f>
        <v>1479</v>
      </c>
      <c r="B453">
        <v>1423013546</v>
      </c>
      <c r="C453">
        <v>1423017132</v>
      </c>
      <c r="D453">
        <v>1306222152</v>
      </c>
      <c r="E453">
        <v>37</v>
      </c>
      <c r="F453">
        <v>1</v>
      </c>
      <c r="G453">
        <v>37</v>
      </c>
      <c r="H453">
        <v>1</v>
      </c>
      <c r="I453" t="s">
        <v>426</v>
      </c>
      <c r="J453" t="s">
        <v>3</v>
      </c>
      <c r="K453" t="s">
        <v>427</v>
      </c>
      <c r="L453">
        <v>1191</v>
      </c>
      <c r="N453">
        <v>1013</v>
      </c>
      <c r="O453" t="s">
        <v>428</v>
      </c>
      <c r="P453" t="s">
        <v>428</v>
      </c>
      <c r="Q453">
        <v>1</v>
      </c>
      <c r="W453">
        <v>0</v>
      </c>
      <c r="X453">
        <v>476480486</v>
      </c>
      <c r="Y453">
        <f t="shared" si="62"/>
        <v>1.17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1</v>
      </c>
      <c r="AJ453">
        <v>1</v>
      </c>
      <c r="AK453">
        <v>1</v>
      </c>
      <c r="AL453">
        <v>1</v>
      </c>
      <c r="AM453">
        <v>-2</v>
      </c>
      <c r="AN453">
        <v>0</v>
      </c>
      <c r="AO453">
        <v>1</v>
      </c>
      <c r="AP453">
        <v>0</v>
      </c>
      <c r="AQ453">
        <v>0</v>
      </c>
      <c r="AR453">
        <v>0</v>
      </c>
      <c r="AS453" t="s">
        <v>3</v>
      </c>
      <c r="AT453">
        <v>1.17</v>
      </c>
      <c r="AU453" t="s">
        <v>3</v>
      </c>
      <c r="AV453">
        <v>1</v>
      </c>
      <c r="AW453">
        <v>2</v>
      </c>
      <c r="AX453">
        <v>1423017134</v>
      </c>
      <c r="AY453">
        <v>1</v>
      </c>
      <c r="AZ453">
        <v>0</v>
      </c>
      <c r="BA453">
        <v>459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X453">
        <f>ROUND(Y453*Source!I1479,9)</f>
        <v>42.12</v>
      </c>
      <c r="CY453">
        <f>AD453</f>
        <v>0</v>
      </c>
      <c r="CZ453">
        <f>AH453</f>
        <v>0</v>
      </c>
      <c r="DA453">
        <f>AL453</f>
        <v>1</v>
      </c>
      <c r="DB453">
        <f t="shared" si="63"/>
        <v>0</v>
      </c>
      <c r="DC453">
        <f t="shared" si="64"/>
        <v>0</v>
      </c>
      <c r="DD453" t="s">
        <v>3</v>
      </c>
      <c r="DE453" t="s">
        <v>3</v>
      </c>
      <c r="DF453">
        <f t="shared" si="65"/>
        <v>0</v>
      </c>
      <c r="DG453">
        <f t="shared" si="66"/>
        <v>0</v>
      </c>
      <c r="DH453">
        <f t="shared" si="67"/>
        <v>0</v>
      </c>
      <c r="DI453">
        <f t="shared" si="68"/>
        <v>0</v>
      </c>
      <c r="DJ453">
        <f>DI453</f>
        <v>0</v>
      </c>
      <c r="DK453">
        <v>0</v>
      </c>
      <c r="DL453" t="s">
        <v>3</v>
      </c>
      <c r="DM453">
        <v>0</v>
      </c>
      <c r="DN453" t="s">
        <v>3</v>
      </c>
      <c r="DO453">
        <v>0</v>
      </c>
    </row>
    <row r="454" spans="1:119" x14ac:dyDescent="0.2">
      <c r="A454">
        <f>ROW(Source!A1481)</f>
        <v>1481</v>
      </c>
      <c r="B454">
        <v>1423013546</v>
      </c>
      <c r="C454">
        <v>1423017136</v>
      </c>
      <c r="D454">
        <v>1306222152</v>
      </c>
      <c r="E454">
        <v>37</v>
      </c>
      <c r="F454">
        <v>1</v>
      </c>
      <c r="G454">
        <v>37</v>
      </c>
      <c r="H454">
        <v>1</v>
      </c>
      <c r="I454" t="s">
        <v>426</v>
      </c>
      <c r="J454" t="s">
        <v>3</v>
      </c>
      <c r="K454" t="s">
        <v>427</v>
      </c>
      <c r="L454">
        <v>1191</v>
      </c>
      <c r="N454">
        <v>1013</v>
      </c>
      <c r="O454" t="s">
        <v>428</v>
      </c>
      <c r="P454" t="s">
        <v>428</v>
      </c>
      <c r="Q454">
        <v>1</v>
      </c>
      <c r="W454">
        <v>0</v>
      </c>
      <c r="X454">
        <v>476480486</v>
      </c>
      <c r="Y454">
        <f t="shared" si="62"/>
        <v>1.17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1</v>
      </c>
      <c r="AJ454">
        <v>1</v>
      </c>
      <c r="AK454">
        <v>1</v>
      </c>
      <c r="AL454">
        <v>1</v>
      </c>
      <c r="AM454">
        <v>-2</v>
      </c>
      <c r="AN454">
        <v>0</v>
      </c>
      <c r="AO454">
        <v>1</v>
      </c>
      <c r="AP454">
        <v>0</v>
      </c>
      <c r="AQ454">
        <v>0</v>
      </c>
      <c r="AR454">
        <v>0</v>
      </c>
      <c r="AS454" t="s">
        <v>3</v>
      </c>
      <c r="AT454">
        <v>1.17</v>
      </c>
      <c r="AU454" t="s">
        <v>3</v>
      </c>
      <c r="AV454">
        <v>1</v>
      </c>
      <c r="AW454">
        <v>2</v>
      </c>
      <c r="AX454">
        <v>1423017138</v>
      </c>
      <c r="AY454">
        <v>1</v>
      </c>
      <c r="AZ454">
        <v>0</v>
      </c>
      <c r="BA454">
        <v>460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X454">
        <f>ROUND(Y454*Source!I1481,9)</f>
        <v>9.36</v>
      </c>
      <c r="CY454">
        <f>AD454</f>
        <v>0</v>
      </c>
      <c r="CZ454">
        <f>AH454</f>
        <v>0</v>
      </c>
      <c r="DA454">
        <f>AL454</f>
        <v>1</v>
      </c>
      <c r="DB454">
        <f t="shared" si="63"/>
        <v>0</v>
      </c>
      <c r="DC454">
        <f t="shared" si="64"/>
        <v>0</v>
      </c>
      <c r="DD454" t="s">
        <v>3</v>
      </c>
      <c r="DE454" t="s">
        <v>3</v>
      </c>
      <c r="DF454">
        <f t="shared" si="65"/>
        <v>0</v>
      </c>
      <c r="DG454">
        <f t="shared" si="66"/>
        <v>0</v>
      </c>
      <c r="DH454">
        <f t="shared" si="67"/>
        <v>0</v>
      </c>
      <c r="DI454">
        <f t="shared" si="68"/>
        <v>0</v>
      </c>
      <c r="DJ454">
        <f>DI454</f>
        <v>0</v>
      </c>
      <c r="DK454">
        <v>0</v>
      </c>
      <c r="DL454" t="s">
        <v>3</v>
      </c>
      <c r="DM454">
        <v>0</v>
      </c>
      <c r="DN454" t="s">
        <v>3</v>
      </c>
      <c r="DO454">
        <v>0</v>
      </c>
    </row>
    <row r="455" spans="1:119" x14ac:dyDescent="0.2">
      <c r="A455">
        <f>ROW(Source!A1483)</f>
        <v>1483</v>
      </c>
      <c r="B455">
        <v>1423013546</v>
      </c>
      <c r="C455">
        <v>1423017140</v>
      </c>
      <c r="D455">
        <v>1306222152</v>
      </c>
      <c r="E455">
        <v>37</v>
      </c>
      <c r="F455">
        <v>1</v>
      </c>
      <c r="G455">
        <v>37</v>
      </c>
      <c r="H455">
        <v>1</v>
      </c>
      <c r="I455" t="s">
        <v>426</v>
      </c>
      <c r="J455" t="s">
        <v>3</v>
      </c>
      <c r="K455" t="s">
        <v>427</v>
      </c>
      <c r="L455">
        <v>1191</v>
      </c>
      <c r="N455">
        <v>1013</v>
      </c>
      <c r="O455" t="s">
        <v>428</v>
      </c>
      <c r="P455" t="s">
        <v>428</v>
      </c>
      <c r="Q455">
        <v>1</v>
      </c>
      <c r="W455">
        <v>0</v>
      </c>
      <c r="X455">
        <v>476480486</v>
      </c>
      <c r="Y455">
        <f t="shared" si="62"/>
        <v>0.9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1</v>
      </c>
      <c r="AP455">
        <v>0</v>
      </c>
      <c r="AQ455">
        <v>0</v>
      </c>
      <c r="AR455">
        <v>0</v>
      </c>
      <c r="AS455" t="s">
        <v>3</v>
      </c>
      <c r="AT455">
        <v>0.9</v>
      </c>
      <c r="AU455" t="s">
        <v>3</v>
      </c>
      <c r="AV455">
        <v>1</v>
      </c>
      <c r="AW455">
        <v>2</v>
      </c>
      <c r="AX455">
        <v>1423017143</v>
      </c>
      <c r="AY455">
        <v>1</v>
      </c>
      <c r="AZ455">
        <v>0</v>
      </c>
      <c r="BA455">
        <v>461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CX455">
        <f>ROUND(Y455*Source!I1483,9)</f>
        <v>3.96</v>
      </c>
      <c r="CY455">
        <f>AD455</f>
        <v>0</v>
      </c>
      <c r="CZ455">
        <f>AH455</f>
        <v>0</v>
      </c>
      <c r="DA455">
        <f>AL455</f>
        <v>1</v>
      </c>
      <c r="DB455">
        <f t="shared" si="63"/>
        <v>0</v>
      </c>
      <c r="DC455">
        <f t="shared" si="64"/>
        <v>0</v>
      </c>
      <c r="DD455" t="s">
        <v>3</v>
      </c>
      <c r="DE455" t="s">
        <v>3</v>
      </c>
      <c r="DF455">
        <f t="shared" si="65"/>
        <v>0</v>
      </c>
      <c r="DG455">
        <f t="shared" si="66"/>
        <v>0</v>
      </c>
      <c r="DH455">
        <f t="shared" si="67"/>
        <v>0</v>
      </c>
      <c r="DI455">
        <f t="shared" si="68"/>
        <v>0</v>
      </c>
      <c r="DJ455">
        <f>DI455</f>
        <v>0</v>
      </c>
      <c r="DK455">
        <v>0</v>
      </c>
      <c r="DL455" t="s">
        <v>3</v>
      </c>
      <c r="DM455">
        <v>0</v>
      </c>
      <c r="DN455" t="s">
        <v>3</v>
      </c>
      <c r="DO455">
        <v>0</v>
      </c>
    </row>
    <row r="456" spans="1:119" x14ac:dyDescent="0.2">
      <c r="A456">
        <f>ROW(Source!A1483)</f>
        <v>1483</v>
      </c>
      <c r="B456">
        <v>1423013546</v>
      </c>
      <c r="C456">
        <v>1423017140</v>
      </c>
      <c r="D456">
        <v>1306226006</v>
      </c>
      <c r="E456">
        <v>1</v>
      </c>
      <c r="F456">
        <v>1</v>
      </c>
      <c r="G456">
        <v>37</v>
      </c>
      <c r="H456">
        <v>3</v>
      </c>
      <c r="I456" t="s">
        <v>429</v>
      </c>
      <c r="J456" t="s">
        <v>430</v>
      </c>
      <c r="K456" t="s">
        <v>431</v>
      </c>
      <c r="L456">
        <v>1346</v>
      </c>
      <c r="N456">
        <v>1009</v>
      </c>
      <c r="O456" t="s">
        <v>432</v>
      </c>
      <c r="P456" t="s">
        <v>432</v>
      </c>
      <c r="Q456">
        <v>1</v>
      </c>
      <c r="W456">
        <v>0</v>
      </c>
      <c r="X456">
        <v>-1577570829</v>
      </c>
      <c r="Y456">
        <f t="shared" si="62"/>
        <v>0.01</v>
      </c>
      <c r="AA456">
        <v>23.91</v>
      </c>
      <c r="AB456">
        <v>0</v>
      </c>
      <c r="AC456">
        <v>0</v>
      </c>
      <c r="AD456">
        <v>0</v>
      </c>
      <c r="AE456">
        <v>23.91</v>
      </c>
      <c r="AF456">
        <v>0</v>
      </c>
      <c r="AG456">
        <v>0</v>
      </c>
      <c r="AH456">
        <v>0</v>
      </c>
      <c r="AI456">
        <v>1</v>
      </c>
      <c r="AJ456">
        <v>1</v>
      </c>
      <c r="AK456">
        <v>1</v>
      </c>
      <c r="AL456">
        <v>1</v>
      </c>
      <c r="AM456">
        <v>-2</v>
      </c>
      <c r="AN456">
        <v>0</v>
      </c>
      <c r="AO456">
        <v>1</v>
      </c>
      <c r="AP456">
        <v>0</v>
      </c>
      <c r="AQ456">
        <v>0</v>
      </c>
      <c r="AR456">
        <v>0</v>
      </c>
      <c r="AS456" t="s">
        <v>3</v>
      </c>
      <c r="AT456">
        <v>0.01</v>
      </c>
      <c r="AU456" t="s">
        <v>3</v>
      </c>
      <c r="AV456">
        <v>0</v>
      </c>
      <c r="AW456">
        <v>2</v>
      </c>
      <c r="AX456">
        <v>1423017144</v>
      </c>
      <c r="AY456">
        <v>1</v>
      </c>
      <c r="AZ456">
        <v>0</v>
      </c>
      <c r="BA456">
        <v>462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X456">
        <f>ROUND(Y456*Source!I1483,9)</f>
        <v>4.3999999999999997E-2</v>
      </c>
      <c r="CY456">
        <f>AA456</f>
        <v>23.91</v>
      </c>
      <c r="CZ456">
        <f>AE456</f>
        <v>23.91</v>
      </c>
      <c r="DA456">
        <f>AI456</f>
        <v>1</v>
      </c>
      <c r="DB456">
        <f t="shared" si="63"/>
        <v>0.24</v>
      </c>
      <c r="DC456">
        <f t="shared" si="64"/>
        <v>0</v>
      </c>
      <c r="DD456" t="s">
        <v>3</v>
      </c>
      <c r="DE456" t="s">
        <v>3</v>
      </c>
      <c r="DF456">
        <f t="shared" si="65"/>
        <v>1.05</v>
      </c>
      <c r="DG456">
        <f t="shared" si="66"/>
        <v>0</v>
      </c>
      <c r="DH456">
        <f t="shared" si="67"/>
        <v>0</v>
      </c>
      <c r="DI456">
        <f t="shared" si="68"/>
        <v>0</v>
      </c>
      <c r="DJ456">
        <f>DF456</f>
        <v>1.05</v>
      </c>
      <c r="DK456">
        <v>0</v>
      </c>
      <c r="DL456" t="s">
        <v>3</v>
      </c>
      <c r="DM456">
        <v>0</v>
      </c>
      <c r="DN456" t="s">
        <v>3</v>
      </c>
      <c r="DO456">
        <v>0</v>
      </c>
    </row>
    <row r="457" spans="1:119" x14ac:dyDescent="0.2">
      <c r="A457">
        <f>ROW(Source!A1519)</f>
        <v>1519</v>
      </c>
      <c r="B457">
        <v>1423013546</v>
      </c>
      <c r="C457">
        <v>1423017145</v>
      </c>
      <c r="D457">
        <v>1306222152</v>
      </c>
      <c r="E457">
        <v>37</v>
      </c>
      <c r="F457">
        <v>1</v>
      </c>
      <c r="G457">
        <v>37</v>
      </c>
      <c r="H457">
        <v>1</v>
      </c>
      <c r="I457" t="s">
        <v>426</v>
      </c>
      <c r="J457" t="s">
        <v>3</v>
      </c>
      <c r="K457" t="s">
        <v>427</v>
      </c>
      <c r="L457">
        <v>1191</v>
      </c>
      <c r="N457">
        <v>1013</v>
      </c>
      <c r="O457" t="s">
        <v>428</v>
      </c>
      <c r="P457" t="s">
        <v>428</v>
      </c>
      <c r="Q457">
        <v>1</v>
      </c>
      <c r="W457">
        <v>0</v>
      </c>
      <c r="X457">
        <v>476480486</v>
      </c>
      <c r="Y457">
        <f t="shared" si="62"/>
        <v>17.34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1</v>
      </c>
      <c r="AJ457">
        <v>1</v>
      </c>
      <c r="AK457">
        <v>1</v>
      </c>
      <c r="AL457">
        <v>1</v>
      </c>
      <c r="AM457">
        <v>-2</v>
      </c>
      <c r="AN457">
        <v>0</v>
      </c>
      <c r="AO457">
        <v>1</v>
      </c>
      <c r="AP457">
        <v>1</v>
      </c>
      <c r="AQ457">
        <v>0</v>
      </c>
      <c r="AR457">
        <v>0</v>
      </c>
      <c r="AS457" t="s">
        <v>3</v>
      </c>
      <c r="AT457">
        <v>17.34</v>
      </c>
      <c r="AU457" t="s">
        <v>3</v>
      </c>
      <c r="AV457">
        <v>1</v>
      </c>
      <c r="AW457">
        <v>2</v>
      </c>
      <c r="AX457">
        <v>1423017150</v>
      </c>
      <c r="AY457">
        <v>1</v>
      </c>
      <c r="AZ457">
        <v>0</v>
      </c>
      <c r="BA457">
        <v>463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CX457">
        <f>ROUND(Y457*Source!I1519,9)</f>
        <v>17.34</v>
      </c>
      <c r="CY457">
        <f>AD457</f>
        <v>0</v>
      </c>
      <c r="CZ457">
        <f>AH457</f>
        <v>0</v>
      </c>
      <c r="DA457">
        <f>AL457</f>
        <v>1</v>
      </c>
      <c r="DB457">
        <f t="shared" si="63"/>
        <v>0</v>
      </c>
      <c r="DC457">
        <f t="shared" si="64"/>
        <v>0</v>
      </c>
      <c r="DD457" t="s">
        <v>3</v>
      </c>
      <c r="DE457" t="s">
        <v>3</v>
      </c>
      <c r="DF457">
        <f t="shared" si="65"/>
        <v>0</v>
      </c>
      <c r="DG457">
        <f t="shared" si="66"/>
        <v>0</v>
      </c>
      <c r="DH457">
        <f t="shared" si="67"/>
        <v>0</v>
      </c>
      <c r="DI457">
        <f t="shared" si="68"/>
        <v>0</v>
      </c>
      <c r="DJ457">
        <f>DI457</f>
        <v>0</v>
      </c>
      <c r="DK457">
        <v>0</v>
      </c>
      <c r="DL457" t="s">
        <v>3</v>
      </c>
      <c r="DM457">
        <v>0</v>
      </c>
      <c r="DN457" t="s">
        <v>3</v>
      </c>
      <c r="DO457">
        <v>0</v>
      </c>
    </row>
    <row r="458" spans="1:119" x14ac:dyDescent="0.2">
      <c r="A458">
        <f>ROW(Source!A1519)</f>
        <v>1519</v>
      </c>
      <c r="B458">
        <v>1423013546</v>
      </c>
      <c r="C458">
        <v>1423017145</v>
      </c>
      <c r="D458">
        <v>1306226006</v>
      </c>
      <c r="E458">
        <v>1</v>
      </c>
      <c r="F458">
        <v>1</v>
      </c>
      <c r="G458">
        <v>37</v>
      </c>
      <c r="H458">
        <v>3</v>
      </c>
      <c r="I458" t="s">
        <v>429</v>
      </c>
      <c r="J458" t="s">
        <v>430</v>
      </c>
      <c r="K458" t="s">
        <v>431</v>
      </c>
      <c r="L458">
        <v>1346</v>
      </c>
      <c r="N458">
        <v>1009</v>
      </c>
      <c r="O458" t="s">
        <v>432</v>
      </c>
      <c r="P458" t="s">
        <v>432</v>
      </c>
      <c r="Q458">
        <v>1</v>
      </c>
      <c r="W458">
        <v>0</v>
      </c>
      <c r="X458">
        <v>-1577570829</v>
      </c>
      <c r="Y458">
        <f t="shared" si="62"/>
        <v>0.2</v>
      </c>
      <c r="AA458">
        <v>23.91</v>
      </c>
      <c r="AB458">
        <v>0</v>
      </c>
      <c r="AC458">
        <v>0</v>
      </c>
      <c r="AD458">
        <v>0</v>
      </c>
      <c r="AE458">
        <v>23.91</v>
      </c>
      <c r="AF458">
        <v>0</v>
      </c>
      <c r="AG458">
        <v>0</v>
      </c>
      <c r="AH458">
        <v>0</v>
      </c>
      <c r="AI458">
        <v>1</v>
      </c>
      <c r="AJ458">
        <v>1</v>
      </c>
      <c r="AK458">
        <v>1</v>
      </c>
      <c r="AL458">
        <v>1</v>
      </c>
      <c r="AM458">
        <v>-2</v>
      </c>
      <c r="AN458">
        <v>0</v>
      </c>
      <c r="AO458">
        <v>1</v>
      </c>
      <c r="AP458">
        <v>1</v>
      </c>
      <c r="AQ458">
        <v>0</v>
      </c>
      <c r="AR458">
        <v>0</v>
      </c>
      <c r="AS458" t="s">
        <v>3</v>
      </c>
      <c r="AT458">
        <v>0.2</v>
      </c>
      <c r="AU458" t="s">
        <v>3</v>
      </c>
      <c r="AV458">
        <v>0</v>
      </c>
      <c r="AW458">
        <v>2</v>
      </c>
      <c r="AX458">
        <v>1423017151</v>
      </c>
      <c r="AY458">
        <v>1</v>
      </c>
      <c r="AZ458">
        <v>0</v>
      </c>
      <c r="BA458">
        <v>464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CX458">
        <f>ROUND(Y458*Source!I1519,9)</f>
        <v>0.2</v>
      </c>
      <c r="CY458">
        <f>AA458</f>
        <v>23.91</v>
      </c>
      <c r="CZ458">
        <f>AE458</f>
        <v>23.91</v>
      </c>
      <c r="DA458">
        <f>AI458</f>
        <v>1</v>
      </c>
      <c r="DB458">
        <f t="shared" si="63"/>
        <v>4.78</v>
      </c>
      <c r="DC458">
        <f t="shared" si="64"/>
        <v>0</v>
      </c>
      <c r="DD458" t="s">
        <v>3</v>
      </c>
      <c r="DE458" t="s">
        <v>3</v>
      </c>
      <c r="DF458">
        <f t="shared" si="65"/>
        <v>4.78</v>
      </c>
      <c r="DG458">
        <f t="shared" si="66"/>
        <v>0</v>
      </c>
      <c r="DH458">
        <f t="shared" si="67"/>
        <v>0</v>
      </c>
      <c r="DI458">
        <f t="shared" si="68"/>
        <v>0</v>
      </c>
      <c r="DJ458">
        <f>DF458</f>
        <v>4.78</v>
      </c>
      <c r="DK458">
        <v>0</v>
      </c>
      <c r="DL458" t="s">
        <v>3</v>
      </c>
      <c r="DM458">
        <v>0</v>
      </c>
      <c r="DN458" t="s">
        <v>3</v>
      </c>
      <c r="DO458">
        <v>0</v>
      </c>
    </row>
    <row r="459" spans="1:119" x14ac:dyDescent="0.2">
      <c r="A459">
        <f>ROW(Source!A1519)</f>
        <v>1519</v>
      </c>
      <c r="B459">
        <v>1423013546</v>
      </c>
      <c r="C459">
        <v>1423017145</v>
      </c>
      <c r="D459">
        <v>1306224450</v>
      </c>
      <c r="E459">
        <v>1</v>
      </c>
      <c r="F459">
        <v>1</v>
      </c>
      <c r="G459">
        <v>37</v>
      </c>
      <c r="H459">
        <v>3</v>
      </c>
      <c r="I459" t="s">
        <v>433</v>
      </c>
      <c r="J459" t="s">
        <v>434</v>
      </c>
      <c r="K459" t="s">
        <v>435</v>
      </c>
      <c r="L459">
        <v>1348</v>
      </c>
      <c r="N459">
        <v>1009</v>
      </c>
      <c r="O459" t="s">
        <v>436</v>
      </c>
      <c r="P459" t="s">
        <v>436</v>
      </c>
      <c r="Q459">
        <v>1000</v>
      </c>
      <c r="W459">
        <v>0</v>
      </c>
      <c r="X459">
        <v>793099210</v>
      </c>
      <c r="Y459">
        <f t="shared" si="62"/>
        <v>1.4999999999999999E-4</v>
      </c>
      <c r="AA459">
        <v>113114.09</v>
      </c>
      <c r="AB459">
        <v>0</v>
      </c>
      <c r="AC459">
        <v>0</v>
      </c>
      <c r="AD459">
        <v>0</v>
      </c>
      <c r="AE459">
        <v>113114.09</v>
      </c>
      <c r="AF459">
        <v>0</v>
      </c>
      <c r="AG459">
        <v>0</v>
      </c>
      <c r="AH459">
        <v>0</v>
      </c>
      <c r="AI459">
        <v>1</v>
      </c>
      <c r="AJ459">
        <v>1</v>
      </c>
      <c r="AK459">
        <v>1</v>
      </c>
      <c r="AL459">
        <v>1</v>
      </c>
      <c r="AM459">
        <v>-2</v>
      </c>
      <c r="AN459">
        <v>0</v>
      </c>
      <c r="AO459">
        <v>1</v>
      </c>
      <c r="AP459">
        <v>1</v>
      </c>
      <c r="AQ459">
        <v>0</v>
      </c>
      <c r="AR459">
        <v>0</v>
      </c>
      <c r="AS459" t="s">
        <v>3</v>
      </c>
      <c r="AT459">
        <v>1.4999999999999999E-4</v>
      </c>
      <c r="AU459" t="s">
        <v>3</v>
      </c>
      <c r="AV459">
        <v>0</v>
      </c>
      <c r="AW459">
        <v>2</v>
      </c>
      <c r="AX459">
        <v>1423017152</v>
      </c>
      <c r="AY459">
        <v>1</v>
      </c>
      <c r="AZ459">
        <v>0</v>
      </c>
      <c r="BA459">
        <v>465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CX459">
        <f>ROUND(Y459*Source!I1519,9)</f>
        <v>1.4999999999999999E-4</v>
      </c>
      <c r="CY459">
        <f>AA459</f>
        <v>113114.09</v>
      </c>
      <c r="CZ459">
        <f>AE459</f>
        <v>113114.09</v>
      </c>
      <c r="DA459">
        <f>AI459</f>
        <v>1</v>
      </c>
      <c r="DB459">
        <f t="shared" si="63"/>
        <v>16.97</v>
      </c>
      <c r="DC459">
        <f t="shared" si="64"/>
        <v>0</v>
      </c>
      <c r="DD459" t="s">
        <v>3</v>
      </c>
      <c r="DE459" t="s">
        <v>3</v>
      </c>
      <c r="DF459">
        <f t="shared" si="65"/>
        <v>16.97</v>
      </c>
      <c r="DG459">
        <f t="shared" si="66"/>
        <v>0</v>
      </c>
      <c r="DH459">
        <f t="shared" si="67"/>
        <v>0</v>
      </c>
      <c r="DI459">
        <f t="shared" si="68"/>
        <v>0</v>
      </c>
      <c r="DJ459">
        <f>DF459</f>
        <v>16.97</v>
      </c>
      <c r="DK459">
        <v>0</v>
      </c>
      <c r="DL459" t="s">
        <v>3</v>
      </c>
      <c r="DM459">
        <v>0</v>
      </c>
      <c r="DN459" t="s">
        <v>3</v>
      </c>
      <c r="DO459">
        <v>0</v>
      </c>
    </row>
    <row r="460" spans="1:119" x14ac:dyDescent="0.2">
      <c r="A460">
        <f>ROW(Source!A1519)</f>
        <v>1519</v>
      </c>
      <c r="B460">
        <v>1423013546</v>
      </c>
      <c r="C460">
        <v>1423017145</v>
      </c>
      <c r="D460">
        <v>1306234773</v>
      </c>
      <c r="E460">
        <v>1</v>
      </c>
      <c r="F460">
        <v>1</v>
      </c>
      <c r="G460">
        <v>37</v>
      </c>
      <c r="H460">
        <v>3</v>
      </c>
      <c r="I460" t="s">
        <v>437</v>
      </c>
      <c r="J460" t="s">
        <v>438</v>
      </c>
      <c r="K460" t="s">
        <v>439</v>
      </c>
      <c r="L460">
        <v>1355</v>
      </c>
      <c r="N460">
        <v>16987630</v>
      </c>
      <c r="O460" t="s">
        <v>440</v>
      </c>
      <c r="P460" t="s">
        <v>440</v>
      </c>
      <c r="Q460">
        <v>100</v>
      </c>
      <c r="W460">
        <v>0</v>
      </c>
      <c r="X460">
        <v>285242770</v>
      </c>
      <c r="Y460">
        <f t="shared" si="62"/>
        <v>0.5</v>
      </c>
      <c r="AA460">
        <v>194.92</v>
      </c>
      <c r="AB460">
        <v>0</v>
      </c>
      <c r="AC460">
        <v>0</v>
      </c>
      <c r="AD460">
        <v>0</v>
      </c>
      <c r="AE460">
        <v>194.92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-2</v>
      </c>
      <c r="AN460">
        <v>0</v>
      </c>
      <c r="AO460">
        <v>1</v>
      </c>
      <c r="AP460">
        <v>1</v>
      </c>
      <c r="AQ460">
        <v>0</v>
      </c>
      <c r="AR460">
        <v>0</v>
      </c>
      <c r="AS460" t="s">
        <v>3</v>
      </c>
      <c r="AT460">
        <v>0.5</v>
      </c>
      <c r="AU460" t="s">
        <v>3</v>
      </c>
      <c r="AV460">
        <v>0</v>
      </c>
      <c r="AW460">
        <v>2</v>
      </c>
      <c r="AX460">
        <v>1423017153</v>
      </c>
      <c r="AY460">
        <v>1</v>
      </c>
      <c r="AZ460">
        <v>0</v>
      </c>
      <c r="BA460">
        <v>466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X460">
        <f>ROUND(Y460*Source!I1519,9)</f>
        <v>0.5</v>
      </c>
      <c r="CY460">
        <f>AA460</f>
        <v>194.92</v>
      </c>
      <c r="CZ460">
        <f>AE460</f>
        <v>194.92</v>
      </c>
      <c r="DA460">
        <f>AI460</f>
        <v>1</v>
      </c>
      <c r="DB460">
        <f t="shared" si="63"/>
        <v>97.46</v>
      </c>
      <c r="DC460">
        <f t="shared" si="64"/>
        <v>0</v>
      </c>
      <c r="DD460" t="s">
        <v>3</v>
      </c>
      <c r="DE460" t="s">
        <v>3</v>
      </c>
      <c r="DF460">
        <f t="shared" si="65"/>
        <v>97.46</v>
      </c>
      <c r="DG460">
        <f t="shared" si="66"/>
        <v>0</v>
      </c>
      <c r="DH460">
        <f t="shared" si="67"/>
        <v>0</v>
      </c>
      <c r="DI460">
        <f t="shared" si="68"/>
        <v>0</v>
      </c>
      <c r="DJ460">
        <f>DF460</f>
        <v>97.46</v>
      </c>
      <c r="DK460">
        <v>0</v>
      </c>
      <c r="DL460" t="s">
        <v>3</v>
      </c>
      <c r="DM460">
        <v>0</v>
      </c>
      <c r="DN460" t="s">
        <v>3</v>
      </c>
      <c r="DO460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466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44" x14ac:dyDescent="0.2">
      <c r="A1">
        <f>ROW(Source!A33)</f>
        <v>33</v>
      </c>
      <c r="B1">
        <v>1423015780</v>
      </c>
      <c r="C1">
        <v>1423015778</v>
      </c>
      <c r="D1">
        <v>1306222152</v>
      </c>
      <c r="E1">
        <v>37</v>
      </c>
      <c r="F1">
        <v>1</v>
      </c>
      <c r="G1">
        <v>37</v>
      </c>
      <c r="H1">
        <v>1</v>
      </c>
      <c r="I1" t="s">
        <v>426</v>
      </c>
      <c r="J1" t="s">
        <v>3</v>
      </c>
      <c r="K1" t="s">
        <v>427</v>
      </c>
      <c r="L1">
        <v>1191</v>
      </c>
      <c r="N1">
        <v>1013</v>
      </c>
      <c r="O1" t="s">
        <v>428</v>
      </c>
      <c r="P1" t="s">
        <v>428</v>
      </c>
      <c r="Q1">
        <v>1</v>
      </c>
      <c r="X1">
        <v>1.17</v>
      </c>
      <c r="Y1">
        <v>0</v>
      </c>
      <c r="Z1">
        <v>0</v>
      </c>
      <c r="AA1">
        <v>0</v>
      </c>
      <c r="AB1">
        <v>0</v>
      </c>
      <c r="AC1">
        <v>0</v>
      </c>
      <c r="AD1">
        <v>1</v>
      </c>
      <c r="AE1">
        <v>1</v>
      </c>
      <c r="AF1" t="s">
        <v>3</v>
      </c>
      <c r="AG1">
        <v>1.17</v>
      </c>
      <c r="AH1">
        <v>2</v>
      </c>
      <c r="AI1">
        <v>1423015779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 x14ac:dyDescent="0.2">
      <c r="A2">
        <f>ROW(Source!A35)</f>
        <v>35</v>
      </c>
      <c r="B2">
        <v>1423015785</v>
      </c>
      <c r="C2">
        <v>1423015782</v>
      </c>
      <c r="D2">
        <v>1306222152</v>
      </c>
      <c r="E2">
        <v>37</v>
      </c>
      <c r="F2">
        <v>1</v>
      </c>
      <c r="G2">
        <v>37</v>
      </c>
      <c r="H2">
        <v>1</v>
      </c>
      <c r="I2" t="s">
        <v>426</v>
      </c>
      <c r="J2" t="s">
        <v>3</v>
      </c>
      <c r="K2" t="s">
        <v>427</v>
      </c>
      <c r="L2">
        <v>1191</v>
      </c>
      <c r="N2">
        <v>1013</v>
      </c>
      <c r="O2" t="s">
        <v>428</v>
      </c>
      <c r="P2" t="s">
        <v>428</v>
      </c>
      <c r="Q2">
        <v>1</v>
      </c>
      <c r="X2">
        <v>0.9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1</v>
      </c>
      <c r="AF2" t="s">
        <v>3</v>
      </c>
      <c r="AG2">
        <v>0.9</v>
      </c>
      <c r="AH2">
        <v>2</v>
      </c>
      <c r="AI2">
        <v>1423015783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 x14ac:dyDescent="0.2">
      <c r="A3">
        <f>ROW(Source!A35)</f>
        <v>35</v>
      </c>
      <c r="B3">
        <v>1423015786</v>
      </c>
      <c r="C3">
        <v>1423015782</v>
      </c>
      <c r="D3">
        <v>1306226006</v>
      </c>
      <c r="E3">
        <v>1</v>
      </c>
      <c r="F3">
        <v>1</v>
      </c>
      <c r="G3">
        <v>37</v>
      </c>
      <c r="H3">
        <v>3</v>
      </c>
      <c r="I3" t="s">
        <v>429</v>
      </c>
      <c r="J3" t="s">
        <v>430</v>
      </c>
      <c r="K3" t="s">
        <v>431</v>
      </c>
      <c r="L3">
        <v>1346</v>
      </c>
      <c r="N3">
        <v>1009</v>
      </c>
      <c r="O3" t="s">
        <v>432</v>
      </c>
      <c r="P3" t="s">
        <v>432</v>
      </c>
      <c r="Q3">
        <v>1</v>
      </c>
      <c r="X3">
        <v>0.01</v>
      </c>
      <c r="Y3">
        <v>23.91</v>
      </c>
      <c r="Z3">
        <v>0</v>
      </c>
      <c r="AA3">
        <v>0</v>
      </c>
      <c r="AB3">
        <v>0</v>
      </c>
      <c r="AC3">
        <v>0</v>
      </c>
      <c r="AD3">
        <v>1</v>
      </c>
      <c r="AE3">
        <v>0</v>
      </c>
      <c r="AF3" t="s">
        <v>3</v>
      </c>
      <c r="AG3">
        <v>0.01</v>
      </c>
      <c r="AH3">
        <v>2</v>
      </c>
      <c r="AI3">
        <v>1423015784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 x14ac:dyDescent="0.2">
      <c r="A4">
        <f>ROW(Source!A37)</f>
        <v>37</v>
      </c>
      <c r="B4">
        <v>1423015793</v>
      </c>
      <c r="C4">
        <v>1423015788</v>
      </c>
      <c r="D4">
        <v>1306222152</v>
      </c>
      <c r="E4">
        <v>37</v>
      </c>
      <c r="F4">
        <v>1</v>
      </c>
      <c r="G4">
        <v>37</v>
      </c>
      <c r="H4">
        <v>1</v>
      </c>
      <c r="I4" t="s">
        <v>426</v>
      </c>
      <c r="J4" t="s">
        <v>3</v>
      </c>
      <c r="K4" t="s">
        <v>427</v>
      </c>
      <c r="L4">
        <v>1191</v>
      </c>
      <c r="N4">
        <v>1013</v>
      </c>
      <c r="O4" t="s">
        <v>428</v>
      </c>
      <c r="P4" t="s">
        <v>428</v>
      </c>
      <c r="Q4">
        <v>1</v>
      </c>
      <c r="X4">
        <v>17.34</v>
      </c>
      <c r="Y4">
        <v>0</v>
      </c>
      <c r="Z4">
        <v>0</v>
      </c>
      <c r="AA4">
        <v>0</v>
      </c>
      <c r="AB4">
        <v>0</v>
      </c>
      <c r="AC4">
        <v>0</v>
      </c>
      <c r="AD4">
        <v>1</v>
      </c>
      <c r="AE4">
        <v>1</v>
      </c>
      <c r="AF4" t="s">
        <v>3</v>
      </c>
      <c r="AG4">
        <v>17.34</v>
      </c>
      <c r="AH4">
        <v>2</v>
      </c>
      <c r="AI4">
        <v>1423015789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 x14ac:dyDescent="0.2">
      <c r="A5">
        <f>ROW(Source!A37)</f>
        <v>37</v>
      </c>
      <c r="B5">
        <v>1423015794</v>
      </c>
      <c r="C5">
        <v>1423015788</v>
      </c>
      <c r="D5">
        <v>1306226006</v>
      </c>
      <c r="E5">
        <v>1</v>
      </c>
      <c r="F5">
        <v>1</v>
      </c>
      <c r="G5">
        <v>37</v>
      </c>
      <c r="H5">
        <v>3</v>
      </c>
      <c r="I5" t="s">
        <v>429</v>
      </c>
      <c r="J5" t="s">
        <v>430</v>
      </c>
      <c r="K5" t="s">
        <v>431</v>
      </c>
      <c r="L5">
        <v>1346</v>
      </c>
      <c r="N5">
        <v>1009</v>
      </c>
      <c r="O5" t="s">
        <v>432</v>
      </c>
      <c r="P5" t="s">
        <v>432</v>
      </c>
      <c r="Q5">
        <v>1</v>
      </c>
      <c r="X5">
        <v>0.2</v>
      </c>
      <c r="Y5">
        <v>23.91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3</v>
      </c>
      <c r="AG5">
        <v>0.2</v>
      </c>
      <c r="AH5">
        <v>2</v>
      </c>
      <c r="AI5">
        <v>1423015790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 x14ac:dyDescent="0.2">
      <c r="A6">
        <f>ROW(Source!A37)</f>
        <v>37</v>
      </c>
      <c r="B6">
        <v>1423015795</v>
      </c>
      <c r="C6">
        <v>1423015788</v>
      </c>
      <c r="D6">
        <v>1306224450</v>
      </c>
      <c r="E6">
        <v>1</v>
      </c>
      <c r="F6">
        <v>1</v>
      </c>
      <c r="G6">
        <v>37</v>
      </c>
      <c r="H6">
        <v>3</v>
      </c>
      <c r="I6" t="s">
        <v>433</v>
      </c>
      <c r="J6" t="s">
        <v>434</v>
      </c>
      <c r="K6" t="s">
        <v>435</v>
      </c>
      <c r="L6">
        <v>1348</v>
      </c>
      <c r="N6">
        <v>1009</v>
      </c>
      <c r="O6" t="s">
        <v>436</v>
      </c>
      <c r="P6" t="s">
        <v>436</v>
      </c>
      <c r="Q6">
        <v>1000</v>
      </c>
      <c r="X6">
        <v>1.4999999999999999E-4</v>
      </c>
      <c r="Y6">
        <v>113114.09</v>
      </c>
      <c r="Z6">
        <v>0</v>
      </c>
      <c r="AA6">
        <v>0</v>
      </c>
      <c r="AB6">
        <v>0</v>
      </c>
      <c r="AC6">
        <v>0</v>
      </c>
      <c r="AD6">
        <v>1</v>
      </c>
      <c r="AE6">
        <v>0</v>
      </c>
      <c r="AF6" t="s">
        <v>3</v>
      </c>
      <c r="AG6">
        <v>1.4999999999999999E-4</v>
      </c>
      <c r="AH6">
        <v>2</v>
      </c>
      <c r="AI6">
        <v>1423015791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 x14ac:dyDescent="0.2">
      <c r="A7">
        <f>ROW(Source!A37)</f>
        <v>37</v>
      </c>
      <c r="B7">
        <v>1423015796</v>
      </c>
      <c r="C7">
        <v>1423015788</v>
      </c>
      <c r="D7">
        <v>1306234773</v>
      </c>
      <c r="E7">
        <v>1</v>
      </c>
      <c r="F7">
        <v>1</v>
      </c>
      <c r="G7">
        <v>37</v>
      </c>
      <c r="H7">
        <v>3</v>
      </c>
      <c r="I7" t="s">
        <v>437</v>
      </c>
      <c r="J7" t="s">
        <v>438</v>
      </c>
      <c r="K7" t="s">
        <v>439</v>
      </c>
      <c r="L7">
        <v>1355</v>
      </c>
      <c r="N7">
        <v>16987630</v>
      </c>
      <c r="O7" t="s">
        <v>440</v>
      </c>
      <c r="P7" t="s">
        <v>440</v>
      </c>
      <c r="Q7">
        <v>100</v>
      </c>
      <c r="X7">
        <v>0.5</v>
      </c>
      <c r="Y7">
        <v>194.92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3</v>
      </c>
      <c r="AG7">
        <v>0.5</v>
      </c>
      <c r="AH7">
        <v>2</v>
      </c>
      <c r="AI7">
        <v>1423015792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 x14ac:dyDescent="0.2">
      <c r="A8">
        <f>ROW(Source!A38)</f>
        <v>38</v>
      </c>
      <c r="B8">
        <v>1423015799</v>
      </c>
      <c r="C8">
        <v>1423015797</v>
      </c>
      <c r="D8">
        <v>1306222152</v>
      </c>
      <c r="E8">
        <v>37</v>
      </c>
      <c r="F8">
        <v>1</v>
      </c>
      <c r="G8">
        <v>37</v>
      </c>
      <c r="H8">
        <v>1</v>
      </c>
      <c r="I8" t="s">
        <v>426</v>
      </c>
      <c r="J8" t="s">
        <v>3</v>
      </c>
      <c r="K8" t="s">
        <v>427</v>
      </c>
      <c r="L8">
        <v>1191</v>
      </c>
      <c r="N8">
        <v>1013</v>
      </c>
      <c r="O8" t="s">
        <v>428</v>
      </c>
      <c r="P8" t="s">
        <v>428</v>
      </c>
      <c r="Q8">
        <v>1</v>
      </c>
      <c r="X8">
        <v>1.17</v>
      </c>
      <c r="Y8">
        <v>0</v>
      </c>
      <c r="Z8">
        <v>0</v>
      </c>
      <c r="AA8">
        <v>0</v>
      </c>
      <c r="AB8">
        <v>0</v>
      </c>
      <c r="AC8">
        <v>0</v>
      </c>
      <c r="AD8">
        <v>1</v>
      </c>
      <c r="AE8">
        <v>1</v>
      </c>
      <c r="AF8" t="s">
        <v>3</v>
      </c>
      <c r="AG8">
        <v>1.17</v>
      </c>
      <c r="AH8">
        <v>2</v>
      </c>
      <c r="AI8">
        <v>1423015798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 x14ac:dyDescent="0.2">
      <c r="A9">
        <f>ROW(Source!A40)</f>
        <v>40</v>
      </c>
      <c r="B9">
        <v>1423015803</v>
      </c>
      <c r="C9">
        <v>1423015801</v>
      </c>
      <c r="D9">
        <v>1306222152</v>
      </c>
      <c r="E9">
        <v>37</v>
      </c>
      <c r="F9">
        <v>1</v>
      </c>
      <c r="G9">
        <v>37</v>
      </c>
      <c r="H9">
        <v>1</v>
      </c>
      <c r="I9" t="s">
        <v>426</v>
      </c>
      <c r="J9" t="s">
        <v>3</v>
      </c>
      <c r="K9" t="s">
        <v>427</v>
      </c>
      <c r="L9">
        <v>1191</v>
      </c>
      <c r="N9">
        <v>1013</v>
      </c>
      <c r="O9" t="s">
        <v>428</v>
      </c>
      <c r="P9" t="s">
        <v>428</v>
      </c>
      <c r="Q9">
        <v>1</v>
      </c>
      <c r="X9">
        <v>1.17</v>
      </c>
      <c r="Y9">
        <v>0</v>
      </c>
      <c r="Z9">
        <v>0</v>
      </c>
      <c r="AA9">
        <v>0</v>
      </c>
      <c r="AB9">
        <v>0</v>
      </c>
      <c r="AC9">
        <v>0</v>
      </c>
      <c r="AD9">
        <v>1</v>
      </c>
      <c r="AE9">
        <v>1</v>
      </c>
      <c r="AF9" t="s">
        <v>3</v>
      </c>
      <c r="AG9">
        <v>1.17</v>
      </c>
      <c r="AH9">
        <v>2</v>
      </c>
      <c r="AI9">
        <v>1423015802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 x14ac:dyDescent="0.2">
      <c r="A10">
        <f>ROW(Source!A42)</f>
        <v>42</v>
      </c>
      <c r="B10">
        <v>1423015808</v>
      </c>
      <c r="C10">
        <v>1423015805</v>
      </c>
      <c r="D10">
        <v>1306222152</v>
      </c>
      <c r="E10">
        <v>37</v>
      </c>
      <c r="F10">
        <v>1</v>
      </c>
      <c r="G10">
        <v>37</v>
      </c>
      <c r="H10">
        <v>1</v>
      </c>
      <c r="I10" t="s">
        <v>426</v>
      </c>
      <c r="J10" t="s">
        <v>3</v>
      </c>
      <c r="K10" t="s">
        <v>427</v>
      </c>
      <c r="L10">
        <v>1191</v>
      </c>
      <c r="N10">
        <v>1013</v>
      </c>
      <c r="O10" t="s">
        <v>428</v>
      </c>
      <c r="P10" t="s">
        <v>428</v>
      </c>
      <c r="Q10">
        <v>1</v>
      </c>
      <c r="X10">
        <v>0.9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1</v>
      </c>
      <c r="AF10" t="s">
        <v>3</v>
      </c>
      <c r="AG10">
        <v>0.9</v>
      </c>
      <c r="AH10">
        <v>2</v>
      </c>
      <c r="AI10">
        <v>1423015806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 x14ac:dyDescent="0.2">
      <c r="A11">
        <f>ROW(Source!A42)</f>
        <v>42</v>
      </c>
      <c r="B11">
        <v>1423015809</v>
      </c>
      <c r="C11">
        <v>1423015805</v>
      </c>
      <c r="D11">
        <v>1306226006</v>
      </c>
      <c r="E11">
        <v>1</v>
      </c>
      <c r="F11">
        <v>1</v>
      </c>
      <c r="G11">
        <v>37</v>
      </c>
      <c r="H11">
        <v>3</v>
      </c>
      <c r="I11" t="s">
        <v>429</v>
      </c>
      <c r="J11" t="s">
        <v>430</v>
      </c>
      <c r="K11" t="s">
        <v>431</v>
      </c>
      <c r="L11">
        <v>1346</v>
      </c>
      <c r="N11">
        <v>1009</v>
      </c>
      <c r="O11" t="s">
        <v>432</v>
      </c>
      <c r="P11" t="s">
        <v>432</v>
      </c>
      <c r="Q11">
        <v>1</v>
      </c>
      <c r="X11">
        <v>0.01</v>
      </c>
      <c r="Y11">
        <v>23.91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0</v>
      </c>
      <c r="AF11" t="s">
        <v>3</v>
      </c>
      <c r="AG11">
        <v>0.01</v>
      </c>
      <c r="AH11">
        <v>2</v>
      </c>
      <c r="AI11">
        <v>1423015807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 x14ac:dyDescent="0.2">
      <c r="A12">
        <f>ROW(Source!A44)</f>
        <v>44</v>
      </c>
      <c r="B12">
        <v>1423015816</v>
      </c>
      <c r="C12">
        <v>1423015811</v>
      </c>
      <c r="D12">
        <v>1306222152</v>
      </c>
      <c r="E12">
        <v>37</v>
      </c>
      <c r="F12">
        <v>1</v>
      </c>
      <c r="G12">
        <v>37</v>
      </c>
      <c r="H12">
        <v>1</v>
      </c>
      <c r="I12" t="s">
        <v>426</v>
      </c>
      <c r="J12" t="s">
        <v>3</v>
      </c>
      <c r="K12" t="s">
        <v>427</v>
      </c>
      <c r="L12">
        <v>1191</v>
      </c>
      <c r="N12">
        <v>1013</v>
      </c>
      <c r="O12" t="s">
        <v>428</v>
      </c>
      <c r="P12" t="s">
        <v>428</v>
      </c>
      <c r="Q12">
        <v>1</v>
      </c>
      <c r="X12">
        <v>17.34</v>
      </c>
      <c r="Y12">
        <v>0</v>
      </c>
      <c r="Z12">
        <v>0</v>
      </c>
      <c r="AA12">
        <v>0</v>
      </c>
      <c r="AB12">
        <v>0</v>
      </c>
      <c r="AC12">
        <v>0</v>
      </c>
      <c r="AD12">
        <v>1</v>
      </c>
      <c r="AE12">
        <v>1</v>
      </c>
      <c r="AF12" t="s">
        <v>3</v>
      </c>
      <c r="AG12">
        <v>17.34</v>
      </c>
      <c r="AH12">
        <v>2</v>
      </c>
      <c r="AI12">
        <v>1423015812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 x14ac:dyDescent="0.2">
      <c r="A13">
        <f>ROW(Source!A44)</f>
        <v>44</v>
      </c>
      <c r="B13">
        <v>1423015817</v>
      </c>
      <c r="C13">
        <v>1423015811</v>
      </c>
      <c r="D13">
        <v>1306226006</v>
      </c>
      <c r="E13">
        <v>1</v>
      </c>
      <c r="F13">
        <v>1</v>
      </c>
      <c r="G13">
        <v>37</v>
      </c>
      <c r="H13">
        <v>3</v>
      </c>
      <c r="I13" t="s">
        <v>429</v>
      </c>
      <c r="J13" t="s">
        <v>430</v>
      </c>
      <c r="K13" t="s">
        <v>431</v>
      </c>
      <c r="L13">
        <v>1346</v>
      </c>
      <c r="N13">
        <v>1009</v>
      </c>
      <c r="O13" t="s">
        <v>432</v>
      </c>
      <c r="P13" t="s">
        <v>432</v>
      </c>
      <c r="Q13">
        <v>1</v>
      </c>
      <c r="X13">
        <v>0.2</v>
      </c>
      <c r="Y13">
        <v>23.91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3</v>
      </c>
      <c r="AG13">
        <v>0.2</v>
      </c>
      <c r="AH13">
        <v>2</v>
      </c>
      <c r="AI13">
        <v>1423015813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 x14ac:dyDescent="0.2">
      <c r="A14">
        <f>ROW(Source!A44)</f>
        <v>44</v>
      </c>
      <c r="B14">
        <v>1423015818</v>
      </c>
      <c r="C14">
        <v>1423015811</v>
      </c>
      <c r="D14">
        <v>1306224450</v>
      </c>
      <c r="E14">
        <v>1</v>
      </c>
      <c r="F14">
        <v>1</v>
      </c>
      <c r="G14">
        <v>37</v>
      </c>
      <c r="H14">
        <v>3</v>
      </c>
      <c r="I14" t="s">
        <v>433</v>
      </c>
      <c r="J14" t="s">
        <v>434</v>
      </c>
      <c r="K14" t="s">
        <v>435</v>
      </c>
      <c r="L14">
        <v>1348</v>
      </c>
      <c r="N14">
        <v>1009</v>
      </c>
      <c r="O14" t="s">
        <v>436</v>
      </c>
      <c r="P14" t="s">
        <v>436</v>
      </c>
      <c r="Q14">
        <v>1000</v>
      </c>
      <c r="X14">
        <v>1.4999999999999999E-4</v>
      </c>
      <c r="Y14">
        <v>113114.09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0</v>
      </c>
      <c r="AF14" t="s">
        <v>3</v>
      </c>
      <c r="AG14">
        <v>1.4999999999999999E-4</v>
      </c>
      <c r="AH14">
        <v>2</v>
      </c>
      <c r="AI14">
        <v>1423015814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 x14ac:dyDescent="0.2">
      <c r="A15">
        <f>ROW(Source!A44)</f>
        <v>44</v>
      </c>
      <c r="B15">
        <v>1423015819</v>
      </c>
      <c r="C15">
        <v>1423015811</v>
      </c>
      <c r="D15">
        <v>1306234773</v>
      </c>
      <c r="E15">
        <v>1</v>
      </c>
      <c r="F15">
        <v>1</v>
      </c>
      <c r="G15">
        <v>37</v>
      </c>
      <c r="H15">
        <v>3</v>
      </c>
      <c r="I15" t="s">
        <v>437</v>
      </c>
      <c r="J15" t="s">
        <v>438</v>
      </c>
      <c r="K15" t="s">
        <v>439</v>
      </c>
      <c r="L15">
        <v>1355</v>
      </c>
      <c r="N15">
        <v>16987630</v>
      </c>
      <c r="O15" t="s">
        <v>440</v>
      </c>
      <c r="P15" t="s">
        <v>440</v>
      </c>
      <c r="Q15">
        <v>100</v>
      </c>
      <c r="X15">
        <v>0.5</v>
      </c>
      <c r="Y15">
        <v>194.92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3</v>
      </c>
      <c r="AG15">
        <v>0.5</v>
      </c>
      <c r="AH15">
        <v>2</v>
      </c>
      <c r="AI15">
        <v>1423015815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 x14ac:dyDescent="0.2">
      <c r="A16">
        <f>ROW(Source!A45)</f>
        <v>45</v>
      </c>
      <c r="B16">
        <v>1423015822</v>
      </c>
      <c r="C16">
        <v>1423015820</v>
      </c>
      <c r="D16">
        <v>1306222152</v>
      </c>
      <c r="E16">
        <v>37</v>
      </c>
      <c r="F16">
        <v>1</v>
      </c>
      <c r="G16">
        <v>37</v>
      </c>
      <c r="H16">
        <v>1</v>
      </c>
      <c r="I16" t="s">
        <v>426</v>
      </c>
      <c r="J16" t="s">
        <v>3</v>
      </c>
      <c r="K16" t="s">
        <v>427</v>
      </c>
      <c r="L16">
        <v>1191</v>
      </c>
      <c r="N16">
        <v>1013</v>
      </c>
      <c r="O16" t="s">
        <v>428</v>
      </c>
      <c r="P16" t="s">
        <v>428</v>
      </c>
      <c r="Q16">
        <v>1</v>
      </c>
      <c r="X16">
        <v>1.17</v>
      </c>
      <c r="Y16">
        <v>0</v>
      </c>
      <c r="Z16">
        <v>0</v>
      </c>
      <c r="AA16">
        <v>0</v>
      </c>
      <c r="AB16">
        <v>0</v>
      </c>
      <c r="AC16">
        <v>0</v>
      </c>
      <c r="AD16">
        <v>1</v>
      </c>
      <c r="AE16">
        <v>1</v>
      </c>
      <c r="AF16" t="s">
        <v>3</v>
      </c>
      <c r="AG16">
        <v>1.17</v>
      </c>
      <c r="AH16">
        <v>2</v>
      </c>
      <c r="AI16">
        <v>1423015821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 x14ac:dyDescent="0.2">
      <c r="A17">
        <f>ROW(Source!A47)</f>
        <v>47</v>
      </c>
      <c r="B17">
        <v>1423015827</v>
      </c>
      <c r="C17">
        <v>1423015824</v>
      </c>
      <c r="D17">
        <v>1306222152</v>
      </c>
      <c r="E17">
        <v>37</v>
      </c>
      <c r="F17">
        <v>1</v>
      </c>
      <c r="G17">
        <v>37</v>
      </c>
      <c r="H17">
        <v>1</v>
      </c>
      <c r="I17" t="s">
        <v>426</v>
      </c>
      <c r="J17" t="s">
        <v>3</v>
      </c>
      <c r="K17" t="s">
        <v>427</v>
      </c>
      <c r="L17">
        <v>1191</v>
      </c>
      <c r="N17">
        <v>1013</v>
      </c>
      <c r="O17" t="s">
        <v>428</v>
      </c>
      <c r="P17" t="s">
        <v>428</v>
      </c>
      <c r="Q17">
        <v>1</v>
      </c>
      <c r="X17">
        <v>0.9</v>
      </c>
      <c r="Y17">
        <v>0</v>
      </c>
      <c r="Z17">
        <v>0</v>
      </c>
      <c r="AA17">
        <v>0</v>
      </c>
      <c r="AB17">
        <v>0</v>
      </c>
      <c r="AC17">
        <v>0</v>
      </c>
      <c r="AD17">
        <v>1</v>
      </c>
      <c r="AE17">
        <v>1</v>
      </c>
      <c r="AF17" t="s">
        <v>3</v>
      </c>
      <c r="AG17">
        <v>0.9</v>
      </c>
      <c r="AH17">
        <v>2</v>
      </c>
      <c r="AI17">
        <v>1423015825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 x14ac:dyDescent="0.2">
      <c r="A18">
        <f>ROW(Source!A47)</f>
        <v>47</v>
      </c>
      <c r="B18">
        <v>1423015828</v>
      </c>
      <c r="C18">
        <v>1423015824</v>
      </c>
      <c r="D18">
        <v>1306226006</v>
      </c>
      <c r="E18">
        <v>1</v>
      </c>
      <c r="F18">
        <v>1</v>
      </c>
      <c r="G18">
        <v>37</v>
      </c>
      <c r="H18">
        <v>3</v>
      </c>
      <c r="I18" t="s">
        <v>429</v>
      </c>
      <c r="J18" t="s">
        <v>430</v>
      </c>
      <c r="K18" t="s">
        <v>431</v>
      </c>
      <c r="L18">
        <v>1346</v>
      </c>
      <c r="N18">
        <v>1009</v>
      </c>
      <c r="O18" t="s">
        <v>432</v>
      </c>
      <c r="P18" t="s">
        <v>432</v>
      </c>
      <c r="Q18">
        <v>1</v>
      </c>
      <c r="X18">
        <v>0.01</v>
      </c>
      <c r="Y18">
        <v>23.91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0</v>
      </c>
      <c r="AF18" t="s">
        <v>3</v>
      </c>
      <c r="AG18">
        <v>0.01</v>
      </c>
      <c r="AH18">
        <v>2</v>
      </c>
      <c r="AI18">
        <v>1423015826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 x14ac:dyDescent="0.2">
      <c r="A19">
        <f>ROW(Source!A49)</f>
        <v>49</v>
      </c>
      <c r="B19">
        <v>1423015835</v>
      </c>
      <c r="C19">
        <v>1423015830</v>
      </c>
      <c r="D19">
        <v>1306222152</v>
      </c>
      <c r="E19">
        <v>37</v>
      </c>
      <c r="F19">
        <v>1</v>
      </c>
      <c r="G19">
        <v>37</v>
      </c>
      <c r="H19">
        <v>1</v>
      </c>
      <c r="I19" t="s">
        <v>426</v>
      </c>
      <c r="J19" t="s">
        <v>3</v>
      </c>
      <c r="K19" t="s">
        <v>427</v>
      </c>
      <c r="L19">
        <v>1191</v>
      </c>
      <c r="N19">
        <v>1013</v>
      </c>
      <c r="O19" t="s">
        <v>428</v>
      </c>
      <c r="P19" t="s">
        <v>428</v>
      </c>
      <c r="Q19">
        <v>1</v>
      </c>
      <c r="X19">
        <v>17.34</v>
      </c>
      <c r="Y19">
        <v>0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1</v>
      </c>
      <c r="AF19" t="s">
        <v>3</v>
      </c>
      <c r="AG19">
        <v>17.34</v>
      </c>
      <c r="AH19">
        <v>2</v>
      </c>
      <c r="AI19">
        <v>1423015831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 x14ac:dyDescent="0.2">
      <c r="A20">
        <f>ROW(Source!A49)</f>
        <v>49</v>
      </c>
      <c r="B20">
        <v>1423015836</v>
      </c>
      <c r="C20">
        <v>1423015830</v>
      </c>
      <c r="D20">
        <v>1306226006</v>
      </c>
      <c r="E20">
        <v>1</v>
      </c>
      <c r="F20">
        <v>1</v>
      </c>
      <c r="G20">
        <v>37</v>
      </c>
      <c r="H20">
        <v>3</v>
      </c>
      <c r="I20" t="s">
        <v>429</v>
      </c>
      <c r="J20" t="s">
        <v>430</v>
      </c>
      <c r="K20" t="s">
        <v>431</v>
      </c>
      <c r="L20">
        <v>1346</v>
      </c>
      <c r="N20">
        <v>1009</v>
      </c>
      <c r="O20" t="s">
        <v>432</v>
      </c>
      <c r="P20" t="s">
        <v>432</v>
      </c>
      <c r="Q20">
        <v>1</v>
      </c>
      <c r="X20">
        <v>0.2</v>
      </c>
      <c r="Y20">
        <v>23.91</v>
      </c>
      <c r="Z20">
        <v>0</v>
      </c>
      <c r="AA20">
        <v>0</v>
      </c>
      <c r="AB20">
        <v>0</v>
      </c>
      <c r="AC20">
        <v>0</v>
      </c>
      <c r="AD20">
        <v>1</v>
      </c>
      <c r="AE20">
        <v>0</v>
      </c>
      <c r="AF20" t="s">
        <v>3</v>
      </c>
      <c r="AG20">
        <v>0.2</v>
      </c>
      <c r="AH20">
        <v>2</v>
      </c>
      <c r="AI20">
        <v>1423015832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 x14ac:dyDescent="0.2">
      <c r="A21">
        <f>ROW(Source!A49)</f>
        <v>49</v>
      </c>
      <c r="B21">
        <v>1423015837</v>
      </c>
      <c r="C21">
        <v>1423015830</v>
      </c>
      <c r="D21">
        <v>1306224450</v>
      </c>
      <c r="E21">
        <v>1</v>
      </c>
      <c r="F21">
        <v>1</v>
      </c>
      <c r="G21">
        <v>37</v>
      </c>
      <c r="H21">
        <v>3</v>
      </c>
      <c r="I21" t="s">
        <v>433</v>
      </c>
      <c r="J21" t="s">
        <v>434</v>
      </c>
      <c r="K21" t="s">
        <v>435</v>
      </c>
      <c r="L21">
        <v>1348</v>
      </c>
      <c r="N21">
        <v>1009</v>
      </c>
      <c r="O21" t="s">
        <v>436</v>
      </c>
      <c r="P21" t="s">
        <v>436</v>
      </c>
      <c r="Q21">
        <v>1000</v>
      </c>
      <c r="X21">
        <v>1.4999999999999999E-4</v>
      </c>
      <c r="Y21">
        <v>113114.09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0</v>
      </c>
      <c r="AF21" t="s">
        <v>3</v>
      </c>
      <c r="AG21">
        <v>1.4999999999999999E-4</v>
      </c>
      <c r="AH21">
        <v>2</v>
      </c>
      <c r="AI21">
        <v>1423015833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 x14ac:dyDescent="0.2">
      <c r="A22">
        <f>ROW(Source!A49)</f>
        <v>49</v>
      </c>
      <c r="B22">
        <v>1423015838</v>
      </c>
      <c r="C22">
        <v>1423015830</v>
      </c>
      <c r="D22">
        <v>1306234773</v>
      </c>
      <c r="E22">
        <v>1</v>
      </c>
      <c r="F22">
        <v>1</v>
      </c>
      <c r="G22">
        <v>37</v>
      </c>
      <c r="H22">
        <v>3</v>
      </c>
      <c r="I22" t="s">
        <v>437</v>
      </c>
      <c r="J22" t="s">
        <v>438</v>
      </c>
      <c r="K22" t="s">
        <v>439</v>
      </c>
      <c r="L22">
        <v>1355</v>
      </c>
      <c r="N22">
        <v>16987630</v>
      </c>
      <c r="O22" t="s">
        <v>440</v>
      </c>
      <c r="P22" t="s">
        <v>440</v>
      </c>
      <c r="Q22">
        <v>100</v>
      </c>
      <c r="X22">
        <v>0.5</v>
      </c>
      <c r="Y22">
        <v>194.92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0</v>
      </c>
      <c r="AF22" t="s">
        <v>3</v>
      </c>
      <c r="AG22">
        <v>0.5</v>
      </c>
      <c r="AH22">
        <v>2</v>
      </c>
      <c r="AI22">
        <v>1423015834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 x14ac:dyDescent="0.2">
      <c r="A23">
        <f>ROW(Source!A50)</f>
        <v>50</v>
      </c>
      <c r="B23">
        <v>1423015841</v>
      </c>
      <c r="C23">
        <v>1423015839</v>
      </c>
      <c r="D23">
        <v>1306222152</v>
      </c>
      <c r="E23">
        <v>37</v>
      </c>
      <c r="F23">
        <v>1</v>
      </c>
      <c r="G23">
        <v>37</v>
      </c>
      <c r="H23">
        <v>1</v>
      </c>
      <c r="I23" t="s">
        <v>426</v>
      </c>
      <c r="J23" t="s">
        <v>3</v>
      </c>
      <c r="K23" t="s">
        <v>427</v>
      </c>
      <c r="L23">
        <v>1191</v>
      </c>
      <c r="N23">
        <v>1013</v>
      </c>
      <c r="O23" t="s">
        <v>428</v>
      </c>
      <c r="P23" t="s">
        <v>428</v>
      </c>
      <c r="Q23">
        <v>1</v>
      </c>
      <c r="X23">
        <v>1.17</v>
      </c>
      <c r="Y23">
        <v>0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1</v>
      </c>
      <c r="AF23" t="s">
        <v>3</v>
      </c>
      <c r="AG23">
        <v>1.17</v>
      </c>
      <c r="AH23">
        <v>2</v>
      </c>
      <c r="AI23">
        <v>1423015840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 x14ac:dyDescent="0.2">
      <c r="A24">
        <f>ROW(Source!A52)</f>
        <v>52</v>
      </c>
      <c r="B24">
        <v>1423015846</v>
      </c>
      <c r="C24">
        <v>1423015843</v>
      </c>
      <c r="D24">
        <v>1306222152</v>
      </c>
      <c r="E24">
        <v>37</v>
      </c>
      <c r="F24">
        <v>1</v>
      </c>
      <c r="G24">
        <v>37</v>
      </c>
      <c r="H24">
        <v>1</v>
      </c>
      <c r="I24" t="s">
        <v>426</v>
      </c>
      <c r="J24" t="s">
        <v>3</v>
      </c>
      <c r="K24" t="s">
        <v>427</v>
      </c>
      <c r="L24">
        <v>1191</v>
      </c>
      <c r="N24">
        <v>1013</v>
      </c>
      <c r="O24" t="s">
        <v>428</v>
      </c>
      <c r="P24" t="s">
        <v>428</v>
      </c>
      <c r="Q24">
        <v>1</v>
      </c>
      <c r="X24">
        <v>0.9</v>
      </c>
      <c r="Y24">
        <v>0</v>
      </c>
      <c r="Z24">
        <v>0</v>
      </c>
      <c r="AA24">
        <v>0</v>
      </c>
      <c r="AB24">
        <v>0</v>
      </c>
      <c r="AC24">
        <v>0</v>
      </c>
      <c r="AD24">
        <v>1</v>
      </c>
      <c r="AE24">
        <v>1</v>
      </c>
      <c r="AF24" t="s">
        <v>3</v>
      </c>
      <c r="AG24">
        <v>0.9</v>
      </c>
      <c r="AH24">
        <v>2</v>
      </c>
      <c r="AI24">
        <v>1423015844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 x14ac:dyDescent="0.2">
      <c r="A25">
        <f>ROW(Source!A52)</f>
        <v>52</v>
      </c>
      <c r="B25">
        <v>1423015847</v>
      </c>
      <c r="C25">
        <v>1423015843</v>
      </c>
      <c r="D25">
        <v>1306226006</v>
      </c>
      <c r="E25">
        <v>1</v>
      </c>
      <c r="F25">
        <v>1</v>
      </c>
      <c r="G25">
        <v>37</v>
      </c>
      <c r="H25">
        <v>3</v>
      </c>
      <c r="I25" t="s">
        <v>429</v>
      </c>
      <c r="J25" t="s">
        <v>430</v>
      </c>
      <c r="K25" t="s">
        <v>431</v>
      </c>
      <c r="L25">
        <v>1346</v>
      </c>
      <c r="N25">
        <v>1009</v>
      </c>
      <c r="O25" t="s">
        <v>432</v>
      </c>
      <c r="P25" t="s">
        <v>432</v>
      </c>
      <c r="Q25">
        <v>1</v>
      </c>
      <c r="X25">
        <v>0.01</v>
      </c>
      <c r="Y25">
        <v>23.91</v>
      </c>
      <c r="Z25">
        <v>0</v>
      </c>
      <c r="AA25">
        <v>0</v>
      </c>
      <c r="AB25">
        <v>0</v>
      </c>
      <c r="AC25">
        <v>0</v>
      </c>
      <c r="AD25">
        <v>1</v>
      </c>
      <c r="AE25">
        <v>0</v>
      </c>
      <c r="AF25" t="s">
        <v>3</v>
      </c>
      <c r="AG25">
        <v>0.01</v>
      </c>
      <c r="AH25">
        <v>2</v>
      </c>
      <c r="AI25">
        <v>1423015845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 x14ac:dyDescent="0.2">
      <c r="A26">
        <f>ROW(Source!A54)</f>
        <v>54</v>
      </c>
      <c r="B26">
        <v>1423015852</v>
      </c>
      <c r="C26">
        <v>1423015849</v>
      </c>
      <c r="D26">
        <v>1306222152</v>
      </c>
      <c r="E26">
        <v>37</v>
      </c>
      <c r="F26">
        <v>1</v>
      </c>
      <c r="G26">
        <v>37</v>
      </c>
      <c r="H26">
        <v>1</v>
      </c>
      <c r="I26" t="s">
        <v>426</v>
      </c>
      <c r="J26" t="s">
        <v>3</v>
      </c>
      <c r="K26" t="s">
        <v>427</v>
      </c>
      <c r="L26">
        <v>1191</v>
      </c>
      <c r="N26">
        <v>1013</v>
      </c>
      <c r="O26" t="s">
        <v>428</v>
      </c>
      <c r="P26" t="s">
        <v>428</v>
      </c>
      <c r="Q26">
        <v>1</v>
      </c>
      <c r="X26">
        <v>10.64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1</v>
      </c>
      <c r="AF26" t="s">
        <v>3</v>
      </c>
      <c r="AG26">
        <v>10.64</v>
      </c>
      <c r="AH26">
        <v>2</v>
      </c>
      <c r="AI26">
        <v>1423015850</v>
      </c>
      <c r="AJ26">
        <v>26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 x14ac:dyDescent="0.2">
      <c r="A27">
        <f>ROW(Source!A54)</f>
        <v>54</v>
      </c>
      <c r="B27">
        <v>1423015853</v>
      </c>
      <c r="C27">
        <v>1423015849</v>
      </c>
      <c r="D27">
        <v>1306226222</v>
      </c>
      <c r="E27">
        <v>1</v>
      </c>
      <c r="F27">
        <v>1</v>
      </c>
      <c r="G27">
        <v>37</v>
      </c>
      <c r="H27">
        <v>3</v>
      </c>
      <c r="I27" t="s">
        <v>441</v>
      </c>
      <c r="J27" t="s">
        <v>442</v>
      </c>
      <c r="K27" t="s">
        <v>443</v>
      </c>
      <c r="L27">
        <v>1339</v>
      </c>
      <c r="N27">
        <v>1007</v>
      </c>
      <c r="O27" t="s">
        <v>444</v>
      </c>
      <c r="P27" t="s">
        <v>444</v>
      </c>
      <c r="Q27">
        <v>1</v>
      </c>
      <c r="X27">
        <v>1</v>
      </c>
      <c r="Y27">
        <v>49.83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 t="s">
        <v>3</v>
      </c>
      <c r="AG27">
        <v>1</v>
      </c>
      <c r="AH27">
        <v>2</v>
      </c>
      <c r="AI27">
        <v>1423015851</v>
      </c>
      <c r="AJ27">
        <v>27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 x14ac:dyDescent="0.2">
      <c r="A28">
        <f>ROW(Source!A55)</f>
        <v>55</v>
      </c>
      <c r="B28">
        <v>1423015857</v>
      </c>
      <c r="C28">
        <v>1423015854</v>
      </c>
      <c r="D28">
        <v>1306222152</v>
      </c>
      <c r="E28">
        <v>37</v>
      </c>
      <c r="F28">
        <v>1</v>
      </c>
      <c r="G28">
        <v>37</v>
      </c>
      <c r="H28">
        <v>1</v>
      </c>
      <c r="I28" t="s">
        <v>426</v>
      </c>
      <c r="J28" t="s">
        <v>3</v>
      </c>
      <c r="K28" t="s">
        <v>427</v>
      </c>
      <c r="L28">
        <v>1191</v>
      </c>
      <c r="N28">
        <v>1013</v>
      </c>
      <c r="O28" t="s">
        <v>428</v>
      </c>
      <c r="P28" t="s">
        <v>428</v>
      </c>
      <c r="Q28">
        <v>1</v>
      </c>
      <c r="X28">
        <v>10.64</v>
      </c>
      <c r="Y28">
        <v>0</v>
      </c>
      <c r="Z28">
        <v>0</v>
      </c>
      <c r="AA28">
        <v>0</v>
      </c>
      <c r="AB28">
        <v>0</v>
      </c>
      <c r="AC28">
        <v>0</v>
      </c>
      <c r="AD28">
        <v>1</v>
      </c>
      <c r="AE28">
        <v>1</v>
      </c>
      <c r="AF28" t="s">
        <v>3</v>
      </c>
      <c r="AG28">
        <v>10.64</v>
      </c>
      <c r="AH28">
        <v>2</v>
      </c>
      <c r="AI28">
        <v>1423015855</v>
      </c>
      <c r="AJ28">
        <v>28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 x14ac:dyDescent="0.2">
      <c r="A29">
        <f>ROW(Source!A55)</f>
        <v>55</v>
      </c>
      <c r="B29">
        <v>1423015858</v>
      </c>
      <c r="C29">
        <v>1423015854</v>
      </c>
      <c r="D29">
        <v>1306226222</v>
      </c>
      <c r="E29">
        <v>1</v>
      </c>
      <c r="F29">
        <v>1</v>
      </c>
      <c r="G29">
        <v>37</v>
      </c>
      <c r="H29">
        <v>3</v>
      </c>
      <c r="I29" t="s">
        <v>441</v>
      </c>
      <c r="J29" t="s">
        <v>442</v>
      </c>
      <c r="K29" t="s">
        <v>443</v>
      </c>
      <c r="L29">
        <v>1339</v>
      </c>
      <c r="N29">
        <v>1007</v>
      </c>
      <c r="O29" t="s">
        <v>444</v>
      </c>
      <c r="P29" t="s">
        <v>444</v>
      </c>
      <c r="Q29">
        <v>1</v>
      </c>
      <c r="X29">
        <v>3.8</v>
      </c>
      <c r="Y29">
        <v>49.83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3</v>
      </c>
      <c r="AG29">
        <v>3.8</v>
      </c>
      <c r="AH29">
        <v>2</v>
      </c>
      <c r="AI29">
        <v>1423015856</v>
      </c>
      <c r="AJ29">
        <v>29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 x14ac:dyDescent="0.2">
      <c r="A30">
        <f>ROW(Source!A56)</f>
        <v>56</v>
      </c>
      <c r="B30">
        <v>1423015862</v>
      </c>
      <c r="C30">
        <v>1423015859</v>
      </c>
      <c r="D30">
        <v>1306222152</v>
      </c>
      <c r="E30">
        <v>37</v>
      </c>
      <c r="F30">
        <v>1</v>
      </c>
      <c r="G30">
        <v>37</v>
      </c>
      <c r="H30">
        <v>1</v>
      </c>
      <c r="I30" t="s">
        <v>426</v>
      </c>
      <c r="J30" t="s">
        <v>3</v>
      </c>
      <c r="K30" t="s">
        <v>427</v>
      </c>
      <c r="L30">
        <v>1191</v>
      </c>
      <c r="N30">
        <v>1013</v>
      </c>
      <c r="O30" t="s">
        <v>428</v>
      </c>
      <c r="P30" t="s">
        <v>428</v>
      </c>
      <c r="Q30">
        <v>1</v>
      </c>
      <c r="X30">
        <v>10.64</v>
      </c>
      <c r="Y30">
        <v>0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1</v>
      </c>
      <c r="AF30" t="s">
        <v>3</v>
      </c>
      <c r="AG30">
        <v>10.64</v>
      </c>
      <c r="AH30">
        <v>2</v>
      </c>
      <c r="AI30">
        <v>1423015860</v>
      </c>
      <c r="AJ30">
        <v>30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 x14ac:dyDescent="0.2">
      <c r="A31">
        <f>ROW(Source!A56)</f>
        <v>56</v>
      </c>
      <c r="B31">
        <v>1423015863</v>
      </c>
      <c r="C31">
        <v>1423015859</v>
      </c>
      <c r="D31">
        <v>1306226222</v>
      </c>
      <c r="E31">
        <v>1</v>
      </c>
      <c r="F31">
        <v>1</v>
      </c>
      <c r="G31">
        <v>37</v>
      </c>
      <c r="H31">
        <v>3</v>
      </c>
      <c r="I31" t="s">
        <v>441</v>
      </c>
      <c r="J31" t="s">
        <v>442</v>
      </c>
      <c r="K31" t="s">
        <v>443</v>
      </c>
      <c r="L31">
        <v>1339</v>
      </c>
      <c r="N31">
        <v>1007</v>
      </c>
      <c r="O31" t="s">
        <v>444</v>
      </c>
      <c r="P31" t="s">
        <v>444</v>
      </c>
      <c r="Q31">
        <v>1</v>
      </c>
      <c r="X31">
        <v>16.3</v>
      </c>
      <c r="Y31">
        <v>49.83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 t="s">
        <v>3</v>
      </c>
      <c r="AG31">
        <v>16.3</v>
      </c>
      <c r="AH31">
        <v>2</v>
      </c>
      <c r="AI31">
        <v>1423015861</v>
      </c>
      <c r="AJ31">
        <v>31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 x14ac:dyDescent="0.2">
      <c r="A32">
        <f>ROW(Source!A92)</f>
        <v>92</v>
      </c>
      <c r="B32">
        <v>1423015868</v>
      </c>
      <c r="C32">
        <v>1423015864</v>
      </c>
      <c r="D32">
        <v>1306222152</v>
      </c>
      <c r="E32">
        <v>37</v>
      </c>
      <c r="F32">
        <v>1</v>
      </c>
      <c r="G32">
        <v>37</v>
      </c>
      <c r="H32">
        <v>1</v>
      </c>
      <c r="I32" t="s">
        <v>426</v>
      </c>
      <c r="J32" t="s">
        <v>3</v>
      </c>
      <c r="K32" t="s">
        <v>427</v>
      </c>
      <c r="L32">
        <v>1191</v>
      </c>
      <c r="N32">
        <v>1013</v>
      </c>
      <c r="O32" t="s">
        <v>428</v>
      </c>
      <c r="P32" t="s">
        <v>428</v>
      </c>
      <c r="Q32">
        <v>1</v>
      </c>
      <c r="X32">
        <v>0.32</v>
      </c>
      <c r="Y32">
        <v>0</v>
      </c>
      <c r="Z32">
        <v>0</v>
      </c>
      <c r="AA32">
        <v>0</v>
      </c>
      <c r="AB32">
        <v>0</v>
      </c>
      <c r="AC32">
        <v>0</v>
      </c>
      <c r="AD32">
        <v>1</v>
      </c>
      <c r="AE32">
        <v>1</v>
      </c>
      <c r="AF32" t="s">
        <v>3</v>
      </c>
      <c r="AG32">
        <v>0.32</v>
      </c>
      <c r="AH32">
        <v>2</v>
      </c>
      <c r="AI32">
        <v>1423015865</v>
      </c>
      <c r="AJ32">
        <v>32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 x14ac:dyDescent="0.2">
      <c r="A33">
        <f>ROW(Source!A92)</f>
        <v>92</v>
      </c>
      <c r="B33">
        <v>1423015869</v>
      </c>
      <c r="C33">
        <v>1423015864</v>
      </c>
      <c r="D33">
        <v>1306223657</v>
      </c>
      <c r="E33">
        <v>1</v>
      </c>
      <c r="F33">
        <v>1</v>
      </c>
      <c r="G33">
        <v>37</v>
      </c>
      <c r="H33">
        <v>2</v>
      </c>
      <c r="I33" t="s">
        <v>445</v>
      </c>
      <c r="J33" t="s">
        <v>446</v>
      </c>
      <c r="K33" t="s">
        <v>447</v>
      </c>
      <c r="L33">
        <v>1368</v>
      </c>
      <c r="N33">
        <v>1011</v>
      </c>
      <c r="O33" t="s">
        <v>448</v>
      </c>
      <c r="P33" t="s">
        <v>448</v>
      </c>
      <c r="Q33">
        <v>1</v>
      </c>
      <c r="X33">
        <v>2.1999999999999999E-2</v>
      </c>
      <c r="Y33">
        <v>0</v>
      </c>
      <c r="Z33">
        <v>55.98</v>
      </c>
      <c r="AA33">
        <v>0.26</v>
      </c>
      <c r="AB33">
        <v>0</v>
      </c>
      <c r="AC33">
        <v>0</v>
      </c>
      <c r="AD33">
        <v>1</v>
      </c>
      <c r="AE33">
        <v>0</v>
      </c>
      <c r="AF33" t="s">
        <v>3</v>
      </c>
      <c r="AG33">
        <v>2.1999999999999999E-2</v>
      </c>
      <c r="AH33">
        <v>2</v>
      </c>
      <c r="AI33">
        <v>1423015866</v>
      </c>
      <c r="AJ33">
        <v>33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 x14ac:dyDescent="0.2">
      <c r="A34">
        <f>ROW(Source!A92)</f>
        <v>92</v>
      </c>
      <c r="B34">
        <v>1423015870</v>
      </c>
      <c r="C34">
        <v>1423015864</v>
      </c>
      <c r="D34">
        <v>1306226006</v>
      </c>
      <c r="E34">
        <v>1</v>
      </c>
      <c r="F34">
        <v>1</v>
      </c>
      <c r="G34">
        <v>37</v>
      </c>
      <c r="H34">
        <v>3</v>
      </c>
      <c r="I34" t="s">
        <v>429</v>
      </c>
      <c r="J34" t="s">
        <v>430</v>
      </c>
      <c r="K34" t="s">
        <v>431</v>
      </c>
      <c r="L34">
        <v>1346</v>
      </c>
      <c r="N34">
        <v>1009</v>
      </c>
      <c r="O34" t="s">
        <v>432</v>
      </c>
      <c r="P34" t="s">
        <v>432</v>
      </c>
      <c r="Q34">
        <v>1</v>
      </c>
      <c r="X34">
        <v>0.03</v>
      </c>
      <c r="Y34">
        <v>23.91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0</v>
      </c>
      <c r="AF34" t="s">
        <v>3</v>
      </c>
      <c r="AG34">
        <v>0.03</v>
      </c>
      <c r="AH34">
        <v>2</v>
      </c>
      <c r="AI34">
        <v>1423015867</v>
      </c>
      <c r="AJ34">
        <v>34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 x14ac:dyDescent="0.2">
      <c r="A35">
        <f>ROW(Source!A93)</f>
        <v>93</v>
      </c>
      <c r="B35">
        <v>1423015875</v>
      </c>
      <c r="C35">
        <v>1423015871</v>
      </c>
      <c r="D35">
        <v>1306222152</v>
      </c>
      <c r="E35">
        <v>37</v>
      </c>
      <c r="F35">
        <v>1</v>
      </c>
      <c r="G35">
        <v>37</v>
      </c>
      <c r="H35">
        <v>1</v>
      </c>
      <c r="I35" t="s">
        <v>426</v>
      </c>
      <c r="J35" t="s">
        <v>3</v>
      </c>
      <c r="K35" t="s">
        <v>427</v>
      </c>
      <c r="L35">
        <v>1191</v>
      </c>
      <c r="N35">
        <v>1013</v>
      </c>
      <c r="O35" t="s">
        <v>428</v>
      </c>
      <c r="P35" t="s">
        <v>428</v>
      </c>
      <c r="Q35">
        <v>1</v>
      </c>
      <c r="X35">
        <v>0.4</v>
      </c>
      <c r="Y35">
        <v>0</v>
      </c>
      <c r="Z35">
        <v>0</v>
      </c>
      <c r="AA35">
        <v>0</v>
      </c>
      <c r="AB35">
        <v>0</v>
      </c>
      <c r="AC35">
        <v>0</v>
      </c>
      <c r="AD35">
        <v>1</v>
      </c>
      <c r="AE35">
        <v>1</v>
      </c>
      <c r="AF35" t="s">
        <v>3</v>
      </c>
      <c r="AG35">
        <v>0.4</v>
      </c>
      <c r="AH35">
        <v>2</v>
      </c>
      <c r="AI35">
        <v>1423015872</v>
      </c>
      <c r="AJ35">
        <v>35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 x14ac:dyDescent="0.2">
      <c r="A36">
        <f>ROW(Source!A93)</f>
        <v>93</v>
      </c>
      <c r="B36">
        <v>1423015876</v>
      </c>
      <c r="C36">
        <v>1423015871</v>
      </c>
      <c r="D36">
        <v>1306223657</v>
      </c>
      <c r="E36">
        <v>1</v>
      </c>
      <c r="F36">
        <v>1</v>
      </c>
      <c r="G36">
        <v>37</v>
      </c>
      <c r="H36">
        <v>2</v>
      </c>
      <c r="I36" t="s">
        <v>445</v>
      </c>
      <c r="J36" t="s">
        <v>446</v>
      </c>
      <c r="K36" t="s">
        <v>447</v>
      </c>
      <c r="L36">
        <v>1368</v>
      </c>
      <c r="N36">
        <v>1011</v>
      </c>
      <c r="O36" t="s">
        <v>448</v>
      </c>
      <c r="P36" t="s">
        <v>448</v>
      </c>
      <c r="Q36">
        <v>1</v>
      </c>
      <c r="X36">
        <v>3.5000000000000003E-2</v>
      </c>
      <c r="Y36">
        <v>0</v>
      </c>
      <c r="Z36">
        <v>55.98</v>
      </c>
      <c r="AA36">
        <v>0.26</v>
      </c>
      <c r="AB36">
        <v>0</v>
      </c>
      <c r="AC36">
        <v>0</v>
      </c>
      <c r="AD36">
        <v>1</v>
      </c>
      <c r="AE36">
        <v>0</v>
      </c>
      <c r="AF36" t="s">
        <v>3</v>
      </c>
      <c r="AG36">
        <v>3.5000000000000003E-2</v>
      </c>
      <c r="AH36">
        <v>2</v>
      </c>
      <c r="AI36">
        <v>1423015873</v>
      </c>
      <c r="AJ36">
        <v>36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 x14ac:dyDescent="0.2">
      <c r="A37">
        <f>ROW(Source!A93)</f>
        <v>93</v>
      </c>
      <c r="B37">
        <v>1423015877</v>
      </c>
      <c r="C37">
        <v>1423015871</v>
      </c>
      <c r="D37">
        <v>1306226006</v>
      </c>
      <c r="E37">
        <v>1</v>
      </c>
      <c r="F37">
        <v>1</v>
      </c>
      <c r="G37">
        <v>37</v>
      </c>
      <c r="H37">
        <v>3</v>
      </c>
      <c r="I37" t="s">
        <v>429</v>
      </c>
      <c r="J37" t="s">
        <v>430</v>
      </c>
      <c r="K37" t="s">
        <v>431</v>
      </c>
      <c r="L37">
        <v>1346</v>
      </c>
      <c r="N37">
        <v>1009</v>
      </c>
      <c r="O37" t="s">
        <v>432</v>
      </c>
      <c r="P37" t="s">
        <v>432</v>
      </c>
      <c r="Q37">
        <v>1</v>
      </c>
      <c r="X37">
        <v>0.04</v>
      </c>
      <c r="Y37">
        <v>23.91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3</v>
      </c>
      <c r="AG37">
        <v>0.04</v>
      </c>
      <c r="AH37">
        <v>2</v>
      </c>
      <c r="AI37">
        <v>1423015874</v>
      </c>
      <c r="AJ37">
        <v>37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 x14ac:dyDescent="0.2">
      <c r="A38">
        <f>ROW(Source!A94)</f>
        <v>94</v>
      </c>
      <c r="B38">
        <v>1423015882</v>
      </c>
      <c r="C38">
        <v>1423015878</v>
      </c>
      <c r="D38">
        <v>1306222152</v>
      </c>
      <c r="E38">
        <v>37</v>
      </c>
      <c r="F38">
        <v>1</v>
      </c>
      <c r="G38">
        <v>37</v>
      </c>
      <c r="H38">
        <v>1</v>
      </c>
      <c r="I38" t="s">
        <v>426</v>
      </c>
      <c r="J38" t="s">
        <v>3</v>
      </c>
      <c r="K38" t="s">
        <v>427</v>
      </c>
      <c r="L38">
        <v>1191</v>
      </c>
      <c r="N38">
        <v>1013</v>
      </c>
      <c r="O38" t="s">
        <v>428</v>
      </c>
      <c r="P38" t="s">
        <v>428</v>
      </c>
      <c r="Q38">
        <v>1</v>
      </c>
      <c r="X38">
        <v>0.3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1</v>
      </c>
      <c r="AF38" t="s">
        <v>3</v>
      </c>
      <c r="AG38">
        <v>0.3</v>
      </c>
      <c r="AH38">
        <v>2</v>
      </c>
      <c r="AI38">
        <v>1423015879</v>
      </c>
      <c r="AJ38">
        <v>38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 x14ac:dyDescent="0.2">
      <c r="A39">
        <f>ROW(Source!A94)</f>
        <v>94</v>
      </c>
      <c r="B39">
        <v>1423015883</v>
      </c>
      <c r="C39">
        <v>1423015878</v>
      </c>
      <c r="D39">
        <v>1306223657</v>
      </c>
      <c r="E39">
        <v>1</v>
      </c>
      <c r="F39">
        <v>1</v>
      </c>
      <c r="G39">
        <v>37</v>
      </c>
      <c r="H39">
        <v>2</v>
      </c>
      <c r="I39" t="s">
        <v>445</v>
      </c>
      <c r="J39" t="s">
        <v>446</v>
      </c>
      <c r="K39" t="s">
        <v>447</v>
      </c>
      <c r="L39">
        <v>1368</v>
      </c>
      <c r="N39">
        <v>1011</v>
      </c>
      <c r="O39" t="s">
        <v>448</v>
      </c>
      <c r="P39" t="s">
        <v>448</v>
      </c>
      <c r="Q39">
        <v>1</v>
      </c>
      <c r="X39">
        <v>2.1999999999999999E-2</v>
      </c>
      <c r="Y39">
        <v>0</v>
      </c>
      <c r="Z39">
        <v>55.98</v>
      </c>
      <c r="AA39">
        <v>0.26</v>
      </c>
      <c r="AB39">
        <v>0</v>
      </c>
      <c r="AC39">
        <v>0</v>
      </c>
      <c r="AD39">
        <v>1</v>
      </c>
      <c r="AE39">
        <v>0</v>
      </c>
      <c r="AF39" t="s">
        <v>3</v>
      </c>
      <c r="AG39">
        <v>2.1999999999999999E-2</v>
      </c>
      <c r="AH39">
        <v>2</v>
      </c>
      <c r="AI39">
        <v>1423015880</v>
      </c>
      <c r="AJ39">
        <v>39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 x14ac:dyDescent="0.2">
      <c r="A40">
        <f>ROW(Source!A94)</f>
        <v>94</v>
      </c>
      <c r="B40">
        <v>1423015884</v>
      </c>
      <c r="C40">
        <v>1423015878</v>
      </c>
      <c r="D40">
        <v>1306226006</v>
      </c>
      <c r="E40">
        <v>1</v>
      </c>
      <c r="F40">
        <v>1</v>
      </c>
      <c r="G40">
        <v>37</v>
      </c>
      <c r="H40">
        <v>3</v>
      </c>
      <c r="I40" t="s">
        <v>429</v>
      </c>
      <c r="J40" t="s">
        <v>430</v>
      </c>
      <c r="K40" t="s">
        <v>431</v>
      </c>
      <c r="L40">
        <v>1346</v>
      </c>
      <c r="N40">
        <v>1009</v>
      </c>
      <c r="O40" t="s">
        <v>432</v>
      </c>
      <c r="P40" t="s">
        <v>432</v>
      </c>
      <c r="Q40">
        <v>1</v>
      </c>
      <c r="X40">
        <v>0.02</v>
      </c>
      <c r="Y40">
        <v>23.91</v>
      </c>
      <c r="Z40">
        <v>0</v>
      </c>
      <c r="AA40">
        <v>0</v>
      </c>
      <c r="AB40">
        <v>0</v>
      </c>
      <c r="AC40">
        <v>0</v>
      </c>
      <c r="AD40">
        <v>1</v>
      </c>
      <c r="AE40">
        <v>0</v>
      </c>
      <c r="AF40" t="s">
        <v>3</v>
      </c>
      <c r="AG40">
        <v>0.02</v>
      </c>
      <c r="AH40">
        <v>2</v>
      </c>
      <c r="AI40">
        <v>1423015881</v>
      </c>
      <c r="AJ40">
        <v>40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2">
      <c r="A41">
        <f>ROW(Source!A95)</f>
        <v>95</v>
      </c>
      <c r="B41">
        <v>1423015889</v>
      </c>
      <c r="C41">
        <v>1423015885</v>
      </c>
      <c r="D41">
        <v>1306222152</v>
      </c>
      <c r="E41">
        <v>37</v>
      </c>
      <c r="F41">
        <v>1</v>
      </c>
      <c r="G41">
        <v>37</v>
      </c>
      <c r="H41">
        <v>1</v>
      </c>
      <c r="I41" t="s">
        <v>426</v>
      </c>
      <c r="J41" t="s">
        <v>3</v>
      </c>
      <c r="K41" t="s">
        <v>427</v>
      </c>
      <c r="L41">
        <v>1191</v>
      </c>
      <c r="N41">
        <v>1013</v>
      </c>
      <c r="O41" t="s">
        <v>428</v>
      </c>
      <c r="P41" t="s">
        <v>428</v>
      </c>
      <c r="Q41">
        <v>1</v>
      </c>
      <c r="X41">
        <v>0.36</v>
      </c>
      <c r="Y41">
        <v>0</v>
      </c>
      <c r="Z41">
        <v>0</v>
      </c>
      <c r="AA41">
        <v>0</v>
      </c>
      <c r="AB41">
        <v>0</v>
      </c>
      <c r="AC41">
        <v>0</v>
      </c>
      <c r="AD41">
        <v>1</v>
      </c>
      <c r="AE41">
        <v>1</v>
      </c>
      <c r="AF41" t="s">
        <v>3</v>
      </c>
      <c r="AG41">
        <v>0.36</v>
      </c>
      <c r="AH41">
        <v>2</v>
      </c>
      <c r="AI41">
        <v>1423015886</v>
      </c>
      <c r="AJ41">
        <v>41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2">
      <c r="A42">
        <f>ROW(Source!A95)</f>
        <v>95</v>
      </c>
      <c r="B42">
        <v>1423015890</v>
      </c>
      <c r="C42">
        <v>1423015885</v>
      </c>
      <c r="D42">
        <v>1306223657</v>
      </c>
      <c r="E42">
        <v>1</v>
      </c>
      <c r="F42">
        <v>1</v>
      </c>
      <c r="G42">
        <v>37</v>
      </c>
      <c r="H42">
        <v>2</v>
      </c>
      <c r="I42" t="s">
        <v>445</v>
      </c>
      <c r="J42" t="s">
        <v>446</v>
      </c>
      <c r="K42" t="s">
        <v>447</v>
      </c>
      <c r="L42">
        <v>1368</v>
      </c>
      <c r="N42">
        <v>1011</v>
      </c>
      <c r="O42" t="s">
        <v>448</v>
      </c>
      <c r="P42" t="s">
        <v>448</v>
      </c>
      <c r="Q42">
        <v>1</v>
      </c>
      <c r="X42">
        <v>3.5000000000000003E-2</v>
      </c>
      <c r="Y42">
        <v>0</v>
      </c>
      <c r="Z42">
        <v>55.98</v>
      </c>
      <c r="AA42">
        <v>0.26</v>
      </c>
      <c r="AB42">
        <v>0</v>
      </c>
      <c r="AC42">
        <v>0</v>
      </c>
      <c r="AD42">
        <v>1</v>
      </c>
      <c r="AE42">
        <v>0</v>
      </c>
      <c r="AF42" t="s">
        <v>3</v>
      </c>
      <c r="AG42">
        <v>3.5000000000000003E-2</v>
      </c>
      <c r="AH42">
        <v>2</v>
      </c>
      <c r="AI42">
        <v>1423015887</v>
      </c>
      <c r="AJ42">
        <v>42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2">
      <c r="A43">
        <f>ROW(Source!A95)</f>
        <v>95</v>
      </c>
      <c r="B43">
        <v>1423015891</v>
      </c>
      <c r="C43">
        <v>1423015885</v>
      </c>
      <c r="D43">
        <v>1306226006</v>
      </c>
      <c r="E43">
        <v>1</v>
      </c>
      <c r="F43">
        <v>1</v>
      </c>
      <c r="G43">
        <v>37</v>
      </c>
      <c r="H43">
        <v>3</v>
      </c>
      <c r="I43" t="s">
        <v>429</v>
      </c>
      <c r="J43" t="s">
        <v>430</v>
      </c>
      <c r="K43" t="s">
        <v>431</v>
      </c>
      <c r="L43">
        <v>1346</v>
      </c>
      <c r="N43">
        <v>1009</v>
      </c>
      <c r="O43" t="s">
        <v>432</v>
      </c>
      <c r="P43" t="s">
        <v>432</v>
      </c>
      <c r="Q43">
        <v>1</v>
      </c>
      <c r="X43">
        <v>0.03</v>
      </c>
      <c r="Y43">
        <v>23.91</v>
      </c>
      <c r="Z43">
        <v>0</v>
      </c>
      <c r="AA43">
        <v>0</v>
      </c>
      <c r="AB43">
        <v>0</v>
      </c>
      <c r="AC43">
        <v>0</v>
      </c>
      <c r="AD43">
        <v>1</v>
      </c>
      <c r="AE43">
        <v>0</v>
      </c>
      <c r="AF43" t="s">
        <v>3</v>
      </c>
      <c r="AG43">
        <v>0.03</v>
      </c>
      <c r="AH43">
        <v>2</v>
      </c>
      <c r="AI43">
        <v>1423015888</v>
      </c>
      <c r="AJ43">
        <v>43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2">
      <c r="A44">
        <f>ROW(Source!A96)</f>
        <v>96</v>
      </c>
      <c r="B44">
        <v>1423015896</v>
      </c>
      <c r="C44">
        <v>1423015892</v>
      </c>
      <c r="D44">
        <v>1306222152</v>
      </c>
      <c r="E44">
        <v>37</v>
      </c>
      <c r="F44">
        <v>1</v>
      </c>
      <c r="G44">
        <v>37</v>
      </c>
      <c r="H44">
        <v>1</v>
      </c>
      <c r="I44" t="s">
        <v>426</v>
      </c>
      <c r="J44" t="s">
        <v>3</v>
      </c>
      <c r="K44" t="s">
        <v>427</v>
      </c>
      <c r="L44">
        <v>1191</v>
      </c>
      <c r="N44">
        <v>1013</v>
      </c>
      <c r="O44" t="s">
        <v>428</v>
      </c>
      <c r="P44" t="s">
        <v>428</v>
      </c>
      <c r="Q44">
        <v>1</v>
      </c>
      <c r="X44">
        <v>0.14000000000000001</v>
      </c>
      <c r="Y44">
        <v>0</v>
      </c>
      <c r="Z44">
        <v>0</v>
      </c>
      <c r="AA44">
        <v>0</v>
      </c>
      <c r="AB44">
        <v>0</v>
      </c>
      <c r="AC44">
        <v>0</v>
      </c>
      <c r="AD44">
        <v>1</v>
      </c>
      <c r="AE44">
        <v>1</v>
      </c>
      <c r="AF44" t="s">
        <v>3</v>
      </c>
      <c r="AG44">
        <v>0.14000000000000001</v>
      </c>
      <c r="AH44">
        <v>2</v>
      </c>
      <c r="AI44">
        <v>1423015893</v>
      </c>
      <c r="AJ44">
        <v>44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2">
      <c r="A45">
        <f>ROW(Source!A96)</f>
        <v>96</v>
      </c>
      <c r="B45">
        <v>1423015897</v>
      </c>
      <c r="C45">
        <v>1423015892</v>
      </c>
      <c r="D45">
        <v>1306223970</v>
      </c>
      <c r="E45">
        <v>1</v>
      </c>
      <c r="F45">
        <v>1</v>
      </c>
      <c r="G45">
        <v>37</v>
      </c>
      <c r="H45">
        <v>2</v>
      </c>
      <c r="I45" t="s">
        <v>449</v>
      </c>
      <c r="J45" t="s">
        <v>450</v>
      </c>
      <c r="K45" t="s">
        <v>451</v>
      </c>
      <c r="L45">
        <v>1368</v>
      </c>
      <c r="N45">
        <v>1011</v>
      </c>
      <c r="O45" t="s">
        <v>448</v>
      </c>
      <c r="P45" t="s">
        <v>448</v>
      </c>
      <c r="Q45">
        <v>1</v>
      </c>
      <c r="X45">
        <v>0.03</v>
      </c>
      <c r="Y45">
        <v>0</v>
      </c>
      <c r="Z45">
        <v>7.11</v>
      </c>
      <c r="AA45">
        <v>0.01</v>
      </c>
      <c r="AB45">
        <v>0</v>
      </c>
      <c r="AC45">
        <v>0</v>
      </c>
      <c r="AD45">
        <v>1</v>
      </c>
      <c r="AE45">
        <v>0</v>
      </c>
      <c r="AF45" t="s">
        <v>3</v>
      </c>
      <c r="AG45">
        <v>0.03</v>
      </c>
      <c r="AH45">
        <v>2</v>
      </c>
      <c r="AI45">
        <v>1423015894</v>
      </c>
      <c r="AJ45">
        <v>45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2">
      <c r="A46">
        <f>ROW(Source!A96)</f>
        <v>96</v>
      </c>
      <c r="B46">
        <v>1423015898</v>
      </c>
      <c r="C46">
        <v>1423015892</v>
      </c>
      <c r="D46">
        <v>1306226006</v>
      </c>
      <c r="E46">
        <v>1</v>
      </c>
      <c r="F46">
        <v>1</v>
      </c>
      <c r="G46">
        <v>37</v>
      </c>
      <c r="H46">
        <v>3</v>
      </c>
      <c r="I46" t="s">
        <v>429</v>
      </c>
      <c r="J46" t="s">
        <v>430</v>
      </c>
      <c r="K46" t="s">
        <v>431</v>
      </c>
      <c r="L46">
        <v>1346</v>
      </c>
      <c r="N46">
        <v>1009</v>
      </c>
      <c r="O46" t="s">
        <v>432</v>
      </c>
      <c r="P46" t="s">
        <v>432</v>
      </c>
      <c r="Q46">
        <v>1</v>
      </c>
      <c r="X46">
        <v>7.0000000000000007E-2</v>
      </c>
      <c r="Y46">
        <v>23.91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0</v>
      </c>
      <c r="AF46" t="s">
        <v>3</v>
      </c>
      <c r="AG46">
        <v>7.0000000000000007E-2</v>
      </c>
      <c r="AH46">
        <v>2</v>
      </c>
      <c r="AI46">
        <v>1423015895</v>
      </c>
      <c r="AJ46">
        <v>46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2">
      <c r="A47">
        <f>ROW(Source!A97)</f>
        <v>97</v>
      </c>
      <c r="B47">
        <v>1423015902</v>
      </c>
      <c r="C47">
        <v>1423015899</v>
      </c>
      <c r="D47">
        <v>1306222152</v>
      </c>
      <c r="E47">
        <v>37</v>
      </c>
      <c r="F47">
        <v>1</v>
      </c>
      <c r="G47">
        <v>37</v>
      </c>
      <c r="H47">
        <v>1</v>
      </c>
      <c r="I47" t="s">
        <v>426</v>
      </c>
      <c r="J47" t="s">
        <v>3</v>
      </c>
      <c r="K47" t="s">
        <v>427</v>
      </c>
      <c r="L47">
        <v>1191</v>
      </c>
      <c r="N47">
        <v>1013</v>
      </c>
      <c r="O47" t="s">
        <v>428</v>
      </c>
      <c r="P47" t="s">
        <v>428</v>
      </c>
      <c r="Q47">
        <v>1</v>
      </c>
      <c r="X47">
        <v>10.64</v>
      </c>
      <c r="Y47">
        <v>0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1</v>
      </c>
      <c r="AF47" t="s">
        <v>3</v>
      </c>
      <c r="AG47">
        <v>10.64</v>
      </c>
      <c r="AH47">
        <v>2</v>
      </c>
      <c r="AI47">
        <v>1423015900</v>
      </c>
      <c r="AJ47">
        <v>47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 x14ac:dyDescent="0.2">
      <c r="A48">
        <f>ROW(Source!A97)</f>
        <v>97</v>
      </c>
      <c r="B48">
        <v>1423015903</v>
      </c>
      <c r="C48">
        <v>1423015899</v>
      </c>
      <c r="D48">
        <v>1306226222</v>
      </c>
      <c r="E48">
        <v>1</v>
      </c>
      <c r="F48">
        <v>1</v>
      </c>
      <c r="G48">
        <v>37</v>
      </c>
      <c r="H48">
        <v>3</v>
      </c>
      <c r="I48" t="s">
        <v>441</v>
      </c>
      <c r="J48" t="s">
        <v>442</v>
      </c>
      <c r="K48" t="s">
        <v>443</v>
      </c>
      <c r="L48">
        <v>1339</v>
      </c>
      <c r="N48">
        <v>1007</v>
      </c>
      <c r="O48" t="s">
        <v>444</v>
      </c>
      <c r="P48" t="s">
        <v>444</v>
      </c>
      <c r="Q48">
        <v>1</v>
      </c>
      <c r="X48">
        <v>1</v>
      </c>
      <c r="Y48">
        <v>49.83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0</v>
      </c>
      <c r="AF48" t="s">
        <v>3</v>
      </c>
      <c r="AG48">
        <v>1</v>
      </c>
      <c r="AH48">
        <v>2</v>
      </c>
      <c r="AI48">
        <v>1423015901</v>
      </c>
      <c r="AJ48">
        <v>48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 x14ac:dyDescent="0.2">
      <c r="A49">
        <f>ROW(Source!A98)</f>
        <v>98</v>
      </c>
      <c r="B49">
        <v>1423015907</v>
      </c>
      <c r="C49">
        <v>1423015904</v>
      </c>
      <c r="D49">
        <v>1306222152</v>
      </c>
      <c r="E49">
        <v>37</v>
      </c>
      <c r="F49">
        <v>1</v>
      </c>
      <c r="G49">
        <v>37</v>
      </c>
      <c r="H49">
        <v>1</v>
      </c>
      <c r="I49" t="s">
        <v>426</v>
      </c>
      <c r="J49" t="s">
        <v>3</v>
      </c>
      <c r="K49" t="s">
        <v>427</v>
      </c>
      <c r="L49">
        <v>1191</v>
      </c>
      <c r="N49">
        <v>1013</v>
      </c>
      <c r="O49" t="s">
        <v>428</v>
      </c>
      <c r="P49" t="s">
        <v>428</v>
      </c>
      <c r="Q49">
        <v>1</v>
      </c>
      <c r="X49">
        <v>10.64</v>
      </c>
      <c r="Y49">
        <v>0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1</v>
      </c>
      <c r="AF49" t="s">
        <v>3</v>
      </c>
      <c r="AG49">
        <v>10.64</v>
      </c>
      <c r="AH49">
        <v>2</v>
      </c>
      <c r="AI49">
        <v>1423015905</v>
      </c>
      <c r="AJ49">
        <v>49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 x14ac:dyDescent="0.2">
      <c r="A50">
        <f>ROW(Source!A98)</f>
        <v>98</v>
      </c>
      <c r="B50">
        <v>1423015908</v>
      </c>
      <c r="C50">
        <v>1423015904</v>
      </c>
      <c r="D50">
        <v>1306226222</v>
      </c>
      <c r="E50">
        <v>1</v>
      </c>
      <c r="F50">
        <v>1</v>
      </c>
      <c r="G50">
        <v>37</v>
      </c>
      <c r="H50">
        <v>3</v>
      </c>
      <c r="I50" t="s">
        <v>441</v>
      </c>
      <c r="J50" t="s">
        <v>442</v>
      </c>
      <c r="K50" t="s">
        <v>443</v>
      </c>
      <c r="L50">
        <v>1339</v>
      </c>
      <c r="N50">
        <v>1007</v>
      </c>
      <c r="O50" t="s">
        <v>444</v>
      </c>
      <c r="P50" t="s">
        <v>444</v>
      </c>
      <c r="Q50">
        <v>1</v>
      </c>
      <c r="X50">
        <v>3.8</v>
      </c>
      <c r="Y50">
        <v>49.83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0</v>
      </c>
      <c r="AF50" t="s">
        <v>3</v>
      </c>
      <c r="AG50">
        <v>3.8</v>
      </c>
      <c r="AH50">
        <v>2</v>
      </c>
      <c r="AI50">
        <v>1423015906</v>
      </c>
      <c r="AJ50">
        <v>50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 x14ac:dyDescent="0.2">
      <c r="A51">
        <f>ROW(Source!A99)</f>
        <v>99</v>
      </c>
      <c r="B51">
        <v>1423015913</v>
      </c>
      <c r="C51">
        <v>1423015909</v>
      </c>
      <c r="D51">
        <v>1306222152</v>
      </c>
      <c r="E51">
        <v>37</v>
      </c>
      <c r="F51">
        <v>1</v>
      </c>
      <c r="G51">
        <v>37</v>
      </c>
      <c r="H51">
        <v>1</v>
      </c>
      <c r="I51" t="s">
        <v>426</v>
      </c>
      <c r="J51" t="s">
        <v>3</v>
      </c>
      <c r="K51" t="s">
        <v>427</v>
      </c>
      <c r="L51">
        <v>1191</v>
      </c>
      <c r="N51">
        <v>1013</v>
      </c>
      <c r="O51" t="s">
        <v>428</v>
      </c>
      <c r="P51" t="s">
        <v>428</v>
      </c>
      <c r="Q51">
        <v>1</v>
      </c>
      <c r="X51">
        <v>2.42</v>
      </c>
      <c r="Y51">
        <v>0</v>
      </c>
      <c r="Z51">
        <v>0</v>
      </c>
      <c r="AA51">
        <v>0</v>
      </c>
      <c r="AB51">
        <v>0</v>
      </c>
      <c r="AC51">
        <v>0</v>
      </c>
      <c r="AD51">
        <v>1</v>
      </c>
      <c r="AE51">
        <v>1</v>
      </c>
      <c r="AF51" t="s">
        <v>3</v>
      </c>
      <c r="AG51">
        <v>2.42</v>
      </c>
      <c r="AH51">
        <v>2</v>
      </c>
      <c r="AI51">
        <v>1423015910</v>
      </c>
      <c r="AJ51">
        <v>51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 x14ac:dyDescent="0.2">
      <c r="A52">
        <f>ROW(Source!A99)</f>
        <v>99</v>
      </c>
      <c r="B52">
        <v>1423015914</v>
      </c>
      <c r="C52">
        <v>1423015909</v>
      </c>
      <c r="D52">
        <v>1306223534</v>
      </c>
      <c r="E52">
        <v>1</v>
      </c>
      <c r="F52">
        <v>1</v>
      </c>
      <c r="G52">
        <v>37</v>
      </c>
      <c r="H52">
        <v>2</v>
      </c>
      <c r="I52" t="s">
        <v>452</v>
      </c>
      <c r="J52" t="s">
        <v>453</v>
      </c>
      <c r="K52" t="s">
        <v>454</v>
      </c>
      <c r="L52">
        <v>1368</v>
      </c>
      <c r="N52">
        <v>1011</v>
      </c>
      <c r="O52" t="s">
        <v>448</v>
      </c>
      <c r="P52" t="s">
        <v>448</v>
      </c>
      <c r="Q52">
        <v>1</v>
      </c>
      <c r="X52">
        <v>0.61</v>
      </c>
      <c r="Y52">
        <v>0</v>
      </c>
      <c r="Z52">
        <v>12.38</v>
      </c>
      <c r="AA52">
        <v>0.06</v>
      </c>
      <c r="AB52">
        <v>0</v>
      </c>
      <c r="AC52">
        <v>0</v>
      </c>
      <c r="AD52">
        <v>1</v>
      </c>
      <c r="AE52">
        <v>0</v>
      </c>
      <c r="AF52" t="s">
        <v>3</v>
      </c>
      <c r="AG52">
        <v>0.61</v>
      </c>
      <c r="AH52">
        <v>2</v>
      </c>
      <c r="AI52">
        <v>1423015911</v>
      </c>
      <c r="AJ52">
        <v>52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 x14ac:dyDescent="0.2">
      <c r="A53">
        <f>ROW(Source!A99)</f>
        <v>99</v>
      </c>
      <c r="B53">
        <v>1423015915</v>
      </c>
      <c r="C53">
        <v>1423015909</v>
      </c>
      <c r="D53">
        <v>1306226222</v>
      </c>
      <c r="E53">
        <v>1</v>
      </c>
      <c r="F53">
        <v>1</v>
      </c>
      <c r="G53">
        <v>37</v>
      </c>
      <c r="H53">
        <v>3</v>
      </c>
      <c r="I53" t="s">
        <v>441</v>
      </c>
      <c r="J53" t="s">
        <v>442</v>
      </c>
      <c r="K53" t="s">
        <v>443</v>
      </c>
      <c r="L53">
        <v>1339</v>
      </c>
      <c r="N53">
        <v>1007</v>
      </c>
      <c r="O53" t="s">
        <v>444</v>
      </c>
      <c r="P53" t="s">
        <v>444</v>
      </c>
      <c r="Q53">
        <v>1</v>
      </c>
      <c r="X53">
        <v>1.03</v>
      </c>
      <c r="Y53">
        <v>49.83</v>
      </c>
      <c r="Z53">
        <v>0</v>
      </c>
      <c r="AA53">
        <v>0</v>
      </c>
      <c r="AB53">
        <v>0</v>
      </c>
      <c r="AC53">
        <v>0</v>
      </c>
      <c r="AD53">
        <v>1</v>
      </c>
      <c r="AE53">
        <v>0</v>
      </c>
      <c r="AF53" t="s">
        <v>3</v>
      </c>
      <c r="AG53">
        <v>1.03</v>
      </c>
      <c r="AH53">
        <v>2</v>
      </c>
      <c r="AI53">
        <v>1423015912</v>
      </c>
      <c r="AJ53">
        <v>53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 x14ac:dyDescent="0.2">
      <c r="A54">
        <f>ROW(Source!A100)</f>
        <v>100</v>
      </c>
      <c r="B54">
        <v>1423015920</v>
      </c>
      <c r="C54">
        <v>1423015916</v>
      </c>
      <c r="D54">
        <v>1306222152</v>
      </c>
      <c r="E54">
        <v>37</v>
      </c>
      <c r="F54">
        <v>1</v>
      </c>
      <c r="G54">
        <v>37</v>
      </c>
      <c r="H54">
        <v>1</v>
      </c>
      <c r="I54" t="s">
        <v>426</v>
      </c>
      <c r="J54" t="s">
        <v>3</v>
      </c>
      <c r="K54" t="s">
        <v>427</v>
      </c>
      <c r="L54">
        <v>1191</v>
      </c>
      <c r="N54">
        <v>1013</v>
      </c>
      <c r="O54" t="s">
        <v>428</v>
      </c>
      <c r="P54" t="s">
        <v>428</v>
      </c>
      <c r="Q54">
        <v>1</v>
      </c>
      <c r="X54">
        <v>3.44</v>
      </c>
      <c r="Y54">
        <v>0</v>
      </c>
      <c r="Z54">
        <v>0</v>
      </c>
      <c r="AA54">
        <v>0</v>
      </c>
      <c r="AB54">
        <v>0</v>
      </c>
      <c r="AC54">
        <v>0</v>
      </c>
      <c r="AD54">
        <v>1</v>
      </c>
      <c r="AE54">
        <v>1</v>
      </c>
      <c r="AF54" t="s">
        <v>3</v>
      </c>
      <c r="AG54">
        <v>3.44</v>
      </c>
      <c r="AH54">
        <v>2</v>
      </c>
      <c r="AI54">
        <v>1423015917</v>
      </c>
      <c r="AJ54">
        <v>54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 x14ac:dyDescent="0.2">
      <c r="A55">
        <f>ROW(Source!A100)</f>
        <v>100</v>
      </c>
      <c r="B55">
        <v>1423015921</v>
      </c>
      <c r="C55">
        <v>1423015916</v>
      </c>
      <c r="D55">
        <v>1306223534</v>
      </c>
      <c r="E55">
        <v>1</v>
      </c>
      <c r="F55">
        <v>1</v>
      </c>
      <c r="G55">
        <v>37</v>
      </c>
      <c r="H55">
        <v>2</v>
      </c>
      <c r="I55" t="s">
        <v>452</v>
      </c>
      <c r="J55" t="s">
        <v>453</v>
      </c>
      <c r="K55" t="s">
        <v>454</v>
      </c>
      <c r="L55">
        <v>1368</v>
      </c>
      <c r="N55">
        <v>1011</v>
      </c>
      <c r="O55" t="s">
        <v>448</v>
      </c>
      <c r="P55" t="s">
        <v>448</v>
      </c>
      <c r="Q55">
        <v>1</v>
      </c>
      <c r="X55">
        <v>1.31</v>
      </c>
      <c r="Y55">
        <v>0</v>
      </c>
      <c r="Z55">
        <v>12.38</v>
      </c>
      <c r="AA55">
        <v>0.06</v>
      </c>
      <c r="AB55">
        <v>0</v>
      </c>
      <c r="AC55">
        <v>0</v>
      </c>
      <c r="AD55">
        <v>1</v>
      </c>
      <c r="AE55">
        <v>0</v>
      </c>
      <c r="AF55" t="s">
        <v>3</v>
      </c>
      <c r="AG55">
        <v>1.31</v>
      </c>
      <c r="AH55">
        <v>2</v>
      </c>
      <c r="AI55">
        <v>1423015918</v>
      </c>
      <c r="AJ55">
        <v>55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 x14ac:dyDescent="0.2">
      <c r="A56">
        <f>ROW(Source!A100)</f>
        <v>100</v>
      </c>
      <c r="B56">
        <v>1423015922</v>
      </c>
      <c r="C56">
        <v>1423015916</v>
      </c>
      <c r="D56">
        <v>1306226222</v>
      </c>
      <c r="E56">
        <v>1</v>
      </c>
      <c r="F56">
        <v>1</v>
      </c>
      <c r="G56">
        <v>37</v>
      </c>
      <c r="H56">
        <v>3</v>
      </c>
      <c r="I56" t="s">
        <v>441</v>
      </c>
      <c r="J56" t="s">
        <v>442</v>
      </c>
      <c r="K56" t="s">
        <v>443</v>
      </c>
      <c r="L56">
        <v>1339</v>
      </c>
      <c r="N56">
        <v>1007</v>
      </c>
      <c r="O56" t="s">
        <v>444</v>
      </c>
      <c r="P56" t="s">
        <v>444</v>
      </c>
      <c r="Q56">
        <v>1</v>
      </c>
      <c r="X56">
        <v>3.7</v>
      </c>
      <c r="Y56">
        <v>49.83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3</v>
      </c>
      <c r="AG56">
        <v>3.7</v>
      </c>
      <c r="AH56">
        <v>2</v>
      </c>
      <c r="AI56">
        <v>1423015919</v>
      </c>
      <c r="AJ56">
        <v>56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 x14ac:dyDescent="0.2">
      <c r="A57">
        <f>ROW(Source!A101)</f>
        <v>101</v>
      </c>
      <c r="B57">
        <v>1423015926</v>
      </c>
      <c r="C57">
        <v>1423015923</v>
      </c>
      <c r="D57">
        <v>1306222152</v>
      </c>
      <c r="E57">
        <v>37</v>
      </c>
      <c r="F57">
        <v>1</v>
      </c>
      <c r="G57">
        <v>37</v>
      </c>
      <c r="H57">
        <v>1</v>
      </c>
      <c r="I57" t="s">
        <v>426</v>
      </c>
      <c r="J57" t="s">
        <v>3</v>
      </c>
      <c r="K57" t="s">
        <v>427</v>
      </c>
      <c r="L57">
        <v>1191</v>
      </c>
      <c r="N57">
        <v>1013</v>
      </c>
      <c r="O57" t="s">
        <v>428</v>
      </c>
      <c r="P57" t="s">
        <v>428</v>
      </c>
      <c r="Q57">
        <v>1</v>
      </c>
      <c r="X57">
        <v>0.37</v>
      </c>
      <c r="Y57">
        <v>0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1</v>
      </c>
      <c r="AF57" t="s">
        <v>3</v>
      </c>
      <c r="AG57">
        <v>0.37</v>
      </c>
      <c r="AH57">
        <v>2</v>
      </c>
      <c r="AI57">
        <v>1423015924</v>
      </c>
      <c r="AJ57">
        <v>57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 x14ac:dyDescent="0.2">
      <c r="A58">
        <f>ROW(Source!A101)</f>
        <v>101</v>
      </c>
      <c r="B58">
        <v>1423015927</v>
      </c>
      <c r="C58">
        <v>1423015923</v>
      </c>
      <c r="D58">
        <v>1306224024</v>
      </c>
      <c r="E58">
        <v>1</v>
      </c>
      <c r="F58">
        <v>1</v>
      </c>
      <c r="G58">
        <v>37</v>
      </c>
      <c r="H58">
        <v>2</v>
      </c>
      <c r="I58" t="s">
        <v>455</v>
      </c>
      <c r="J58" t="s">
        <v>456</v>
      </c>
      <c r="K58" t="s">
        <v>457</v>
      </c>
      <c r="L58">
        <v>1368</v>
      </c>
      <c r="N58">
        <v>1011</v>
      </c>
      <c r="O58" t="s">
        <v>448</v>
      </c>
      <c r="P58" t="s">
        <v>448</v>
      </c>
      <c r="Q58">
        <v>1</v>
      </c>
      <c r="X58">
        <v>0.06</v>
      </c>
      <c r="Y58">
        <v>0</v>
      </c>
      <c r="Z58">
        <v>1335.8</v>
      </c>
      <c r="AA58">
        <v>668.13</v>
      </c>
      <c r="AB58">
        <v>0</v>
      </c>
      <c r="AC58">
        <v>0</v>
      </c>
      <c r="AD58">
        <v>1</v>
      </c>
      <c r="AE58">
        <v>0</v>
      </c>
      <c r="AF58" t="s">
        <v>3</v>
      </c>
      <c r="AG58">
        <v>0.06</v>
      </c>
      <c r="AH58">
        <v>2</v>
      </c>
      <c r="AI58">
        <v>1423015925</v>
      </c>
      <c r="AJ58">
        <v>58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 x14ac:dyDescent="0.2">
      <c r="A59">
        <f>ROW(Source!A103)</f>
        <v>103</v>
      </c>
      <c r="B59">
        <v>1423015932</v>
      </c>
      <c r="C59">
        <v>1423015929</v>
      </c>
      <c r="D59">
        <v>1306222152</v>
      </c>
      <c r="E59">
        <v>37</v>
      </c>
      <c r="F59">
        <v>1</v>
      </c>
      <c r="G59">
        <v>37</v>
      </c>
      <c r="H59">
        <v>1</v>
      </c>
      <c r="I59" t="s">
        <v>426</v>
      </c>
      <c r="J59" t="s">
        <v>3</v>
      </c>
      <c r="K59" t="s">
        <v>427</v>
      </c>
      <c r="L59">
        <v>1191</v>
      </c>
      <c r="N59">
        <v>1013</v>
      </c>
      <c r="O59" t="s">
        <v>428</v>
      </c>
      <c r="P59" t="s">
        <v>428</v>
      </c>
      <c r="Q59">
        <v>1</v>
      </c>
      <c r="X59">
        <v>10.64</v>
      </c>
      <c r="Y59">
        <v>0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1</v>
      </c>
      <c r="AF59" t="s">
        <v>3</v>
      </c>
      <c r="AG59">
        <v>10.64</v>
      </c>
      <c r="AH59">
        <v>2</v>
      </c>
      <c r="AI59">
        <v>1423015930</v>
      </c>
      <c r="AJ59">
        <v>59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 x14ac:dyDescent="0.2">
      <c r="A60">
        <f>ROW(Source!A103)</f>
        <v>103</v>
      </c>
      <c r="B60">
        <v>1423015933</v>
      </c>
      <c r="C60">
        <v>1423015929</v>
      </c>
      <c r="D60">
        <v>1306226222</v>
      </c>
      <c r="E60">
        <v>1</v>
      </c>
      <c r="F60">
        <v>1</v>
      </c>
      <c r="G60">
        <v>37</v>
      </c>
      <c r="H60">
        <v>3</v>
      </c>
      <c r="I60" t="s">
        <v>441</v>
      </c>
      <c r="J60" t="s">
        <v>442</v>
      </c>
      <c r="K60" t="s">
        <v>443</v>
      </c>
      <c r="L60">
        <v>1339</v>
      </c>
      <c r="N60">
        <v>1007</v>
      </c>
      <c r="O60" t="s">
        <v>444</v>
      </c>
      <c r="P60" t="s">
        <v>444</v>
      </c>
      <c r="Q60">
        <v>1</v>
      </c>
      <c r="X60">
        <v>1</v>
      </c>
      <c r="Y60">
        <v>49.83</v>
      </c>
      <c r="Z60">
        <v>0</v>
      </c>
      <c r="AA60">
        <v>0</v>
      </c>
      <c r="AB60">
        <v>0</v>
      </c>
      <c r="AC60">
        <v>0</v>
      </c>
      <c r="AD60">
        <v>1</v>
      </c>
      <c r="AE60">
        <v>0</v>
      </c>
      <c r="AF60" t="s">
        <v>3</v>
      </c>
      <c r="AG60">
        <v>1</v>
      </c>
      <c r="AH60">
        <v>2</v>
      </c>
      <c r="AI60">
        <v>1423015931</v>
      </c>
      <c r="AJ60">
        <v>60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 x14ac:dyDescent="0.2">
      <c r="A61">
        <f>ROW(Source!A104)</f>
        <v>104</v>
      </c>
      <c r="B61">
        <v>1423015937</v>
      </c>
      <c r="C61">
        <v>1423015934</v>
      </c>
      <c r="D61">
        <v>1306222152</v>
      </c>
      <c r="E61">
        <v>37</v>
      </c>
      <c r="F61">
        <v>1</v>
      </c>
      <c r="G61">
        <v>37</v>
      </c>
      <c r="H61">
        <v>1</v>
      </c>
      <c r="I61" t="s">
        <v>426</v>
      </c>
      <c r="J61" t="s">
        <v>3</v>
      </c>
      <c r="K61" t="s">
        <v>427</v>
      </c>
      <c r="L61">
        <v>1191</v>
      </c>
      <c r="N61">
        <v>1013</v>
      </c>
      <c r="O61" t="s">
        <v>428</v>
      </c>
      <c r="P61" t="s">
        <v>428</v>
      </c>
      <c r="Q61">
        <v>1</v>
      </c>
      <c r="X61">
        <v>10.64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1</v>
      </c>
      <c r="AF61" t="s">
        <v>3</v>
      </c>
      <c r="AG61">
        <v>10.64</v>
      </c>
      <c r="AH61">
        <v>2</v>
      </c>
      <c r="AI61">
        <v>1423015935</v>
      </c>
      <c r="AJ61">
        <v>61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 x14ac:dyDescent="0.2">
      <c r="A62">
        <f>ROW(Source!A104)</f>
        <v>104</v>
      </c>
      <c r="B62">
        <v>1423015938</v>
      </c>
      <c r="C62">
        <v>1423015934</v>
      </c>
      <c r="D62">
        <v>1306226222</v>
      </c>
      <c r="E62">
        <v>1</v>
      </c>
      <c r="F62">
        <v>1</v>
      </c>
      <c r="G62">
        <v>37</v>
      </c>
      <c r="H62">
        <v>3</v>
      </c>
      <c r="I62" t="s">
        <v>441</v>
      </c>
      <c r="J62" t="s">
        <v>442</v>
      </c>
      <c r="K62" t="s">
        <v>443</v>
      </c>
      <c r="L62">
        <v>1339</v>
      </c>
      <c r="N62">
        <v>1007</v>
      </c>
      <c r="O62" t="s">
        <v>444</v>
      </c>
      <c r="P62" t="s">
        <v>444</v>
      </c>
      <c r="Q62">
        <v>1</v>
      </c>
      <c r="X62">
        <v>3.8</v>
      </c>
      <c r="Y62">
        <v>49.83</v>
      </c>
      <c r="Z62">
        <v>0</v>
      </c>
      <c r="AA62">
        <v>0</v>
      </c>
      <c r="AB62">
        <v>0</v>
      </c>
      <c r="AC62">
        <v>0</v>
      </c>
      <c r="AD62">
        <v>1</v>
      </c>
      <c r="AE62">
        <v>0</v>
      </c>
      <c r="AF62" t="s">
        <v>3</v>
      </c>
      <c r="AG62">
        <v>3.8</v>
      </c>
      <c r="AH62">
        <v>2</v>
      </c>
      <c r="AI62">
        <v>1423015936</v>
      </c>
      <c r="AJ62">
        <v>62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 x14ac:dyDescent="0.2">
      <c r="A63">
        <f>ROW(Source!A105)</f>
        <v>105</v>
      </c>
      <c r="B63">
        <v>1423015943</v>
      </c>
      <c r="C63">
        <v>1423015939</v>
      </c>
      <c r="D63">
        <v>1306222152</v>
      </c>
      <c r="E63">
        <v>37</v>
      </c>
      <c r="F63">
        <v>1</v>
      </c>
      <c r="G63">
        <v>37</v>
      </c>
      <c r="H63">
        <v>1</v>
      </c>
      <c r="I63" t="s">
        <v>426</v>
      </c>
      <c r="J63" t="s">
        <v>3</v>
      </c>
      <c r="K63" t="s">
        <v>427</v>
      </c>
      <c r="L63">
        <v>1191</v>
      </c>
      <c r="N63">
        <v>1013</v>
      </c>
      <c r="O63" t="s">
        <v>428</v>
      </c>
      <c r="P63" t="s">
        <v>428</v>
      </c>
      <c r="Q63">
        <v>1</v>
      </c>
      <c r="X63">
        <v>2.42</v>
      </c>
      <c r="Y63">
        <v>0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1</v>
      </c>
      <c r="AF63" t="s">
        <v>3</v>
      </c>
      <c r="AG63">
        <v>2.42</v>
      </c>
      <c r="AH63">
        <v>2</v>
      </c>
      <c r="AI63">
        <v>1423015940</v>
      </c>
      <c r="AJ63">
        <v>63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 x14ac:dyDescent="0.2">
      <c r="A64">
        <f>ROW(Source!A105)</f>
        <v>105</v>
      </c>
      <c r="B64">
        <v>1423015944</v>
      </c>
      <c r="C64">
        <v>1423015939</v>
      </c>
      <c r="D64">
        <v>1306223534</v>
      </c>
      <c r="E64">
        <v>1</v>
      </c>
      <c r="F64">
        <v>1</v>
      </c>
      <c r="G64">
        <v>37</v>
      </c>
      <c r="H64">
        <v>2</v>
      </c>
      <c r="I64" t="s">
        <v>452</v>
      </c>
      <c r="J64" t="s">
        <v>453</v>
      </c>
      <c r="K64" t="s">
        <v>454</v>
      </c>
      <c r="L64">
        <v>1368</v>
      </c>
      <c r="N64">
        <v>1011</v>
      </c>
      <c r="O64" t="s">
        <v>448</v>
      </c>
      <c r="P64" t="s">
        <v>448</v>
      </c>
      <c r="Q64">
        <v>1</v>
      </c>
      <c r="X64">
        <v>0.61</v>
      </c>
      <c r="Y64">
        <v>0</v>
      </c>
      <c r="Z64">
        <v>12.38</v>
      </c>
      <c r="AA64">
        <v>0.06</v>
      </c>
      <c r="AB64">
        <v>0</v>
      </c>
      <c r="AC64">
        <v>0</v>
      </c>
      <c r="AD64">
        <v>1</v>
      </c>
      <c r="AE64">
        <v>0</v>
      </c>
      <c r="AF64" t="s">
        <v>3</v>
      </c>
      <c r="AG64">
        <v>0.61</v>
      </c>
      <c r="AH64">
        <v>2</v>
      </c>
      <c r="AI64">
        <v>1423015941</v>
      </c>
      <c r="AJ64">
        <v>64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 x14ac:dyDescent="0.2">
      <c r="A65">
        <f>ROW(Source!A105)</f>
        <v>105</v>
      </c>
      <c r="B65">
        <v>1423015945</v>
      </c>
      <c r="C65">
        <v>1423015939</v>
      </c>
      <c r="D65">
        <v>1306226222</v>
      </c>
      <c r="E65">
        <v>1</v>
      </c>
      <c r="F65">
        <v>1</v>
      </c>
      <c r="G65">
        <v>37</v>
      </c>
      <c r="H65">
        <v>3</v>
      </c>
      <c r="I65" t="s">
        <v>441</v>
      </c>
      <c r="J65" t="s">
        <v>442</v>
      </c>
      <c r="K65" t="s">
        <v>443</v>
      </c>
      <c r="L65">
        <v>1339</v>
      </c>
      <c r="N65">
        <v>1007</v>
      </c>
      <c r="O65" t="s">
        <v>444</v>
      </c>
      <c r="P65" t="s">
        <v>444</v>
      </c>
      <c r="Q65">
        <v>1</v>
      </c>
      <c r="X65">
        <v>1.03</v>
      </c>
      <c r="Y65">
        <v>49.83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0</v>
      </c>
      <c r="AF65" t="s">
        <v>3</v>
      </c>
      <c r="AG65">
        <v>1.03</v>
      </c>
      <c r="AH65">
        <v>2</v>
      </c>
      <c r="AI65">
        <v>1423015942</v>
      </c>
      <c r="AJ65">
        <v>65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 x14ac:dyDescent="0.2">
      <c r="A66">
        <f>ROW(Source!A106)</f>
        <v>106</v>
      </c>
      <c r="B66">
        <v>1423015950</v>
      </c>
      <c r="C66">
        <v>1423015946</v>
      </c>
      <c r="D66">
        <v>1306222152</v>
      </c>
      <c r="E66">
        <v>37</v>
      </c>
      <c r="F66">
        <v>1</v>
      </c>
      <c r="G66">
        <v>37</v>
      </c>
      <c r="H66">
        <v>1</v>
      </c>
      <c r="I66" t="s">
        <v>426</v>
      </c>
      <c r="J66" t="s">
        <v>3</v>
      </c>
      <c r="K66" t="s">
        <v>427</v>
      </c>
      <c r="L66">
        <v>1191</v>
      </c>
      <c r="N66">
        <v>1013</v>
      </c>
      <c r="O66" t="s">
        <v>428</v>
      </c>
      <c r="P66" t="s">
        <v>428</v>
      </c>
      <c r="Q66">
        <v>1</v>
      </c>
      <c r="X66">
        <v>3.44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1</v>
      </c>
      <c r="AF66" t="s">
        <v>3</v>
      </c>
      <c r="AG66">
        <v>3.44</v>
      </c>
      <c r="AH66">
        <v>2</v>
      </c>
      <c r="AI66">
        <v>1423015947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 x14ac:dyDescent="0.2">
      <c r="A67">
        <f>ROW(Source!A106)</f>
        <v>106</v>
      </c>
      <c r="B67">
        <v>1423015951</v>
      </c>
      <c r="C67">
        <v>1423015946</v>
      </c>
      <c r="D67">
        <v>1306223534</v>
      </c>
      <c r="E67">
        <v>1</v>
      </c>
      <c r="F67">
        <v>1</v>
      </c>
      <c r="G67">
        <v>37</v>
      </c>
      <c r="H67">
        <v>2</v>
      </c>
      <c r="I67" t="s">
        <v>452</v>
      </c>
      <c r="J67" t="s">
        <v>453</v>
      </c>
      <c r="K67" t="s">
        <v>454</v>
      </c>
      <c r="L67">
        <v>1368</v>
      </c>
      <c r="N67">
        <v>1011</v>
      </c>
      <c r="O67" t="s">
        <v>448</v>
      </c>
      <c r="P67" t="s">
        <v>448</v>
      </c>
      <c r="Q67">
        <v>1</v>
      </c>
      <c r="X67">
        <v>1.31</v>
      </c>
      <c r="Y67">
        <v>0</v>
      </c>
      <c r="Z67">
        <v>12.38</v>
      </c>
      <c r="AA67">
        <v>0.06</v>
      </c>
      <c r="AB67">
        <v>0</v>
      </c>
      <c r="AC67">
        <v>0</v>
      </c>
      <c r="AD67">
        <v>1</v>
      </c>
      <c r="AE67">
        <v>0</v>
      </c>
      <c r="AF67" t="s">
        <v>3</v>
      </c>
      <c r="AG67">
        <v>1.31</v>
      </c>
      <c r="AH67">
        <v>2</v>
      </c>
      <c r="AI67">
        <v>1423015948</v>
      </c>
      <c r="AJ67">
        <v>67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 x14ac:dyDescent="0.2">
      <c r="A68">
        <f>ROW(Source!A106)</f>
        <v>106</v>
      </c>
      <c r="B68">
        <v>1423015952</v>
      </c>
      <c r="C68">
        <v>1423015946</v>
      </c>
      <c r="D68">
        <v>1306226222</v>
      </c>
      <c r="E68">
        <v>1</v>
      </c>
      <c r="F68">
        <v>1</v>
      </c>
      <c r="G68">
        <v>37</v>
      </c>
      <c r="H68">
        <v>3</v>
      </c>
      <c r="I68" t="s">
        <v>441</v>
      </c>
      <c r="J68" t="s">
        <v>442</v>
      </c>
      <c r="K68" t="s">
        <v>443</v>
      </c>
      <c r="L68">
        <v>1339</v>
      </c>
      <c r="N68">
        <v>1007</v>
      </c>
      <c r="O68" t="s">
        <v>444</v>
      </c>
      <c r="P68" t="s">
        <v>444</v>
      </c>
      <c r="Q68">
        <v>1</v>
      </c>
      <c r="X68">
        <v>3.7</v>
      </c>
      <c r="Y68">
        <v>49.83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3</v>
      </c>
      <c r="AG68">
        <v>3.7</v>
      </c>
      <c r="AH68">
        <v>2</v>
      </c>
      <c r="AI68">
        <v>1423015949</v>
      </c>
      <c r="AJ68">
        <v>68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 x14ac:dyDescent="0.2">
      <c r="A69">
        <f>ROW(Source!A107)</f>
        <v>107</v>
      </c>
      <c r="B69">
        <v>1423015956</v>
      </c>
      <c r="C69">
        <v>1423015953</v>
      </c>
      <c r="D69">
        <v>1306222152</v>
      </c>
      <c r="E69">
        <v>37</v>
      </c>
      <c r="F69">
        <v>1</v>
      </c>
      <c r="G69">
        <v>37</v>
      </c>
      <c r="H69">
        <v>1</v>
      </c>
      <c r="I69" t="s">
        <v>426</v>
      </c>
      <c r="J69" t="s">
        <v>3</v>
      </c>
      <c r="K69" t="s">
        <v>427</v>
      </c>
      <c r="L69">
        <v>1191</v>
      </c>
      <c r="N69">
        <v>1013</v>
      </c>
      <c r="O69" t="s">
        <v>428</v>
      </c>
      <c r="P69" t="s">
        <v>428</v>
      </c>
      <c r="Q69">
        <v>1</v>
      </c>
      <c r="X69">
        <v>1.52</v>
      </c>
      <c r="Y69">
        <v>0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1</v>
      </c>
      <c r="AF69" t="s">
        <v>3</v>
      </c>
      <c r="AG69">
        <v>1.52</v>
      </c>
      <c r="AH69">
        <v>2</v>
      </c>
      <c r="AI69">
        <v>1423015954</v>
      </c>
      <c r="AJ69">
        <v>69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 x14ac:dyDescent="0.2">
      <c r="A70">
        <f>ROW(Source!A107)</f>
        <v>107</v>
      </c>
      <c r="B70">
        <v>1423015957</v>
      </c>
      <c r="C70">
        <v>1423015953</v>
      </c>
      <c r="D70">
        <v>1306226006</v>
      </c>
      <c r="E70">
        <v>1</v>
      </c>
      <c r="F70">
        <v>1</v>
      </c>
      <c r="G70">
        <v>37</v>
      </c>
      <c r="H70">
        <v>3</v>
      </c>
      <c r="I70" t="s">
        <v>429</v>
      </c>
      <c r="J70" t="s">
        <v>430</v>
      </c>
      <c r="K70" t="s">
        <v>431</v>
      </c>
      <c r="L70">
        <v>1346</v>
      </c>
      <c r="N70">
        <v>1009</v>
      </c>
      <c r="O70" t="s">
        <v>432</v>
      </c>
      <c r="P70" t="s">
        <v>432</v>
      </c>
      <c r="Q70">
        <v>1</v>
      </c>
      <c r="X70">
        <v>0.02</v>
      </c>
      <c r="Y70">
        <v>23.91</v>
      </c>
      <c r="Z70">
        <v>0</v>
      </c>
      <c r="AA70">
        <v>0</v>
      </c>
      <c r="AB70">
        <v>0</v>
      </c>
      <c r="AC70">
        <v>0</v>
      </c>
      <c r="AD70">
        <v>1</v>
      </c>
      <c r="AE70">
        <v>0</v>
      </c>
      <c r="AF70" t="s">
        <v>3</v>
      </c>
      <c r="AG70">
        <v>0.02</v>
      </c>
      <c r="AH70">
        <v>2</v>
      </c>
      <c r="AI70">
        <v>1423015955</v>
      </c>
      <c r="AJ70">
        <v>70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 x14ac:dyDescent="0.2">
      <c r="A71">
        <f>ROW(Source!A109)</f>
        <v>109</v>
      </c>
      <c r="B71">
        <v>1423015962</v>
      </c>
      <c r="C71">
        <v>1423015959</v>
      </c>
      <c r="D71">
        <v>1306222152</v>
      </c>
      <c r="E71">
        <v>37</v>
      </c>
      <c r="F71">
        <v>1</v>
      </c>
      <c r="G71">
        <v>37</v>
      </c>
      <c r="H71">
        <v>1</v>
      </c>
      <c r="I71" t="s">
        <v>426</v>
      </c>
      <c r="J71" t="s">
        <v>3</v>
      </c>
      <c r="K71" t="s">
        <v>427</v>
      </c>
      <c r="L71">
        <v>1191</v>
      </c>
      <c r="N71">
        <v>1013</v>
      </c>
      <c r="O71" t="s">
        <v>428</v>
      </c>
      <c r="P71" t="s">
        <v>428</v>
      </c>
      <c r="Q71">
        <v>1</v>
      </c>
      <c r="X71">
        <v>10.64</v>
      </c>
      <c r="Y71">
        <v>0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1</v>
      </c>
      <c r="AF71" t="s">
        <v>3</v>
      </c>
      <c r="AG71">
        <v>10.64</v>
      </c>
      <c r="AH71">
        <v>2</v>
      </c>
      <c r="AI71">
        <v>1423015960</v>
      </c>
      <c r="AJ71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 x14ac:dyDescent="0.2">
      <c r="A72">
        <f>ROW(Source!A109)</f>
        <v>109</v>
      </c>
      <c r="B72">
        <v>1423015963</v>
      </c>
      <c r="C72">
        <v>1423015959</v>
      </c>
      <c r="D72">
        <v>1306226222</v>
      </c>
      <c r="E72">
        <v>1</v>
      </c>
      <c r="F72">
        <v>1</v>
      </c>
      <c r="G72">
        <v>37</v>
      </c>
      <c r="H72">
        <v>3</v>
      </c>
      <c r="I72" t="s">
        <v>441</v>
      </c>
      <c r="J72" t="s">
        <v>442</v>
      </c>
      <c r="K72" t="s">
        <v>443</v>
      </c>
      <c r="L72">
        <v>1339</v>
      </c>
      <c r="N72">
        <v>1007</v>
      </c>
      <c r="O72" t="s">
        <v>444</v>
      </c>
      <c r="P72" t="s">
        <v>444</v>
      </c>
      <c r="Q72">
        <v>1</v>
      </c>
      <c r="X72">
        <v>1</v>
      </c>
      <c r="Y72">
        <v>49.83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 t="s">
        <v>3</v>
      </c>
      <c r="AG72">
        <v>1</v>
      </c>
      <c r="AH72">
        <v>2</v>
      </c>
      <c r="AI72">
        <v>1423015961</v>
      </c>
      <c r="AJ72">
        <v>72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 x14ac:dyDescent="0.2">
      <c r="A73">
        <f>ROW(Source!A110)</f>
        <v>110</v>
      </c>
      <c r="B73">
        <v>1423015967</v>
      </c>
      <c r="C73">
        <v>1423015964</v>
      </c>
      <c r="D73">
        <v>1306222152</v>
      </c>
      <c r="E73">
        <v>37</v>
      </c>
      <c r="F73">
        <v>1</v>
      </c>
      <c r="G73">
        <v>37</v>
      </c>
      <c r="H73">
        <v>1</v>
      </c>
      <c r="I73" t="s">
        <v>426</v>
      </c>
      <c r="J73" t="s">
        <v>3</v>
      </c>
      <c r="K73" t="s">
        <v>427</v>
      </c>
      <c r="L73">
        <v>1191</v>
      </c>
      <c r="N73">
        <v>1013</v>
      </c>
      <c r="O73" t="s">
        <v>428</v>
      </c>
      <c r="P73" t="s">
        <v>428</v>
      </c>
      <c r="Q73">
        <v>1</v>
      </c>
      <c r="X73">
        <v>10.64</v>
      </c>
      <c r="Y73">
        <v>0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1</v>
      </c>
      <c r="AF73" t="s">
        <v>3</v>
      </c>
      <c r="AG73">
        <v>10.64</v>
      </c>
      <c r="AH73">
        <v>2</v>
      </c>
      <c r="AI73">
        <v>1423015965</v>
      </c>
      <c r="AJ73">
        <v>73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 x14ac:dyDescent="0.2">
      <c r="A74">
        <f>ROW(Source!A110)</f>
        <v>110</v>
      </c>
      <c r="B74">
        <v>1423015968</v>
      </c>
      <c r="C74">
        <v>1423015964</v>
      </c>
      <c r="D74">
        <v>1306226222</v>
      </c>
      <c r="E74">
        <v>1</v>
      </c>
      <c r="F74">
        <v>1</v>
      </c>
      <c r="G74">
        <v>37</v>
      </c>
      <c r="H74">
        <v>3</v>
      </c>
      <c r="I74" t="s">
        <v>441</v>
      </c>
      <c r="J74" t="s">
        <v>442</v>
      </c>
      <c r="K74" t="s">
        <v>443</v>
      </c>
      <c r="L74">
        <v>1339</v>
      </c>
      <c r="N74">
        <v>1007</v>
      </c>
      <c r="O74" t="s">
        <v>444</v>
      </c>
      <c r="P74" t="s">
        <v>444</v>
      </c>
      <c r="Q74">
        <v>1</v>
      </c>
      <c r="X74">
        <v>3.8</v>
      </c>
      <c r="Y74">
        <v>49.83</v>
      </c>
      <c r="Z74">
        <v>0</v>
      </c>
      <c r="AA74">
        <v>0</v>
      </c>
      <c r="AB74">
        <v>0</v>
      </c>
      <c r="AC74">
        <v>0</v>
      </c>
      <c r="AD74">
        <v>1</v>
      </c>
      <c r="AE74">
        <v>0</v>
      </c>
      <c r="AF74" t="s">
        <v>3</v>
      </c>
      <c r="AG74">
        <v>3.8</v>
      </c>
      <c r="AH74">
        <v>2</v>
      </c>
      <c r="AI74">
        <v>1423015966</v>
      </c>
      <c r="AJ74">
        <v>74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 x14ac:dyDescent="0.2">
      <c r="A75">
        <f>ROW(Source!A111)</f>
        <v>111</v>
      </c>
      <c r="B75">
        <v>1423015972</v>
      </c>
      <c r="C75">
        <v>1423015969</v>
      </c>
      <c r="D75">
        <v>1306222152</v>
      </c>
      <c r="E75">
        <v>37</v>
      </c>
      <c r="F75">
        <v>1</v>
      </c>
      <c r="G75">
        <v>37</v>
      </c>
      <c r="H75">
        <v>1</v>
      </c>
      <c r="I75" t="s">
        <v>426</v>
      </c>
      <c r="J75" t="s">
        <v>3</v>
      </c>
      <c r="K75" t="s">
        <v>427</v>
      </c>
      <c r="L75">
        <v>1191</v>
      </c>
      <c r="N75">
        <v>1013</v>
      </c>
      <c r="O75" t="s">
        <v>428</v>
      </c>
      <c r="P75" t="s">
        <v>428</v>
      </c>
      <c r="Q75">
        <v>1</v>
      </c>
      <c r="X75">
        <v>10.64</v>
      </c>
      <c r="Y75">
        <v>0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1</v>
      </c>
      <c r="AF75" t="s">
        <v>3</v>
      </c>
      <c r="AG75">
        <v>10.64</v>
      </c>
      <c r="AH75">
        <v>2</v>
      </c>
      <c r="AI75">
        <v>1423015970</v>
      </c>
      <c r="AJ75">
        <v>75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 x14ac:dyDescent="0.2">
      <c r="A76">
        <f>ROW(Source!A111)</f>
        <v>111</v>
      </c>
      <c r="B76">
        <v>1423015973</v>
      </c>
      <c r="C76">
        <v>1423015969</v>
      </c>
      <c r="D76">
        <v>1306226222</v>
      </c>
      <c r="E76">
        <v>1</v>
      </c>
      <c r="F76">
        <v>1</v>
      </c>
      <c r="G76">
        <v>37</v>
      </c>
      <c r="H76">
        <v>3</v>
      </c>
      <c r="I76" t="s">
        <v>441</v>
      </c>
      <c r="J76" t="s">
        <v>442</v>
      </c>
      <c r="K76" t="s">
        <v>443</v>
      </c>
      <c r="L76">
        <v>1339</v>
      </c>
      <c r="N76">
        <v>1007</v>
      </c>
      <c r="O76" t="s">
        <v>444</v>
      </c>
      <c r="P76" t="s">
        <v>444</v>
      </c>
      <c r="Q76">
        <v>1</v>
      </c>
      <c r="X76">
        <v>16.3</v>
      </c>
      <c r="Y76">
        <v>49.83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3</v>
      </c>
      <c r="AG76">
        <v>16.3</v>
      </c>
      <c r="AH76">
        <v>2</v>
      </c>
      <c r="AI76">
        <v>1423015971</v>
      </c>
      <c r="AJ76">
        <v>76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 x14ac:dyDescent="0.2">
      <c r="A77">
        <f>ROW(Source!A112)</f>
        <v>112</v>
      </c>
      <c r="B77">
        <v>1423015978</v>
      </c>
      <c r="C77">
        <v>1423015974</v>
      </c>
      <c r="D77">
        <v>1306222152</v>
      </c>
      <c r="E77">
        <v>37</v>
      </c>
      <c r="F77">
        <v>1</v>
      </c>
      <c r="G77">
        <v>37</v>
      </c>
      <c r="H77">
        <v>1</v>
      </c>
      <c r="I77" t="s">
        <v>426</v>
      </c>
      <c r="J77" t="s">
        <v>3</v>
      </c>
      <c r="K77" t="s">
        <v>427</v>
      </c>
      <c r="L77">
        <v>1191</v>
      </c>
      <c r="N77">
        <v>1013</v>
      </c>
      <c r="O77" t="s">
        <v>428</v>
      </c>
      <c r="P77" t="s">
        <v>428</v>
      </c>
      <c r="Q77">
        <v>1</v>
      </c>
      <c r="X77">
        <v>2.42</v>
      </c>
      <c r="Y77">
        <v>0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1</v>
      </c>
      <c r="AF77" t="s">
        <v>3</v>
      </c>
      <c r="AG77">
        <v>2.42</v>
      </c>
      <c r="AH77">
        <v>2</v>
      </c>
      <c r="AI77">
        <v>1423015975</v>
      </c>
      <c r="AJ77">
        <v>77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 x14ac:dyDescent="0.2">
      <c r="A78">
        <f>ROW(Source!A112)</f>
        <v>112</v>
      </c>
      <c r="B78">
        <v>1423015979</v>
      </c>
      <c r="C78">
        <v>1423015974</v>
      </c>
      <c r="D78">
        <v>1306223534</v>
      </c>
      <c r="E78">
        <v>1</v>
      </c>
      <c r="F78">
        <v>1</v>
      </c>
      <c r="G78">
        <v>37</v>
      </c>
      <c r="H78">
        <v>2</v>
      </c>
      <c r="I78" t="s">
        <v>452</v>
      </c>
      <c r="J78" t="s">
        <v>453</v>
      </c>
      <c r="K78" t="s">
        <v>454</v>
      </c>
      <c r="L78">
        <v>1368</v>
      </c>
      <c r="N78">
        <v>1011</v>
      </c>
      <c r="O78" t="s">
        <v>448</v>
      </c>
      <c r="P78" t="s">
        <v>448</v>
      </c>
      <c r="Q78">
        <v>1</v>
      </c>
      <c r="X78">
        <v>0.61</v>
      </c>
      <c r="Y78">
        <v>0</v>
      </c>
      <c r="Z78">
        <v>12.38</v>
      </c>
      <c r="AA78">
        <v>0.06</v>
      </c>
      <c r="AB78">
        <v>0</v>
      </c>
      <c r="AC78">
        <v>0</v>
      </c>
      <c r="AD78">
        <v>1</v>
      </c>
      <c r="AE78">
        <v>0</v>
      </c>
      <c r="AF78" t="s">
        <v>3</v>
      </c>
      <c r="AG78">
        <v>0.61</v>
      </c>
      <c r="AH78">
        <v>2</v>
      </c>
      <c r="AI78">
        <v>1423015976</v>
      </c>
      <c r="AJ78">
        <v>78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 x14ac:dyDescent="0.2">
      <c r="A79">
        <f>ROW(Source!A112)</f>
        <v>112</v>
      </c>
      <c r="B79">
        <v>1423015980</v>
      </c>
      <c r="C79">
        <v>1423015974</v>
      </c>
      <c r="D79">
        <v>1306226222</v>
      </c>
      <c r="E79">
        <v>1</v>
      </c>
      <c r="F79">
        <v>1</v>
      </c>
      <c r="G79">
        <v>37</v>
      </c>
      <c r="H79">
        <v>3</v>
      </c>
      <c r="I79" t="s">
        <v>441</v>
      </c>
      <c r="J79" t="s">
        <v>442</v>
      </c>
      <c r="K79" t="s">
        <v>443</v>
      </c>
      <c r="L79">
        <v>1339</v>
      </c>
      <c r="N79">
        <v>1007</v>
      </c>
      <c r="O79" t="s">
        <v>444</v>
      </c>
      <c r="P79" t="s">
        <v>444</v>
      </c>
      <c r="Q79">
        <v>1</v>
      </c>
      <c r="X79">
        <v>1.03</v>
      </c>
      <c r="Y79">
        <v>49.83</v>
      </c>
      <c r="Z79">
        <v>0</v>
      </c>
      <c r="AA79">
        <v>0</v>
      </c>
      <c r="AB79">
        <v>0</v>
      </c>
      <c r="AC79">
        <v>0</v>
      </c>
      <c r="AD79">
        <v>1</v>
      </c>
      <c r="AE79">
        <v>0</v>
      </c>
      <c r="AF79" t="s">
        <v>3</v>
      </c>
      <c r="AG79">
        <v>1.03</v>
      </c>
      <c r="AH79">
        <v>2</v>
      </c>
      <c r="AI79">
        <v>1423015977</v>
      </c>
      <c r="AJ79">
        <v>79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 x14ac:dyDescent="0.2">
      <c r="A80">
        <f>ROW(Source!A113)</f>
        <v>113</v>
      </c>
      <c r="B80">
        <v>1423015985</v>
      </c>
      <c r="C80">
        <v>1423015981</v>
      </c>
      <c r="D80">
        <v>1306222152</v>
      </c>
      <c r="E80">
        <v>37</v>
      </c>
      <c r="F80">
        <v>1</v>
      </c>
      <c r="G80">
        <v>37</v>
      </c>
      <c r="H80">
        <v>1</v>
      </c>
      <c r="I80" t="s">
        <v>426</v>
      </c>
      <c r="J80" t="s">
        <v>3</v>
      </c>
      <c r="K80" t="s">
        <v>427</v>
      </c>
      <c r="L80">
        <v>1191</v>
      </c>
      <c r="N80">
        <v>1013</v>
      </c>
      <c r="O80" t="s">
        <v>428</v>
      </c>
      <c r="P80" t="s">
        <v>428</v>
      </c>
      <c r="Q80">
        <v>1</v>
      </c>
      <c r="X80">
        <v>3.44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1</v>
      </c>
      <c r="AF80" t="s">
        <v>3</v>
      </c>
      <c r="AG80">
        <v>3.44</v>
      </c>
      <c r="AH80">
        <v>2</v>
      </c>
      <c r="AI80">
        <v>1423015982</v>
      </c>
      <c r="AJ80">
        <v>80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 x14ac:dyDescent="0.2">
      <c r="A81">
        <f>ROW(Source!A113)</f>
        <v>113</v>
      </c>
      <c r="B81">
        <v>1423015986</v>
      </c>
      <c r="C81">
        <v>1423015981</v>
      </c>
      <c r="D81">
        <v>1306223534</v>
      </c>
      <c r="E81">
        <v>1</v>
      </c>
      <c r="F81">
        <v>1</v>
      </c>
      <c r="G81">
        <v>37</v>
      </c>
      <c r="H81">
        <v>2</v>
      </c>
      <c r="I81" t="s">
        <v>452</v>
      </c>
      <c r="J81" t="s">
        <v>453</v>
      </c>
      <c r="K81" t="s">
        <v>454</v>
      </c>
      <c r="L81">
        <v>1368</v>
      </c>
      <c r="N81">
        <v>1011</v>
      </c>
      <c r="O81" t="s">
        <v>448</v>
      </c>
      <c r="P81" t="s">
        <v>448</v>
      </c>
      <c r="Q81">
        <v>1</v>
      </c>
      <c r="X81">
        <v>1.31</v>
      </c>
      <c r="Y81">
        <v>0</v>
      </c>
      <c r="Z81">
        <v>12.38</v>
      </c>
      <c r="AA81">
        <v>0.06</v>
      </c>
      <c r="AB81">
        <v>0</v>
      </c>
      <c r="AC81">
        <v>0</v>
      </c>
      <c r="AD81">
        <v>1</v>
      </c>
      <c r="AE81">
        <v>0</v>
      </c>
      <c r="AF81" t="s">
        <v>3</v>
      </c>
      <c r="AG81">
        <v>1.31</v>
      </c>
      <c r="AH81">
        <v>2</v>
      </c>
      <c r="AI81">
        <v>1423015983</v>
      </c>
      <c r="AJ81">
        <v>81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 x14ac:dyDescent="0.2">
      <c r="A82">
        <f>ROW(Source!A113)</f>
        <v>113</v>
      </c>
      <c r="B82">
        <v>1423015987</v>
      </c>
      <c r="C82">
        <v>1423015981</v>
      </c>
      <c r="D82">
        <v>1306226222</v>
      </c>
      <c r="E82">
        <v>1</v>
      </c>
      <c r="F82">
        <v>1</v>
      </c>
      <c r="G82">
        <v>37</v>
      </c>
      <c r="H82">
        <v>3</v>
      </c>
      <c r="I82" t="s">
        <v>441</v>
      </c>
      <c r="J82" t="s">
        <v>442</v>
      </c>
      <c r="K82" t="s">
        <v>443</v>
      </c>
      <c r="L82">
        <v>1339</v>
      </c>
      <c r="N82">
        <v>1007</v>
      </c>
      <c r="O82" t="s">
        <v>444</v>
      </c>
      <c r="P82" t="s">
        <v>444</v>
      </c>
      <c r="Q82">
        <v>1</v>
      </c>
      <c r="X82">
        <v>3.7</v>
      </c>
      <c r="Y82">
        <v>49.83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 t="s">
        <v>3</v>
      </c>
      <c r="AG82">
        <v>3.7</v>
      </c>
      <c r="AH82">
        <v>2</v>
      </c>
      <c r="AI82">
        <v>1423015984</v>
      </c>
      <c r="AJ82">
        <v>82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 x14ac:dyDescent="0.2">
      <c r="A83">
        <f>ROW(Source!A185)</f>
        <v>185</v>
      </c>
      <c r="B83">
        <v>1423015995</v>
      </c>
      <c r="C83">
        <v>1423015990</v>
      </c>
      <c r="D83">
        <v>1306222152</v>
      </c>
      <c r="E83">
        <v>37</v>
      </c>
      <c r="F83">
        <v>1</v>
      </c>
      <c r="G83">
        <v>37</v>
      </c>
      <c r="H83">
        <v>1</v>
      </c>
      <c r="I83" t="s">
        <v>426</v>
      </c>
      <c r="J83" t="s">
        <v>3</v>
      </c>
      <c r="K83" t="s">
        <v>427</v>
      </c>
      <c r="L83">
        <v>1191</v>
      </c>
      <c r="N83">
        <v>1013</v>
      </c>
      <c r="O83" t="s">
        <v>428</v>
      </c>
      <c r="P83" t="s">
        <v>428</v>
      </c>
      <c r="Q83">
        <v>1</v>
      </c>
      <c r="X83">
        <v>17.34</v>
      </c>
      <c r="Y83">
        <v>0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1</v>
      </c>
      <c r="AF83" t="s">
        <v>3</v>
      </c>
      <c r="AG83">
        <v>17.34</v>
      </c>
      <c r="AH83">
        <v>2</v>
      </c>
      <c r="AI83">
        <v>1423015991</v>
      </c>
      <c r="AJ83">
        <v>83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 x14ac:dyDescent="0.2">
      <c r="A84">
        <f>ROW(Source!A185)</f>
        <v>185</v>
      </c>
      <c r="B84">
        <v>1423015996</v>
      </c>
      <c r="C84">
        <v>1423015990</v>
      </c>
      <c r="D84">
        <v>1306226006</v>
      </c>
      <c r="E84">
        <v>1</v>
      </c>
      <c r="F84">
        <v>1</v>
      </c>
      <c r="G84">
        <v>37</v>
      </c>
      <c r="H84">
        <v>3</v>
      </c>
      <c r="I84" t="s">
        <v>429</v>
      </c>
      <c r="J84" t="s">
        <v>430</v>
      </c>
      <c r="K84" t="s">
        <v>431</v>
      </c>
      <c r="L84">
        <v>1346</v>
      </c>
      <c r="N84">
        <v>1009</v>
      </c>
      <c r="O84" t="s">
        <v>432</v>
      </c>
      <c r="P84" t="s">
        <v>432</v>
      </c>
      <c r="Q84">
        <v>1</v>
      </c>
      <c r="X84">
        <v>0.2</v>
      </c>
      <c r="Y84">
        <v>23.91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3</v>
      </c>
      <c r="AG84">
        <v>0.2</v>
      </c>
      <c r="AH84">
        <v>2</v>
      </c>
      <c r="AI84">
        <v>1423015992</v>
      </c>
      <c r="AJ84">
        <v>84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 x14ac:dyDescent="0.2">
      <c r="A85">
        <f>ROW(Source!A185)</f>
        <v>185</v>
      </c>
      <c r="B85">
        <v>1423015997</v>
      </c>
      <c r="C85">
        <v>1423015990</v>
      </c>
      <c r="D85">
        <v>1306224450</v>
      </c>
      <c r="E85">
        <v>1</v>
      </c>
      <c r="F85">
        <v>1</v>
      </c>
      <c r="G85">
        <v>37</v>
      </c>
      <c r="H85">
        <v>3</v>
      </c>
      <c r="I85" t="s">
        <v>433</v>
      </c>
      <c r="J85" t="s">
        <v>434</v>
      </c>
      <c r="K85" t="s">
        <v>435</v>
      </c>
      <c r="L85">
        <v>1348</v>
      </c>
      <c r="N85">
        <v>1009</v>
      </c>
      <c r="O85" t="s">
        <v>436</v>
      </c>
      <c r="P85" t="s">
        <v>436</v>
      </c>
      <c r="Q85">
        <v>1000</v>
      </c>
      <c r="X85">
        <v>1.4999999999999999E-4</v>
      </c>
      <c r="Y85">
        <v>113114.09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3</v>
      </c>
      <c r="AG85">
        <v>1.4999999999999999E-4</v>
      </c>
      <c r="AH85">
        <v>2</v>
      </c>
      <c r="AI85">
        <v>1423015993</v>
      </c>
      <c r="AJ85">
        <v>85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 x14ac:dyDescent="0.2">
      <c r="A86">
        <f>ROW(Source!A185)</f>
        <v>185</v>
      </c>
      <c r="B86">
        <v>1423015998</v>
      </c>
      <c r="C86">
        <v>1423015990</v>
      </c>
      <c r="D86">
        <v>1306234773</v>
      </c>
      <c r="E86">
        <v>1</v>
      </c>
      <c r="F86">
        <v>1</v>
      </c>
      <c r="G86">
        <v>37</v>
      </c>
      <c r="H86">
        <v>3</v>
      </c>
      <c r="I86" t="s">
        <v>437</v>
      </c>
      <c r="J86" t="s">
        <v>438</v>
      </c>
      <c r="K86" t="s">
        <v>439</v>
      </c>
      <c r="L86">
        <v>1355</v>
      </c>
      <c r="N86">
        <v>16987630</v>
      </c>
      <c r="O86" t="s">
        <v>440</v>
      </c>
      <c r="P86" t="s">
        <v>440</v>
      </c>
      <c r="Q86">
        <v>100</v>
      </c>
      <c r="X86">
        <v>0.5</v>
      </c>
      <c r="Y86">
        <v>194.92</v>
      </c>
      <c r="Z86">
        <v>0</v>
      </c>
      <c r="AA86">
        <v>0</v>
      </c>
      <c r="AB86">
        <v>0</v>
      </c>
      <c r="AC86">
        <v>0</v>
      </c>
      <c r="AD86">
        <v>1</v>
      </c>
      <c r="AE86">
        <v>0</v>
      </c>
      <c r="AF86" t="s">
        <v>3</v>
      </c>
      <c r="AG86">
        <v>0.5</v>
      </c>
      <c r="AH86">
        <v>2</v>
      </c>
      <c r="AI86">
        <v>1423015994</v>
      </c>
      <c r="AJ86">
        <v>86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 x14ac:dyDescent="0.2">
      <c r="A87">
        <f>ROW(Source!A186)</f>
        <v>186</v>
      </c>
      <c r="B87">
        <v>1423016001</v>
      </c>
      <c r="C87">
        <v>1423015999</v>
      </c>
      <c r="D87">
        <v>1306222152</v>
      </c>
      <c r="E87">
        <v>37</v>
      </c>
      <c r="F87">
        <v>1</v>
      </c>
      <c r="G87">
        <v>37</v>
      </c>
      <c r="H87">
        <v>1</v>
      </c>
      <c r="I87" t="s">
        <v>426</v>
      </c>
      <c r="J87" t="s">
        <v>3</v>
      </c>
      <c r="K87" t="s">
        <v>427</v>
      </c>
      <c r="L87">
        <v>1191</v>
      </c>
      <c r="N87">
        <v>1013</v>
      </c>
      <c r="O87" t="s">
        <v>428</v>
      </c>
      <c r="P87" t="s">
        <v>428</v>
      </c>
      <c r="Q87">
        <v>1</v>
      </c>
      <c r="X87">
        <v>1.17</v>
      </c>
      <c r="Y87">
        <v>0</v>
      </c>
      <c r="Z87">
        <v>0</v>
      </c>
      <c r="AA87">
        <v>0</v>
      </c>
      <c r="AB87">
        <v>0</v>
      </c>
      <c r="AC87">
        <v>0</v>
      </c>
      <c r="AD87">
        <v>1</v>
      </c>
      <c r="AE87">
        <v>1</v>
      </c>
      <c r="AF87" t="s">
        <v>3</v>
      </c>
      <c r="AG87">
        <v>1.17</v>
      </c>
      <c r="AH87">
        <v>2</v>
      </c>
      <c r="AI87">
        <v>1423016000</v>
      </c>
      <c r="AJ87">
        <v>87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 x14ac:dyDescent="0.2">
      <c r="A88">
        <f>ROW(Source!A189)</f>
        <v>189</v>
      </c>
      <c r="B88">
        <v>1423016007</v>
      </c>
      <c r="C88">
        <v>1423016004</v>
      </c>
      <c r="D88">
        <v>1306222152</v>
      </c>
      <c r="E88">
        <v>37</v>
      </c>
      <c r="F88">
        <v>1</v>
      </c>
      <c r="G88">
        <v>37</v>
      </c>
      <c r="H88">
        <v>1</v>
      </c>
      <c r="I88" t="s">
        <v>426</v>
      </c>
      <c r="J88" t="s">
        <v>3</v>
      </c>
      <c r="K88" t="s">
        <v>427</v>
      </c>
      <c r="L88">
        <v>1191</v>
      </c>
      <c r="N88">
        <v>1013</v>
      </c>
      <c r="O88" t="s">
        <v>428</v>
      </c>
      <c r="P88" t="s">
        <v>428</v>
      </c>
      <c r="Q88">
        <v>1</v>
      </c>
      <c r="X88">
        <v>10.64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1</v>
      </c>
      <c r="AF88" t="s">
        <v>3</v>
      </c>
      <c r="AG88">
        <v>10.64</v>
      </c>
      <c r="AH88">
        <v>2</v>
      </c>
      <c r="AI88">
        <v>1423016005</v>
      </c>
      <c r="AJ88">
        <v>88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 x14ac:dyDescent="0.2">
      <c r="A89">
        <f>ROW(Source!A189)</f>
        <v>189</v>
      </c>
      <c r="B89">
        <v>1423016008</v>
      </c>
      <c r="C89">
        <v>1423016004</v>
      </c>
      <c r="D89">
        <v>1306226222</v>
      </c>
      <c r="E89">
        <v>1</v>
      </c>
      <c r="F89">
        <v>1</v>
      </c>
      <c r="G89">
        <v>37</v>
      </c>
      <c r="H89">
        <v>3</v>
      </c>
      <c r="I89" t="s">
        <v>441</v>
      </c>
      <c r="J89" t="s">
        <v>442</v>
      </c>
      <c r="K89" t="s">
        <v>443</v>
      </c>
      <c r="L89">
        <v>1339</v>
      </c>
      <c r="N89">
        <v>1007</v>
      </c>
      <c r="O89" t="s">
        <v>444</v>
      </c>
      <c r="P89" t="s">
        <v>444</v>
      </c>
      <c r="Q89">
        <v>1</v>
      </c>
      <c r="X89">
        <v>3.8</v>
      </c>
      <c r="Y89">
        <v>49.83</v>
      </c>
      <c r="Z89">
        <v>0</v>
      </c>
      <c r="AA89">
        <v>0</v>
      </c>
      <c r="AB89">
        <v>0</v>
      </c>
      <c r="AC89">
        <v>0</v>
      </c>
      <c r="AD89">
        <v>1</v>
      </c>
      <c r="AE89">
        <v>0</v>
      </c>
      <c r="AF89" t="s">
        <v>3</v>
      </c>
      <c r="AG89">
        <v>3.8</v>
      </c>
      <c r="AH89">
        <v>2</v>
      </c>
      <c r="AI89">
        <v>1423016006</v>
      </c>
      <c r="AJ89">
        <v>89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2">
      <c r="A90">
        <f>ROW(Source!A190)</f>
        <v>190</v>
      </c>
      <c r="B90">
        <v>1423016013</v>
      </c>
      <c r="C90">
        <v>1423016009</v>
      </c>
      <c r="D90">
        <v>1306222152</v>
      </c>
      <c r="E90">
        <v>37</v>
      </c>
      <c r="F90">
        <v>1</v>
      </c>
      <c r="G90">
        <v>37</v>
      </c>
      <c r="H90">
        <v>1</v>
      </c>
      <c r="I90" t="s">
        <v>426</v>
      </c>
      <c r="J90" t="s">
        <v>3</v>
      </c>
      <c r="K90" t="s">
        <v>427</v>
      </c>
      <c r="L90">
        <v>1191</v>
      </c>
      <c r="N90">
        <v>1013</v>
      </c>
      <c r="O90" t="s">
        <v>428</v>
      </c>
      <c r="P90" t="s">
        <v>428</v>
      </c>
      <c r="Q90">
        <v>1</v>
      </c>
      <c r="X90">
        <v>3.44</v>
      </c>
      <c r="Y90">
        <v>0</v>
      </c>
      <c r="Z90">
        <v>0</v>
      </c>
      <c r="AA90">
        <v>0</v>
      </c>
      <c r="AB90">
        <v>0</v>
      </c>
      <c r="AC90">
        <v>0</v>
      </c>
      <c r="AD90">
        <v>1</v>
      </c>
      <c r="AE90">
        <v>1</v>
      </c>
      <c r="AF90" t="s">
        <v>3</v>
      </c>
      <c r="AG90">
        <v>3.44</v>
      </c>
      <c r="AH90">
        <v>2</v>
      </c>
      <c r="AI90">
        <v>1423016010</v>
      </c>
      <c r="AJ90">
        <v>90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 x14ac:dyDescent="0.2">
      <c r="A91">
        <f>ROW(Source!A190)</f>
        <v>190</v>
      </c>
      <c r="B91">
        <v>1423016014</v>
      </c>
      <c r="C91">
        <v>1423016009</v>
      </c>
      <c r="D91">
        <v>1306223534</v>
      </c>
      <c r="E91">
        <v>1</v>
      </c>
      <c r="F91">
        <v>1</v>
      </c>
      <c r="G91">
        <v>37</v>
      </c>
      <c r="H91">
        <v>2</v>
      </c>
      <c r="I91" t="s">
        <v>452</v>
      </c>
      <c r="J91" t="s">
        <v>453</v>
      </c>
      <c r="K91" t="s">
        <v>454</v>
      </c>
      <c r="L91">
        <v>1368</v>
      </c>
      <c r="N91">
        <v>1011</v>
      </c>
      <c r="O91" t="s">
        <v>448</v>
      </c>
      <c r="P91" t="s">
        <v>448</v>
      </c>
      <c r="Q91">
        <v>1</v>
      </c>
      <c r="X91">
        <v>1.31</v>
      </c>
      <c r="Y91">
        <v>0</v>
      </c>
      <c r="Z91">
        <v>12.38</v>
      </c>
      <c r="AA91">
        <v>0.06</v>
      </c>
      <c r="AB91">
        <v>0</v>
      </c>
      <c r="AC91">
        <v>0</v>
      </c>
      <c r="AD91">
        <v>1</v>
      </c>
      <c r="AE91">
        <v>0</v>
      </c>
      <c r="AF91" t="s">
        <v>3</v>
      </c>
      <c r="AG91">
        <v>1.31</v>
      </c>
      <c r="AH91">
        <v>2</v>
      </c>
      <c r="AI91">
        <v>1423016011</v>
      </c>
      <c r="AJ91">
        <v>91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 x14ac:dyDescent="0.2">
      <c r="A92">
        <f>ROW(Source!A190)</f>
        <v>190</v>
      </c>
      <c r="B92">
        <v>1423016015</v>
      </c>
      <c r="C92">
        <v>1423016009</v>
      </c>
      <c r="D92">
        <v>1306226222</v>
      </c>
      <c r="E92">
        <v>1</v>
      </c>
      <c r="F92">
        <v>1</v>
      </c>
      <c r="G92">
        <v>37</v>
      </c>
      <c r="H92">
        <v>3</v>
      </c>
      <c r="I92" t="s">
        <v>441</v>
      </c>
      <c r="J92" t="s">
        <v>442</v>
      </c>
      <c r="K92" t="s">
        <v>443</v>
      </c>
      <c r="L92">
        <v>1339</v>
      </c>
      <c r="N92">
        <v>1007</v>
      </c>
      <c r="O92" t="s">
        <v>444</v>
      </c>
      <c r="P92" t="s">
        <v>444</v>
      </c>
      <c r="Q92">
        <v>1</v>
      </c>
      <c r="X92">
        <v>3.7</v>
      </c>
      <c r="Y92">
        <v>49.83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3</v>
      </c>
      <c r="AG92">
        <v>3.7</v>
      </c>
      <c r="AH92">
        <v>2</v>
      </c>
      <c r="AI92">
        <v>1423016012</v>
      </c>
      <c r="AJ92">
        <v>92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 x14ac:dyDescent="0.2">
      <c r="A93">
        <f>ROW(Source!A192)</f>
        <v>192</v>
      </c>
      <c r="B93">
        <v>1423016020</v>
      </c>
      <c r="C93">
        <v>1423016017</v>
      </c>
      <c r="D93">
        <v>1306222152</v>
      </c>
      <c r="E93">
        <v>37</v>
      </c>
      <c r="F93">
        <v>1</v>
      </c>
      <c r="G93">
        <v>37</v>
      </c>
      <c r="H93">
        <v>1</v>
      </c>
      <c r="I93" t="s">
        <v>426</v>
      </c>
      <c r="J93" t="s">
        <v>3</v>
      </c>
      <c r="K93" t="s">
        <v>427</v>
      </c>
      <c r="L93">
        <v>1191</v>
      </c>
      <c r="N93">
        <v>1013</v>
      </c>
      <c r="O93" t="s">
        <v>428</v>
      </c>
      <c r="P93" t="s">
        <v>428</v>
      </c>
      <c r="Q93">
        <v>1</v>
      </c>
      <c r="X93">
        <v>10.64</v>
      </c>
      <c r="Y93">
        <v>0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1</v>
      </c>
      <c r="AF93" t="s">
        <v>3</v>
      </c>
      <c r="AG93">
        <v>10.64</v>
      </c>
      <c r="AH93">
        <v>2</v>
      </c>
      <c r="AI93">
        <v>1423016018</v>
      </c>
      <c r="AJ93">
        <v>93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 x14ac:dyDescent="0.2">
      <c r="A94">
        <f>ROW(Source!A192)</f>
        <v>192</v>
      </c>
      <c r="B94">
        <v>1423016021</v>
      </c>
      <c r="C94">
        <v>1423016017</v>
      </c>
      <c r="D94">
        <v>1306226222</v>
      </c>
      <c r="E94">
        <v>1</v>
      </c>
      <c r="F94">
        <v>1</v>
      </c>
      <c r="G94">
        <v>37</v>
      </c>
      <c r="H94">
        <v>3</v>
      </c>
      <c r="I94" t="s">
        <v>441</v>
      </c>
      <c r="J94" t="s">
        <v>442</v>
      </c>
      <c r="K94" t="s">
        <v>443</v>
      </c>
      <c r="L94">
        <v>1339</v>
      </c>
      <c r="N94">
        <v>1007</v>
      </c>
      <c r="O94" t="s">
        <v>444</v>
      </c>
      <c r="P94" t="s">
        <v>444</v>
      </c>
      <c r="Q94">
        <v>1</v>
      </c>
      <c r="X94">
        <v>3.8</v>
      </c>
      <c r="Y94">
        <v>49.83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3</v>
      </c>
      <c r="AG94">
        <v>3.8</v>
      </c>
      <c r="AH94">
        <v>2</v>
      </c>
      <c r="AI94">
        <v>1423016019</v>
      </c>
      <c r="AJ94">
        <v>94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 x14ac:dyDescent="0.2">
      <c r="A95">
        <f>ROW(Source!A193)</f>
        <v>193</v>
      </c>
      <c r="B95">
        <v>1423016026</v>
      </c>
      <c r="C95">
        <v>1423016022</v>
      </c>
      <c r="D95">
        <v>1306222152</v>
      </c>
      <c r="E95">
        <v>37</v>
      </c>
      <c r="F95">
        <v>1</v>
      </c>
      <c r="G95">
        <v>37</v>
      </c>
      <c r="H95">
        <v>1</v>
      </c>
      <c r="I95" t="s">
        <v>426</v>
      </c>
      <c r="J95" t="s">
        <v>3</v>
      </c>
      <c r="K95" t="s">
        <v>427</v>
      </c>
      <c r="L95">
        <v>1191</v>
      </c>
      <c r="N95">
        <v>1013</v>
      </c>
      <c r="O95" t="s">
        <v>428</v>
      </c>
      <c r="P95" t="s">
        <v>428</v>
      </c>
      <c r="Q95">
        <v>1</v>
      </c>
      <c r="X95">
        <v>3.44</v>
      </c>
      <c r="Y95">
        <v>0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1</v>
      </c>
      <c r="AF95" t="s">
        <v>3</v>
      </c>
      <c r="AG95">
        <v>3.44</v>
      </c>
      <c r="AH95">
        <v>2</v>
      </c>
      <c r="AI95">
        <v>1423016023</v>
      </c>
      <c r="AJ95">
        <v>95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 x14ac:dyDescent="0.2">
      <c r="A96">
        <f>ROW(Source!A193)</f>
        <v>193</v>
      </c>
      <c r="B96">
        <v>1423016027</v>
      </c>
      <c r="C96">
        <v>1423016022</v>
      </c>
      <c r="D96">
        <v>1306223534</v>
      </c>
      <c r="E96">
        <v>1</v>
      </c>
      <c r="F96">
        <v>1</v>
      </c>
      <c r="G96">
        <v>37</v>
      </c>
      <c r="H96">
        <v>2</v>
      </c>
      <c r="I96" t="s">
        <v>452</v>
      </c>
      <c r="J96" t="s">
        <v>453</v>
      </c>
      <c r="K96" t="s">
        <v>454</v>
      </c>
      <c r="L96">
        <v>1368</v>
      </c>
      <c r="N96">
        <v>1011</v>
      </c>
      <c r="O96" t="s">
        <v>448</v>
      </c>
      <c r="P96" t="s">
        <v>448</v>
      </c>
      <c r="Q96">
        <v>1</v>
      </c>
      <c r="X96">
        <v>1.31</v>
      </c>
      <c r="Y96">
        <v>0</v>
      </c>
      <c r="Z96">
        <v>12.38</v>
      </c>
      <c r="AA96">
        <v>0.06</v>
      </c>
      <c r="AB96">
        <v>0</v>
      </c>
      <c r="AC96">
        <v>0</v>
      </c>
      <c r="AD96">
        <v>1</v>
      </c>
      <c r="AE96">
        <v>0</v>
      </c>
      <c r="AF96" t="s">
        <v>3</v>
      </c>
      <c r="AG96">
        <v>1.31</v>
      </c>
      <c r="AH96">
        <v>2</v>
      </c>
      <c r="AI96">
        <v>1423016024</v>
      </c>
      <c r="AJ96">
        <v>96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 x14ac:dyDescent="0.2">
      <c r="A97">
        <f>ROW(Source!A193)</f>
        <v>193</v>
      </c>
      <c r="B97">
        <v>1423016028</v>
      </c>
      <c r="C97">
        <v>1423016022</v>
      </c>
      <c r="D97">
        <v>1306226222</v>
      </c>
      <c r="E97">
        <v>1</v>
      </c>
      <c r="F97">
        <v>1</v>
      </c>
      <c r="G97">
        <v>37</v>
      </c>
      <c r="H97">
        <v>3</v>
      </c>
      <c r="I97" t="s">
        <v>441</v>
      </c>
      <c r="J97" t="s">
        <v>442</v>
      </c>
      <c r="K97" t="s">
        <v>443</v>
      </c>
      <c r="L97">
        <v>1339</v>
      </c>
      <c r="N97">
        <v>1007</v>
      </c>
      <c r="O97" t="s">
        <v>444</v>
      </c>
      <c r="P97" t="s">
        <v>444</v>
      </c>
      <c r="Q97">
        <v>1</v>
      </c>
      <c r="X97">
        <v>3.7</v>
      </c>
      <c r="Y97">
        <v>49.83</v>
      </c>
      <c r="Z97">
        <v>0</v>
      </c>
      <c r="AA97">
        <v>0</v>
      </c>
      <c r="AB97">
        <v>0</v>
      </c>
      <c r="AC97">
        <v>0</v>
      </c>
      <c r="AD97">
        <v>1</v>
      </c>
      <c r="AE97">
        <v>0</v>
      </c>
      <c r="AF97" t="s">
        <v>3</v>
      </c>
      <c r="AG97">
        <v>3.7</v>
      </c>
      <c r="AH97">
        <v>2</v>
      </c>
      <c r="AI97">
        <v>1423016025</v>
      </c>
      <c r="AJ97">
        <v>97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2">
      <c r="A98">
        <f>ROW(Source!A195)</f>
        <v>195</v>
      </c>
      <c r="B98">
        <v>1423016033</v>
      </c>
      <c r="C98">
        <v>1423016030</v>
      </c>
      <c r="D98">
        <v>1306222152</v>
      </c>
      <c r="E98">
        <v>37</v>
      </c>
      <c r="F98">
        <v>1</v>
      </c>
      <c r="G98">
        <v>37</v>
      </c>
      <c r="H98">
        <v>1</v>
      </c>
      <c r="I98" t="s">
        <v>426</v>
      </c>
      <c r="J98" t="s">
        <v>3</v>
      </c>
      <c r="K98" t="s">
        <v>427</v>
      </c>
      <c r="L98">
        <v>1191</v>
      </c>
      <c r="N98">
        <v>1013</v>
      </c>
      <c r="O98" t="s">
        <v>428</v>
      </c>
      <c r="P98" t="s">
        <v>428</v>
      </c>
      <c r="Q98">
        <v>1</v>
      </c>
      <c r="X98">
        <v>10.64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1</v>
      </c>
      <c r="AF98" t="s">
        <v>3</v>
      </c>
      <c r="AG98">
        <v>10.64</v>
      </c>
      <c r="AH98">
        <v>2</v>
      </c>
      <c r="AI98">
        <v>1423016031</v>
      </c>
      <c r="AJ98">
        <v>98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 x14ac:dyDescent="0.2">
      <c r="A99">
        <f>ROW(Source!A195)</f>
        <v>195</v>
      </c>
      <c r="B99">
        <v>1423016034</v>
      </c>
      <c r="C99">
        <v>1423016030</v>
      </c>
      <c r="D99">
        <v>1306226222</v>
      </c>
      <c r="E99">
        <v>1</v>
      </c>
      <c r="F99">
        <v>1</v>
      </c>
      <c r="G99">
        <v>37</v>
      </c>
      <c r="H99">
        <v>3</v>
      </c>
      <c r="I99" t="s">
        <v>441</v>
      </c>
      <c r="J99" t="s">
        <v>442</v>
      </c>
      <c r="K99" t="s">
        <v>443</v>
      </c>
      <c r="L99">
        <v>1339</v>
      </c>
      <c r="N99">
        <v>1007</v>
      </c>
      <c r="O99" t="s">
        <v>444</v>
      </c>
      <c r="P99" t="s">
        <v>444</v>
      </c>
      <c r="Q99">
        <v>1</v>
      </c>
      <c r="X99">
        <v>3.8</v>
      </c>
      <c r="Y99">
        <v>49.83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0</v>
      </c>
      <c r="AF99" t="s">
        <v>3</v>
      </c>
      <c r="AG99">
        <v>3.8</v>
      </c>
      <c r="AH99">
        <v>2</v>
      </c>
      <c r="AI99">
        <v>1423016032</v>
      </c>
      <c r="AJ99">
        <v>99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 x14ac:dyDescent="0.2">
      <c r="A100">
        <f>ROW(Source!A196)</f>
        <v>196</v>
      </c>
      <c r="B100">
        <v>1423016039</v>
      </c>
      <c r="C100">
        <v>1423016035</v>
      </c>
      <c r="D100">
        <v>1306222152</v>
      </c>
      <c r="E100">
        <v>37</v>
      </c>
      <c r="F100">
        <v>1</v>
      </c>
      <c r="G100">
        <v>37</v>
      </c>
      <c r="H100">
        <v>1</v>
      </c>
      <c r="I100" t="s">
        <v>426</v>
      </c>
      <c r="J100" t="s">
        <v>3</v>
      </c>
      <c r="K100" t="s">
        <v>427</v>
      </c>
      <c r="L100">
        <v>1191</v>
      </c>
      <c r="N100">
        <v>1013</v>
      </c>
      <c r="O100" t="s">
        <v>428</v>
      </c>
      <c r="P100" t="s">
        <v>428</v>
      </c>
      <c r="Q100">
        <v>1</v>
      </c>
      <c r="X100">
        <v>3.44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1</v>
      </c>
      <c r="AE100">
        <v>1</v>
      </c>
      <c r="AF100" t="s">
        <v>3</v>
      </c>
      <c r="AG100">
        <v>3.44</v>
      </c>
      <c r="AH100">
        <v>2</v>
      </c>
      <c r="AI100">
        <v>1423016036</v>
      </c>
      <c r="AJ100">
        <v>100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 x14ac:dyDescent="0.2">
      <c r="A101">
        <f>ROW(Source!A196)</f>
        <v>196</v>
      </c>
      <c r="B101">
        <v>1423016040</v>
      </c>
      <c r="C101">
        <v>1423016035</v>
      </c>
      <c r="D101">
        <v>1306223534</v>
      </c>
      <c r="E101">
        <v>1</v>
      </c>
      <c r="F101">
        <v>1</v>
      </c>
      <c r="G101">
        <v>37</v>
      </c>
      <c r="H101">
        <v>2</v>
      </c>
      <c r="I101" t="s">
        <v>452</v>
      </c>
      <c r="J101" t="s">
        <v>453</v>
      </c>
      <c r="K101" t="s">
        <v>454</v>
      </c>
      <c r="L101">
        <v>1368</v>
      </c>
      <c r="N101">
        <v>1011</v>
      </c>
      <c r="O101" t="s">
        <v>448</v>
      </c>
      <c r="P101" t="s">
        <v>448</v>
      </c>
      <c r="Q101">
        <v>1</v>
      </c>
      <c r="X101">
        <v>1.31</v>
      </c>
      <c r="Y101">
        <v>0</v>
      </c>
      <c r="Z101">
        <v>12.38</v>
      </c>
      <c r="AA101">
        <v>0.06</v>
      </c>
      <c r="AB101">
        <v>0</v>
      </c>
      <c r="AC101">
        <v>0</v>
      </c>
      <c r="AD101">
        <v>1</v>
      </c>
      <c r="AE101">
        <v>0</v>
      </c>
      <c r="AF101" t="s">
        <v>3</v>
      </c>
      <c r="AG101">
        <v>1.31</v>
      </c>
      <c r="AH101">
        <v>2</v>
      </c>
      <c r="AI101">
        <v>1423016037</v>
      </c>
      <c r="AJ101">
        <v>101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 x14ac:dyDescent="0.2">
      <c r="A102">
        <f>ROW(Source!A196)</f>
        <v>196</v>
      </c>
      <c r="B102">
        <v>1423016041</v>
      </c>
      <c r="C102">
        <v>1423016035</v>
      </c>
      <c r="D102">
        <v>1306226222</v>
      </c>
      <c r="E102">
        <v>1</v>
      </c>
      <c r="F102">
        <v>1</v>
      </c>
      <c r="G102">
        <v>37</v>
      </c>
      <c r="H102">
        <v>3</v>
      </c>
      <c r="I102" t="s">
        <v>441</v>
      </c>
      <c r="J102" t="s">
        <v>442</v>
      </c>
      <c r="K102" t="s">
        <v>443</v>
      </c>
      <c r="L102">
        <v>1339</v>
      </c>
      <c r="N102">
        <v>1007</v>
      </c>
      <c r="O102" t="s">
        <v>444</v>
      </c>
      <c r="P102" t="s">
        <v>444</v>
      </c>
      <c r="Q102">
        <v>1</v>
      </c>
      <c r="X102">
        <v>3.7</v>
      </c>
      <c r="Y102">
        <v>49.83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3</v>
      </c>
      <c r="AG102">
        <v>3.7</v>
      </c>
      <c r="AH102">
        <v>2</v>
      </c>
      <c r="AI102">
        <v>1423016038</v>
      </c>
      <c r="AJ102">
        <v>102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2">
      <c r="A103">
        <f>ROW(Source!A198)</f>
        <v>198</v>
      </c>
      <c r="B103">
        <v>1423016046</v>
      </c>
      <c r="C103">
        <v>1423016043</v>
      </c>
      <c r="D103">
        <v>1306222152</v>
      </c>
      <c r="E103">
        <v>37</v>
      </c>
      <c r="F103">
        <v>1</v>
      </c>
      <c r="G103">
        <v>37</v>
      </c>
      <c r="H103">
        <v>1</v>
      </c>
      <c r="I103" t="s">
        <v>426</v>
      </c>
      <c r="J103" t="s">
        <v>3</v>
      </c>
      <c r="K103" t="s">
        <v>427</v>
      </c>
      <c r="L103">
        <v>1191</v>
      </c>
      <c r="N103">
        <v>1013</v>
      </c>
      <c r="O103" t="s">
        <v>428</v>
      </c>
      <c r="P103" t="s">
        <v>428</v>
      </c>
      <c r="Q103">
        <v>1</v>
      </c>
      <c r="X103">
        <v>10.64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1</v>
      </c>
      <c r="AF103" t="s">
        <v>3</v>
      </c>
      <c r="AG103">
        <v>10.64</v>
      </c>
      <c r="AH103">
        <v>2</v>
      </c>
      <c r="AI103">
        <v>1423016044</v>
      </c>
      <c r="AJ103">
        <v>103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 x14ac:dyDescent="0.2">
      <c r="A104">
        <f>ROW(Source!A198)</f>
        <v>198</v>
      </c>
      <c r="B104">
        <v>1423016047</v>
      </c>
      <c r="C104">
        <v>1423016043</v>
      </c>
      <c r="D104">
        <v>1306226222</v>
      </c>
      <c r="E104">
        <v>1</v>
      </c>
      <c r="F104">
        <v>1</v>
      </c>
      <c r="G104">
        <v>37</v>
      </c>
      <c r="H104">
        <v>3</v>
      </c>
      <c r="I104" t="s">
        <v>441</v>
      </c>
      <c r="J104" t="s">
        <v>442</v>
      </c>
      <c r="K104" t="s">
        <v>443</v>
      </c>
      <c r="L104">
        <v>1339</v>
      </c>
      <c r="N104">
        <v>1007</v>
      </c>
      <c r="O104" t="s">
        <v>444</v>
      </c>
      <c r="P104" t="s">
        <v>444</v>
      </c>
      <c r="Q104">
        <v>1</v>
      </c>
      <c r="X104">
        <v>3.8</v>
      </c>
      <c r="Y104">
        <v>49.83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0</v>
      </c>
      <c r="AF104" t="s">
        <v>3</v>
      </c>
      <c r="AG104">
        <v>3.8</v>
      </c>
      <c r="AH104">
        <v>2</v>
      </c>
      <c r="AI104">
        <v>1423016045</v>
      </c>
      <c r="AJ104">
        <v>104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 x14ac:dyDescent="0.2">
      <c r="A105">
        <f>ROW(Source!A199)</f>
        <v>199</v>
      </c>
      <c r="B105">
        <v>1423016052</v>
      </c>
      <c r="C105">
        <v>1423016048</v>
      </c>
      <c r="D105">
        <v>1306222152</v>
      </c>
      <c r="E105">
        <v>37</v>
      </c>
      <c r="F105">
        <v>1</v>
      </c>
      <c r="G105">
        <v>37</v>
      </c>
      <c r="H105">
        <v>1</v>
      </c>
      <c r="I105" t="s">
        <v>426</v>
      </c>
      <c r="J105" t="s">
        <v>3</v>
      </c>
      <c r="K105" t="s">
        <v>427</v>
      </c>
      <c r="L105">
        <v>1191</v>
      </c>
      <c r="N105">
        <v>1013</v>
      </c>
      <c r="O105" t="s">
        <v>428</v>
      </c>
      <c r="P105" t="s">
        <v>428</v>
      </c>
      <c r="Q105">
        <v>1</v>
      </c>
      <c r="X105">
        <v>3.44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1</v>
      </c>
      <c r="AF105" t="s">
        <v>3</v>
      </c>
      <c r="AG105">
        <v>3.44</v>
      </c>
      <c r="AH105">
        <v>2</v>
      </c>
      <c r="AI105">
        <v>1423016049</v>
      </c>
      <c r="AJ105">
        <v>105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 x14ac:dyDescent="0.2">
      <c r="A106">
        <f>ROW(Source!A199)</f>
        <v>199</v>
      </c>
      <c r="B106">
        <v>1423016053</v>
      </c>
      <c r="C106">
        <v>1423016048</v>
      </c>
      <c r="D106">
        <v>1306223534</v>
      </c>
      <c r="E106">
        <v>1</v>
      </c>
      <c r="F106">
        <v>1</v>
      </c>
      <c r="G106">
        <v>37</v>
      </c>
      <c r="H106">
        <v>2</v>
      </c>
      <c r="I106" t="s">
        <v>452</v>
      </c>
      <c r="J106" t="s">
        <v>453</v>
      </c>
      <c r="K106" t="s">
        <v>454</v>
      </c>
      <c r="L106">
        <v>1368</v>
      </c>
      <c r="N106">
        <v>1011</v>
      </c>
      <c r="O106" t="s">
        <v>448</v>
      </c>
      <c r="P106" t="s">
        <v>448</v>
      </c>
      <c r="Q106">
        <v>1</v>
      </c>
      <c r="X106">
        <v>1.31</v>
      </c>
      <c r="Y106">
        <v>0</v>
      </c>
      <c r="Z106">
        <v>12.38</v>
      </c>
      <c r="AA106">
        <v>0.06</v>
      </c>
      <c r="AB106">
        <v>0</v>
      </c>
      <c r="AC106">
        <v>0</v>
      </c>
      <c r="AD106">
        <v>1</v>
      </c>
      <c r="AE106">
        <v>0</v>
      </c>
      <c r="AF106" t="s">
        <v>3</v>
      </c>
      <c r="AG106">
        <v>1.31</v>
      </c>
      <c r="AH106">
        <v>2</v>
      </c>
      <c r="AI106">
        <v>1423016050</v>
      </c>
      <c r="AJ106">
        <v>106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2">
      <c r="A107">
        <f>ROW(Source!A199)</f>
        <v>199</v>
      </c>
      <c r="B107">
        <v>1423016054</v>
      </c>
      <c r="C107">
        <v>1423016048</v>
      </c>
      <c r="D107">
        <v>1306226222</v>
      </c>
      <c r="E107">
        <v>1</v>
      </c>
      <c r="F107">
        <v>1</v>
      </c>
      <c r="G107">
        <v>37</v>
      </c>
      <c r="H107">
        <v>3</v>
      </c>
      <c r="I107" t="s">
        <v>441</v>
      </c>
      <c r="J107" t="s">
        <v>442</v>
      </c>
      <c r="K107" t="s">
        <v>443</v>
      </c>
      <c r="L107">
        <v>1339</v>
      </c>
      <c r="N107">
        <v>1007</v>
      </c>
      <c r="O107" t="s">
        <v>444</v>
      </c>
      <c r="P107" t="s">
        <v>444</v>
      </c>
      <c r="Q107">
        <v>1</v>
      </c>
      <c r="X107">
        <v>3.7</v>
      </c>
      <c r="Y107">
        <v>49.83</v>
      </c>
      <c r="Z107">
        <v>0</v>
      </c>
      <c r="AA107">
        <v>0</v>
      </c>
      <c r="AB107">
        <v>0</v>
      </c>
      <c r="AC107">
        <v>0</v>
      </c>
      <c r="AD107">
        <v>1</v>
      </c>
      <c r="AE107">
        <v>0</v>
      </c>
      <c r="AF107" t="s">
        <v>3</v>
      </c>
      <c r="AG107">
        <v>3.7</v>
      </c>
      <c r="AH107">
        <v>2</v>
      </c>
      <c r="AI107">
        <v>1423016051</v>
      </c>
      <c r="AJ107">
        <v>107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 x14ac:dyDescent="0.2">
      <c r="A108">
        <f>ROW(Source!A236)</f>
        <v>236</v>
      </c>
      <c r="B108">
        <v>1423016060</v>
      </c>
      <c r="C108">
        <v>1423016056</v>
      </c>
      <c r="D108">
        <v>1306222152</v>
      </c>
      <c r="E108">
        <v>37</v>
      </c>
      <c r="F108">
        <v>1</v>
      </c>
      <c r="G108">
        <v>37</v>
      </c>
      <c r="H108">
        <v>1</v>
      </c>
      <c r="I108" t="s">
        <v>426</v>
      </c>
      <c r="J108" t="s">
        <v>3</v>
      </c>
      <c r="K108" t="s">
        <v>427</v>
      </c>
      <c r="L108">
        <v>1191</v>
      </c>
      <c r="N108">
        <v>1013</v>
      </c>
      <c r="O108" t="s">
        <v>428</v>
      </c>
      <c r="P108" t="s">
        <v>428</v>
      </c>
      <c r="Q108">
        <v>1</v>
      </c>
      <c r="X108">
        <v>0.57999999999999996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1</v>
      </c>
      <c r="AF108" t="s">
        <v>3</v>
      </c>
      <c r="AG108">
        <v>0.57999999999999996</v>
      </c>
      <c r="AH108">
        <v>2</v>
      </c>
      <c r="AI108">
        <v>1423016057</v>
      </c>
      <c r="AJ108">
        <v>108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 x14ac:dyDescent="0.2">
      <c r="A109">
        <f>ROW(Source!A236)</f>
        <v>236</v>
      </c>
      <c r="B109">
        <v>1423016061</v>
      </c>
      <c r="C109">
        <v>1423016056</v>
      </c>
      <c r="D109">
        <v>1306223657</v>
      </c>
      <c r="E109">
        <v>1</v>
      </c>
      <c r="F109">
        <v>1</v>
      </c>
      <c r="G109">
        <v>37</v>
      </c>
      <c r="H109">
        <v>2</v>
      </c>
      <c r="I109" t="s">
        <v>445</v>
      </c>
      <c r="J109" t="s">
        <v>446</v>
      </c>
      <c r="K109" t="s">
        <v>447</v>
      </c>
      <c r="L109">
        <v>1368</v>
      </c>
      <c r="N109">
        <v>1011</v>
      </c>
      <c r="O109" t="s">
        <v>448</v>
      </c>
      <c r="P109" t="s">
        <v>448</v>
      </c>
      <c r="Q109">
        <v>1</v>
      </c>
      <c r="X109">
        <v>4.2500000000000003E-2</v>
      </c>
      <c r="Y109">
        <v>0</v>
      </c>
      <c r="Z109">
        <v>55.98</v>
      </c>
      <c r="AA109">
        <v>0.26</v>
      </c>
      <c r="AB109">
        <v>0</v>
      </c>
      <c r="AC109">
        <v>0</v>
      </c>
      <c r="AD109">
        <v>1</v>
      </c>
      <c r="AE109">
        <v>0</v>
      </c>
      <c r="AF109" t="s">
        <v>3</v>
      </c>
      <c r="AG109">
        <v>4.2500000000000003E-2</v>
      </c>
      <c r="AH109">
        <v>2</v>
      </c>
      <c r="AI109">
        <v>1423016058</v>
      </c>
      <c r="AJ109">
        <v>109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 x14ac:dyDescent="0.2">
      <c r="A110">
        <f>ROW(Source!A236)</f>
        <v>236</v>
      </c>
      <c r="B110">
        <v>1423016062</v>
      </c>
      <c r="C110">
        <v>1423016056</v>
      </c>
      <c r="D110">
        <v>1306226006</v>
      </c>
      <c r="E110">
        <v>1</v>
      </c>
      <c r="F110">
        <v>1</v>
      </c>
      <c r="G110">
        <v>37</v>
      </c>
      <c r="H110">
        <v>3</v>
      </c>
      <c r="I110" t="s">
        <v>429</v>
      </c>
      <c r="J110" t="s">
        <v>430</v>
      </c>
      <c r="K110" t="s">
        <v>431</v>
      </c>
      <c r="L110">
        <v>1346</v>
      </c>
      <c r="N110">
        <v>1009</v>
      </c>
      <c r="O110" t="s">
        <v>432</v>
      </c>
      <c r="P110" t="s">
        <v>432</v>
      </c>
      <c r="Q110">
        <v>1</v>
      </c>
      <c r="X110">
        <v>1.4999999999999999E-2</v>
      </c>
      <c r="Y110">
        <v>23.91</v>
      </c>
      <c r="Z110">
        <v>0</v>
      </c>
      <c r="AA110">
        <v>0</v>
      </c>
      <c r="AB110">
        <v>0</v>
      </c>
      <c r="AC110">
        <v>0</v>
      </c>
      <c r="AD110">
        <v>1</v>
      </c>
      <c r="AE110">
        <v>0</v>
      </c>
      <c r="AF110" t="s">
        <v>3</v>
      </c>
      <c r="AG110">
        <v>1.4999999999999999E-2</v>
      </c>
      <c r="AH110">
        <v>2</v>
      </c>
      <c r="AI110">
        <v>1423016059</v>
      </c>
      <c r="AJ110">
        <v>110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 x14ac:dyDescent="0.2">
      <c r="A111">
        <f>ROW(Source!A237)</f>
        <v>237</v>
      </c>
      <c r="B111">
        <v>1423016067</v>
      </c>
      <c r="C111">
        <v>1423016063</v>
      </c>
      <c r="D111">
        <v>1306222152</v>
      </c>
      <c r="E111">
        <v>37</v>
      </c>
      <c r="F111">
        <v>1</v>
      </c>
      <c r="G111">
        <v>37</v>
      </c>
      <c r="H111">
        <v>1</v>
      </c>
      <c r="I111" t="s">
        <v>426</v>
      </c>
      <c r="J111" t="s">
        <v>3</v>
      </c>
      <c r="K111" t="s">
        <v>427</v>
      </c>
      <c r="L111">
        <v>1191</v>
      </c>
      <c r="N111">
        <v>1013</v>
      </c>
      <c r="O111" t="s">
        <v>428</v>
      </c>
      <c r="P111" t="s">
        <v>428</v>
      </c>
      <c r="Q111">
        <v>1</v>
      </c>
      <c r="X111">
        <v>0.9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1</v>
      </c>
      <c r="AE111">
        <v>1</v>
      </c>
      <c r="AF111" t="s">
        <v>3</v>
      </c>
      <c r="AG111">
        <v>0.9</v>
      </c>
      <c r="AH111">
        <v>2</v>
      </c>
      <c r="AI111">
        <v>1423016064</v>
      </c>
      <c r="AJ111">
        <v>111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 x14ac:dyDescent="0.2">
      <c r="A112">
        <f>ROW(Source!A237)</f>
        <v>237</v>
      </c>
      <c r="B112">
        <v>1423016068</v>
      </c>
      <c r="C112">
        <v>1423016063</v>
      </c>
      <c r="D112">
        <v>1306223657</v>
      </c>
      <c r="E112">
        <v>1</v>
      </c>
      <c r="F112">
        <v>1</v>
      </c>
      <c r="G112">
        <v>37</v>
      </c>
      <c r="H112">
        <v>2</v>
      </c>
      <c r="I112" t="s">
        <v>445</v>
      </c>
      <c r="J112" t="s">
        <v>446</v>
      </c>
      <c r="K112" t="s">
        <v>447</v>
      </c>
      <c r="L112">
        <v>1368</v>
      </c>
      <c r="N112">
        <v>1011</v>
      </c>
      <c r="O112" t="s">
        <v>448</v>
      </c>
      <c r="P112" t="s">
        <v>448</v>
      </c>
      <c r="Q112">
        <v>1</v>
      </c>
      <c r="X112">
        <v>8.5000000000000006E-2</v>
      </c>
      <c r="Y112">
        <v>0</v>
      </c>
      <c r="Z112">
        <v>55.98</v>
      </c>
      <c r="AA112">
        <v>0.26</v>
      </c>
      <c r="AB112">
        <v>0</v>
      </c>
      <c r="AC112">
        <v>0</v>
      </c>
      <c r="AD112">
        <v>1</v>
      </c>
      <c r="AE112">
        <v>0</v>
      </c>
      <c r="AF112" t="s">
        <v>3</v>
      </c>
      <c r="AG112">
        <v>8.5000000000000006E-2</v>
      </c>
      <c r="AH112">
        <v>2</v>
      </c>
      <c r="AI112">
        <v>1423016065</v>
      </c>
      <c r="AJ112">
        <v>112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 x14ac:dyDescent="0.2">
      <c r="A113">
        <f>ROW(Source!A237)</f>
        <v>237</v>
      </c>
      <c r="B113">
        <v>1423016069</v>
      </c>
      <c r="C113">
        <v>1423016063</v>
      </c>
      <c r="D113">
        <v>1306226006</v>
      </c>
      <c r="E113">
        <v>1</v>
      </c>
      <c r="F113">
        <v>1</v>
      </c>
      <c r="G113">
        <v>37</v>
      </c>
      <c r="H113">
        <v>3</v>
      </c>
      <c r="I113" t="s">
        <v>429</v>
      </c>
      <c r="J113" t="s">
        <v>430</v>
      </c>
      <c r="K113" t="s">
        <v>431</v>
      </c>
      <c r="L113">
        <v>1346</v>
      </c>
      <c r="N113">
        <v>1009</v>
      </c>
      <c r="O113" t="s">
        <v>432</v>
      </c>
      <c r="P113" t="s">
        <v>432</v>
      </c>
      <c r="Q113">
        <v>1</v>
      </c>
      <c r="X113">
        <v>0.03</v>
      </c>
      <c r="Y113">
        <v>23.91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3</v>
      </c>
      <c r="AG113">
        <v>0.03</v>
      </c>
      <c r="AH113">
        <v>2</v>
      </c>
      <c r="AI113">
        <v>1423016066</v>
      </c>
      <c r="AJ113">
        <v>113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 x14ac:dyDescent="0.2">
      <c r="A114">
        <f>ROW(Source!A238)</f>
        <v>238</v>
      </c>
      <c r="B114">
        <v>1423016074</v>
      </c>
      <c r="C114">
        <v>1423016070</v>
      </c>
      <c r="D114">
        <v>1306222152</v>
      </c>
      <c r="E114">
        <v>37</v>
      </c>
      <c r="F114">
        <v>1</v>
      </c>
      <c r="G114">
        <v>37</v>
      </c>
      <c r="H114">
        <v>1</v>
      </c>
      <c r="I114" t="s">
        <v>426</v>
      </c>
      <c r="J114" t="s">
        <v>3</v>
      </c>
      <c r="K114" t="s">
        <v>427</v>
      </c>
      <c r="L114">
        <v>1191</v>
      </c>
      <c r="N114">
        <v>1013</v>
      </c>
      <c r="O114" t="s">
        <v>428</v>
      </c>
      <c r="P114" t="s">
        <v>428</v>
      </c>
      <c r="Q114">
        <v>1</v>
      </c>
      <c r="X114">
        <v>1.84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1</v>
      </c>
      <c r="AF114" t="s">
        <v>3</v>
      </c>
      <c r="AG114">
        <v>1.84</v>
      </c>
      <c r="AH114">
        <v>2</v>
      </c>
      <c r="AI114">
        <v>1423016071</v>
      </c>
      <c r="AJ114">
        <v>114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 x14ac:dyDescent="0.2">
      <c r="A115">
        <f>ROW(Source!A238)</f>
        <v>238</v>
      </c>
      <c r="B115">
        <v>1423016075</v>
      </c>
      <c r="C115">
        <v>1423016070</v>
      </c>
      <c r="D115">
        <v>1306223657</v>
      </c>
      <c r="E115">
        <v>1</v>
      </c>
      <c r="F115">
        <v>1</v>
      </c>
      <c r="G115">
        <v>37</v>
      </c>
      <c r="H115">
        <v>2</v>
      </c>
      <c r="I115" t="s">
        <v>445</v>
      </c>
      <c r="J115" t="s">
        <v>446</v>
      </c>
      <c r="K115" t="s">
        <v>447</v>
      </c>
      <c r="L115">
        <v>1368</v>
      </c>
      <c r="N115">
        <v>1011</v>
      </c>
      <c r="O115" t="s">
        <v>448</v>
      </c>
      <c r="P115" t="s">
        <v>448</v>
      </c>
      <c r="Q115">
        <v>1</v>
      </c>
      <c r="X115">
        <v>6.88E-2</v>
      </c>
      <c r="Y115">
        <v>0</v>
      </c>
      <c r="Z115">
        <v>55.98</v>
      </c>
      <c r="AA115">
        <v>0.26</v>
      </c>
      <c r="AB115">
        <v>0</v>
      </c>
      <c r="AC115">
        <v>0</v>
      </c>
      <c r="AD115">
        <v>1</v>
      </c>
      <c r="AE115">
        <v>0</v>
      </c>
      <c r="AF115" t="s">
        <v>3</v>
      </c>
      <c r="AG115">
        <v>6.88E-2</v>
      </c>
      <c r="AH115">
        <v>2</v>
      </c>
      <c r="AI115">
        <v>1423016072</v>
      </c>
      <c r="AJ115">
        <v>115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 x14ac:dyDescent="0.2">
      <c r="A116">
        <f>ROW(Source!A238)</f>
        <v>238</v>
      </c>
      <c r="B116">
        <v>1423016076</v>
      </c>
      <c r="C116">
        <v>1423016070</v>
      </c>
      <c r="D116">
        <v>1306226006</v>
      </c>
      <c r="E116">
        <v>1</v>
      </c>
      <c r="F116">
        <v>1</v>
      </c>
      <c r="G116">
        <v>37</v>
      </c>
      <c r="H116">
        <v>3</v>
      </c>
      <c r="I116" t="s">
        <v>429</v>
      </c>
      <c r="J116" t="s">
        <v>430</v>
      </c>
      <c r="K116" t="s">
        <v>431</v>
      </c>
      <c r="L116">
        <v>1346</v>
      </c>
      <c r="N116">
        <v>1009</v>
      </c>
      <c r="O116" t="s">
        <v>432</v>
      </c>
      <c r="P116" t="s">
        <v>432</v>
      </c>
      <c r="Q116">
        <v>1</v>
      </c>
      <c r="X116">
        <v>5.2999999999999999E-2</v>
      </c>
      <c r="Y116">
        <v>23.91</v>
      </c>
      <c r="Z116">
        <v>0</v>
      </c>
      <c r="AA116">
        <v>0</v>
      </c>
      <c r="AB116">
        <v>0</v>
      </c>
      <c r="AC116">
        <v>0</v>
      </c>
      <c r="AD116">
        <v>1</v>
      </c>
      <c r="AE116">
        <v>0</v>
      </c>
      <c r="AF116" t="s">
        <v>3</v>
      </c>
      <c r="AG116">
        <v>5.2999999999999999E-2</v>
      </c>
      <c r="AH116">
        <v>2</v>
      </c>
      <c r="AI116">
        <v>1423016073</v>
      </c>
      <c r="AJ116">
        <v>116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 x14ac:dyDescent="0.2">
      <c r="A117">
        <f>ROW(Source!A239)</f>
        <v>239</v>
      </c>
      <c r="B117">
        <v>1423016081</v>
      </c>
      <c r="C117">
        <v>1423016077</v>
      </c>
      <c r="D117">
        <v>1306222152</v>
      </c>
      <c r="E117">
        <v>37</v>
      </c>
      <c r="F117">
        <v>1</v>
      </c>
      <c r="G117">
        <v>37</v>
      </c>
      <c r="H117">
        <v>1</v>
      </c>
      <c r="I117" t="s">
        <v>426</v>
      </c>
      <c r="J117" t="s">
        <v>3</v>
      </c>
      <c r="K117" t="s">
        <v>427</v>
      </c>
      <c r="L117">
        <v>1191</v>
      </c>
      <c r="N117">
        <v>1013</v>
      </c>
      <c r="O117" t="s">
        <v>428</v>
      </c>
      <c r="P117" t="s">
        <v>428</v>
      </c>
      <c r="Q117">
        <v>1</v>
      </c>
      <c r="X117">
        <v>1.84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1</v>
      </c>
      <c r="AF117" t="s">
        <v>3</v>
      </c>
      <c r="AG117">
        <v>1.84</v>
      </c>
      <c r="AH117">
        <v>2</v>
      </c>
      <c r="AI117">
        <v>1423016078</v>
      </c>
      <c r="AJ117">
        <v>117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 x14ac:dyDescent="0.2">
      <c r="A118">
        <f>ROW(Source!A239)</f>
        <v>239</v>
      </c>
      <c r="B118">
        <v>1423016082</v>
      </c>
      <c r="C118">
        <v>1423016077</v>
      </c>
      <c r="D118">
        <v>1306223657</v>
      </c>
      <c r="E118">
        <v>1</v>
      </c>
      <c r="F118">
        <v>1</v>
      </c>
      <c r="G118">
        <v>37</v>
      </c>
      <c r="H118">
        <v>2</v>
      </c>
      <c r="I118" t="s">
        <v>445</v>
      </c>
      <c r="J118" t="s">
        <v>446</v>
      </c>
      <c r="K118" t="s">
        <v>447</v>
      </c>
      <c r="L118">
        <v>1368</v>
      </c>
      <c r="N118">
        <v>1011</v>
      </c>
      <c r="O118" t="s">
        <v>448</v>
      </c>
      <c r="P118" t="s">
        <v>448</v>
      </c>
      <c r="Q118">
        <v>1</v>
      </c>
      <c r="X118">
        <v>6.88E-2</v>
      </c>
      <c r="Y118">
        <v>0</v>
      </c>
      <c r="Z118">
        <v>55.98</v>
      </c>
      <c r="AA118">
        <v>0.26</v>
      </c>
      <c r="AB118">
        <v>0</v>
      </c>
      <c r="AC118">
        <v>0</v>
      </c>
      <c r="AD118">
        <v>1</v>
      </c>
      <c r="AE118">
        <v>0</v>
      </c>
      <c r="AF118" t="s">
        <v>3</v>
      </c>
      <c r="AG118">
        <v>6.88E-2</v>
      </c>
      <c r="AH118">
        <v>2</v>
      </c>
      <c r="AI118">
        <v>1423016079</v>
      </c>
      <c r="AJ118">
        <v>118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 x14ac:dyDescent="0.2">
      <c r="A119">
        <f>ROW(Source!A239)</f>
        <v>239</v>
      </c>
      <c r="B119">
        <v>1423016083</v>
      </c>
      <c r="C119">
        <v>1423016077</v>
      </c>
      <c r="D119">
        <v>1306226006</v>
      </c>
      <c r="E119">
        <v>1</v>
      </c>
      <c r="F119">
        <v>1</v>
      </c>
      <c r="G119">
        <v>37</v>
      </c>
      <c r="H119">
        <v>3</v>
      </c>
      <c r="I119" t="s">
        <v>429</v>
      </c>
      <c r="J119" t="s">
        <v>430</v>
      </c>
      <c r="K119" t="s">
        <v>431</v>
      </c>
      <c r="L119">
        <v>1346</v>
      </c>
      <c r="N119">
        <v>1009</v>
      </c>
      <c r="O119" t="s">
        <v>432</v>
      </c>
      <c r="P119" t="s">
        <v>432</v>
      </c>
      <c r="Q119">
        <v>1</v>
      </c>
      <c r="X119">
        <v>5.2999999999999999E-2</v>
      </c>
      <c r="Y119">
        <v>23.91</v>
      </c>
      <c r="Z119">
        <v>0</v>
      </c>
      <c r="AA119">
        <v>0</v>
      </c>
      <c r="AB119">
        <v>0</v>
      </c>
      <c r="AC119">
        <v>0</v>
      </c>
      <c r="AD119">
        <v>1</v>
      </c>
      <c r="AE119">
        <v>0</v>
      </c>
      <c r="AF119" t="s">
        <v>3</v>
      </c>
      <c r="AG119">
        <v>5.2999999999999999E-2</v>
      </c>
      <c r="AH119">
        <v>2</v>
      </c>
      <c r="AI119">
        <v>1423016080</v>
      </c>
      <c r="AJ119">
        <v>119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2">
      <c r="A120">
        <f>ROW(Source!A240)</f>
        <v>240</v>
      </c>
      <c r="B120">
        <v>1423016087</v>
      </c>
      <c r="C120">
        <v>1423016084</v>
      </c>
      <c r="D120">
        <v>1306222152</v>
      </c>
      <c r="E120">
        <v>37</v>
      </c>
      <c r="F120">
        <v>1</v>
      </c>
      <c r="G120">
        <v>37</v>
      </c>
      <c r="H120">
        <v>1</v>
      </c>
      <c r="I120" t="s">
        <v>426</v>
      </c>
      <c r="J120" t="s">
        <v>3</v>
      </c>
      <c r="K120" t="s">
        <v>427</v>
      </c>
      <c r="L120">
        <v>1191</v>
      </c>
      <c r="N120">
        <v>1013</v>
      </c>
      <c r="O120" t="s">
        <v>428</v>
      </c>
      <c r="P120" t="s">
        <v>428</v>
      </c>
      <c r="Q120">
        <v>1</v>
      </c>
      <c r="X120">
        <v>1.52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</v>
      </c>
      <c r="AE120">
        <v>1</v>
      </c>
      <c r="AF120" t="s">
        <v>3</v>
      </c>
      <c r="AG120">
        <v>1.52</v>
      </c>
      <c r="AH120">
        <v>2</v>
      </c>
      <c r="AI120">
        <v>1423016085</v>
      </c>
      <c r="AJ120">
        <v>120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 x14ac:dyDescent="0.2">
      <c r="A121">
        <f>ROW(Source!A240)</f>
        <v>240</v>
      </c>
      <c r="B121">
        <v>1423016088</v>
      </c>
      <c r="C121">
        <v>1423016084</v>
      </c>
      <c r="D121">
        <v>1306226006</v>
      </c>
      <c r="E121">
        <v>1</v>
      </c>
      <c r="F121">
        <v>1</v>
      </c>
      <c r="G121">
        <v>37</v>
      </c>
      <c r="H121">
        <v>3</v>
      </c>
      <c r="I121" t="s">
        <v>429</v>
      </c>
      <c r="J121" t="s">
        <v>430</v>
      </c>
      <c r="K121" t="s">
        <v>431</v>
      </c>
      <c r="L121">
        <v>1346</v>
      </c>
      <c r="N121">
        <v>1009</v>
      </c>
      <c r="O121" t="s">
        <v>432</v>
      </c>
      <c r="P121" t="s">
        <v>432</v>
      </c>
      <c r="Q121">
        <v>1</v>
      </c>
      <c r="X121">
        <v>0.02</v>
      </c>
      <c r="Y121">
        <v>23.91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 t="s">
        <v>3</v>
      </c>
      <c r="AG121">
        <v>0.02</v>
      </c>
      <c r="AH121">
        <v>2</v>
      </c>
      <c r="AI121">
        <v>1423016086</v>
      </c>
      <c r="AJ121">
        <v>121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 x14ac:dyDescent="0.2">
      <c r="A122">
        <f>ROW(Source!A241)</f>
        <v>241</v>
      </c>
      <c r="B122">
        <v>1423016092</v>
      </c>
      <c r="C122">
        <v>1423016089</v>
      </c>
      <c r="D122">
        <v>1306222152</v>
      </c>
      <c r="E122">
        <v>37</v>
      </c>
      <c r="F122">
        <v>1</v>
      </c>
      <c r="G122">
        <v>37</v>
      </c>
      <c r="H122">
        <v>1</v>
      </c>
      <c r="I122" t="s">
        <v>426</v>
      </c>
      <c r="J122" t="s">
        <v>3</v>
      </c>
      <c r="K122" t="s">
        <v>427</v>
      </c>
      <c r="L122">
        <v>1191</v>
      </c>
      <c r="N122">
        <v>1013</v>
      </c>
      <c r="O122" t="s">
        <v>428</v>
      </c>
      <c r="P122" t="s">
        <v>428</v>
      </c>
      <c r="Q122">
        <v>1</v>
      </c>
      <c r="X122">
        <v>10.64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1</v>
      </c>
      <c r="AF122" t="s">
        <v>3</v>
      </c>
      <c r="AG122">
        <v>10.64</v>
      </c>
      <c r="AH122">
        <v>2</v>
      </c>
      <c r="AI122">
        <v>1423016090</v>
      </c>
      <c r="AJ122">
        <v>122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 x14ac:dyDescent="0.2">
      <c r="A123">
        <f>ROW(Source!A241)</f>
        <v>241</v>
      </c>
      <c r="B123">
        <v>1423016093</v>
      </c>
      <c r="C123">
        <v>1423016089</v>
      </c>
      <c r="D123">
        <v>1306226222</v>
      </c>
      <c r="E123">
        <v>1</v>
      </c>
      <c r="F123">
        <v>1</v>
      </c>
      <c r="G123">
        <v>37</v>
      </c>
      <c r="H123">
        <v>3</v>
      </c>
      <c r="I123" t="s">
        <v>441</v>
      </c>
      <c r="J123" t="s">
        <v>442</v>
      </c>
      <c r="K123" t="s">
        <v>443</v>
      </c>
      <c r="L123">
        <v>1339</v>
      </c>
      <c r="N123">
        <v>1007</v>
      </c>
      <c r="O123" t="s">
        <v>444</v>
      </c>
      <c r="P123" t="s">
        <v>444</v>
      </c>
      <c r="Q123">
        <v>1</v>
      </c>
      <c r="X123">
        <v>1</v>
      </c>
      <c r="Y123">
        <v>49.83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3</v>
      </c>
      <c r="AG123">
        <v>1</v>
      </c>
      <c r="AH123">
        <v>2</v>
      </c>
      <c r="AI123">
        <v>1423016091</v>
      </c>
      <c r="AJ123">
        <v>123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 x14ac:dyDescent="0.2">
      <c r="A124">
        <f>ROW(Source!A242)</f>
        <v>242</v>
      </c>
      <c r="B124">
        <v>1423016098</v>
      </c>
      <c r="C124">
        <v>1423016094</v>
      </c>
      <c r="D124">
        <v>1306222152</v>
      </c>
      <c r="E124">
        <v>37</v>
      </c>
      <c r="F124">
        <v>1</v>
      </c>
      <c r="G124">
        <v>37</v>
      </c>
      <c r="H124">
        <v>1</v>
      </c>
      <c r="I124" t="s">
        <v>426</v>
      </c>
      <c r="J124" t="s">
        <v>3</v>
      </c>
      <c r="K124" t="s">
        <v>427</v>
      </c>
      <c r="L124">
        <v>1191</v>
      </c>
      <c r="N124">
        <v>1013</v>
      </c>
      <c r="O124" t="s">
        <v>428</v>
      </c>
      <c r="P124" t="s">
        <v>428</v>
      </c>
      <c r="Q124">
        <v>1</v>
      </c>
      <c r="X124">
        <v>2.42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1</v>
      </c>
      <c r="AF124" t="s">
        <v>3</v>
      </c>
      <c r="AG124">
        <v>2.42</v>
      </c>
      <c r="AH124">
        <v>2</v>
      </c>
      <c r="AI124">
        <v>1423016095</v>
      </c>
      <c r="AJ124">
        <v>124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 x14ac:dyDescent="0.2">
      <c r="A125">
        <f>ROW(Source!A242)</f>
        <v>242</v>
      </c>
      <c r="B125">
        <v>1423016099</v>
      </c>
      <c r="C125">
        <v>1423016094</v>
      </c>
      <c r="D125">
        <v>1306223534</v>
      </c>
      <c r="E125">
        <v>1</v>
      </c>
      <c r="F125">
        <v>1</v>
      </c>
      <c r="G125">
        <v>37</v>
      </c>
      <c r="H125">
        <v>2</v>
      </c>
      <c r="I125" t="s">
        <v>452</v>
      </c>
      <c r="J125" t="s">
        <v>453</v>
      </c>
      <c r="K125" t="s">
        <v>454</v>
      </c>
      <c r="L125">
        <v>1368</v>
      </c>
      <c r="N125">
        <v>1011</v>
      </c>
      <c r="O125" t="s">
        <v>448</v>
      </c>
      <c r="P125" t="s">
        <v>448</v>
      </c>
      <c r="Q125">
        <v>1</v>
      </c>
      <c r="X125">
        <v>0.61</v>
      </c>
      <c r="Y125">
        <v>0</v>
      </c>
      <c r="Z125">
        <v>12.38</v>
      </c>
      <c r="AA125">
        <v>0.06</v>
      </c>
      <c r="AB125">
        <v>0</v>
      </c>
      <c r="AC125">
        <v>0</v>
      </c>
      <c r="AD125">
        <v>1</v>
      </c>
      <c r="AE125">
        <v>0</v>
      </c>
      <c r="AF125" t="s">
        <v>3</v>
      </c>
      <c r="AG125">
        <v>0.61</v>
      </c>
      <c r="AH125">
        <v>2</v>
      </c>
      <c r="AI125">
        <v>1423016096</v>
      </c>
      <c r="AJ125">
        <v>125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 x14ac:dyDescent="0.2">
      <c r="A126">
        <f>ROW(Source!A242)</f>
        <v>242</v>
      </c>
      <c r="B126">
        <v>1423016100</v>
      </c>
      <c r="C126">
        <v>1423016094</v>
      </c>
      <c r="D126">
        <v>1306226222</v>
      </c>
      <c r="E126">
        <v>1</v>
      </c>
      <c r="F126">
        <v>1</v>
      </c>
      <c r="G126">
        <v>37</v>
      </c>
      <c r="H126">
        <v>3</v>
      </c>
      <c r="I126" t="s">
        <v>441</v>
      </c>
      <c r="J126" t="s">
        <v>442</v>
      </c>
      <c r="K126" t="s">
        <v>443</v>
      </c>
      <c r="L126">
        <v>1339</v>
      </c>
      <c r="N126">
        <v>1007</v>
      </c>
      <c r="O126" t="s">
        <v>444</v>
      </c>
      <c r="P126" t="s">
        <v>444</v>
      </c>
      <c r="Q126">
        <v>1</v>
      </c>
      <c r="X126">
        <v>1.03</v>
      </c>
      <c r="Y126">
        <v>49.83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0</v>
      </c>
      <c r="AF126" t="s">
        <v>3</v>
      </c>
      <c r="AG126">
        <v>1.03</v>
      </c>
      <c r="AH126">
        <v>2</v>
      </c>
      <c r="AI126">
        <v>1423016097</v>
      </c>
      <c r="AJ126">
        <v>126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 x14ac:dyDescent="0.2">
      <c r="A127">
        <f>ROW(Source!A244)</f>
        <v>244</v>
      </c>
      <c r="B127">
        <v>1423016106</v>
      </c>
      <c r="C127">
        <v>1423016102</v>
      </c>
      <c r="D127">
        <v>1306222152</v>
      </c>
      <c r="E127">
        <v>37</v>
      </c>
      <c r="F127">
        <v>1</v>
      </c>
      <c r="G127">
        <v>37</v>
      </c>
      <c r="H127">
        <v>1</v>
      </c>
      <c r="I127" t="s">
        <v>426</v>
      </c>
      <c r="J127" t="s">
        <v>3</v>
      </c>
      <c r="K127" t="s">
        <v>427</v>
      </c>
      <c r="L127">
        <v>1191</v>
      </c>
      <c r="N127">
        <v>1013</v>
      </c>
      <c r="O127" t="s">
        <v>428</v>
      </c>
      <c r="P127" t="s">
        <v>428</v>
      </c>
      <c r="Q127">
        <v>1</v>
      </c>
      <c r="X127">
        <v>0.57999999999999996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</v>
      </c>
      <c r="AE127">
        <v>1</v>
      </c>
      <c r="AF127" t="s">
        <v>3</v>
      </c>
      <c r="AG127">
        <v>0.57999999999999996</v>
      </c>
      <c r="AH127">
        <v>2</v>
      </c>
      <c r="AI127">
        <v>1423016103</v>
      </c>
      <c r="AJ127">
        <v>127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2">
      <c r="A128">
        <f>ROW(Source!A244)</f>
        <v>244</v>
      </c>
      <c r="B128">
        <v>1423016107</v>
      </c>
      <c r="C128">
        <v>1423016102</v>
      </c>
      <c r="D128">
        <v>1306223657</v>
      </c>
      <c r="E128">
        <v>1</v>
      </c>
      <c r="F128">
        <v>1</v>
      </c>
      <c r="G128">
        <v>37</v>
      </c>
      <c r="H128">
        <v>2</v>
      </c>
      <c r="I128" t="s">
        <v>445</v>
      </c>
      <c r="J128" t="s">
        <v>446</v>
      </c>
      <c r="K128" t="s">
        <v>447</v>
      </c>
      <c r="L128">
        <v>1368</v>
      </c>
      <c r="N128">
        <v>1011</v>
      </c>
      <c r="O128" t="s">
        <v>448</v>
      </c>
      <c r="P128" t="s">
        <v>448</v>
      </c>
      <c r="Q128">
        <v>1</v>
      </c>
      <c r="X128">
        <v>4.2500000000000003E-2</v>
      </c>
      <c r="Y128">
        <v>0</v>
      </c>
      <c r="Z128">
        <v>55.98</v>
      </c>
      <c r="AA128">
        <v>0.26</v>
      </c>
      <c r="AB128">
        <v>0</v>
      </c>
      <c r="AC128">
        <v>0</v>
      </c>
      <c r="AD128">
        <v>1</v>
      </c>
      <c r="AE128">
        <v>0</v>
      </c>
      <c r="AF128" t="s">
        <v>3</v>
      </c>
      <c r="AG128">
        <v>4.2500000000000003E-2</v>
      </c>
      <c r="AH128">
        <v>2</v>
      </c>
      <c r="AI128">
        <v>1423016104</v>
      </c>
      <c r="AJ128">
        <v>128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 x14ac:dyDescent="0.2">
      <c r="A129">
        <f>ROW(Source!A244)</f>
        <v>244</v>
      </c>
      <c r="B129">
        <v>1423016108</v>
      </c>
      <c r="C129">
        <v>1423016102</v>
      </c>
      <c r="D129">
        <v>1306226006</v>
      </c>
      <c r="E129">
        <v>1</v>
      </c>
      <c r="F129">
        <v>1</v>
      </c>
      <c r="G129">
        <v>37</v>
      </c>
      <c r="H129">
        <v>3</v>
      </c>
      <c r="I129" t="s">
        <v>429</v>
      </c>
      <c r="J129" t="s">
        <v>430</v>
      </c>
      <c r="K129" t="s">
        <v>431</v>
      </c>
      <c r="L129">
        <v>1346</v>
      </c>
      <c r="N129">
        <v>1009</v>
      </c>
      <c r="O129" t="s">
        <v>432</v>
      </c>
      <c r="P129" t="s">
        <v>432</v>
      </c>
      <c r="Q129">
        <v>1</v>
      </c>
      <c r="X129">
        <v>1.4999999999999999E-2</v>
      </c>
      <c r="Y129">
        <v>23.91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3</v>
      </c>
      <c r="AG129">
        <v>1.4999999999999999E-2</v>
      </c>
      <c r="AH129">
        <v>2</v>
      </c>
      <c r="AI129">
        <v>1423016105</v>
      </c>
      <c r="AJ129">
        <v>129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 x14ac:dyDescent="0.2">
      <c r="A130">
        <f>ROW(Source!A245)</f>
        <v>245</v>
      </c>
      <c r="B130">
        <v>1423016113</v>
      </c>
      <c r="C130">
        <v>1423016109</v>
      </c>
      <c r="D130">
        <v>1306222152</v>
      </c>
      <c r="E130">
        <v>37</v>
      </c>
      <c r="F130">
        <v>1</v>
      </c>
      <c r="G130">
        <v>37</v>
      </c>
      <c r="H130">
        <v>1</v>
      </c>
      <c r="I130" t="s">
        <v>426</v>
      </c>
      <c r="J130" t="s">
        <v>3</v>
      </c>
      <c r="K130" t="s">
        <v>427</v>
      </c>
      <c r="L130">
        <v>1191</v>
      </c>
      <c r="N130">
        <v>1013</v>
      </c>
      <c r="O130" t="s">
        <v>428</v>
      </c>
      <c r="P130" t="s">
        <v>428</v>
      </c>
      <c r="Q130">
        <v>1</v>
      </c>
      <c r="X130">
        <v>0.9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1</v>
      </c>
      <c r="AF130" t="s">
        <v>3</v>
      </c>
      <c r="AG130">
        <v>0.9</v>
      </c>
      <c r="AH130">
        <v>2</v>
      </c>
      <c r="AI130">
        <v>1423016110</v>
      </c>
      <c r="AJ130">
        <v>130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 x14ac:dyDescent="0.2">
      <c r="A131">
        <f>ROW(Source!A245)</f>
        <v>245</v>
      </c>
      <c r="B131">
        <v>1423016114</v>
      </c>
      <c r="C131">
        <v>1423016109</v>
      </c>
      <c r="D131">
        <v>1306223657</v>
      </c>
      <c r="E131">
        <v>1</v>
      </c>
      <c r="F131">
        <v>1</v>
      </c>
      <c r="G131">
        <v>37</v>
      </c>
      <c r="H131">
        <v>2</v>
      </c>
      <c r="I131" t="s">
        <v>445</v>
      </c>
      <c r="J131" t="s">
        <v>446</v>
      </c>
      <c r="K131" t="s">
        <v>447</v>
      </c>
      <c r="L131">
        <v>1368</v>
      </c>
      <c r="N131">
        <v>1011</v>
      </c>
      <c r="O131" t="s">
        <v>448</v>
      </c>
      <c r="P131" t="s">
        <v>448</v>
      </c>
      <c r="Q131">
        <v>1</v>
      </c>
      <c r="X131">
        <v>8.5000000000000006E-2</v>
      </c>
      <c r="Y131">
        <v>0</v>
      </c>
      <c r="Z131">
        <v>55.98</v>
      </c>
      <c r="AA131">
        <v>0.26</v>
      </c>
      <c r="AB131">
        <v>0</v>
      </c>
      <c r="AC131">
        <v>0</v>
      </c>
      <c r="AD131">
        <v>1</v>
      </c>
      <c r="AE131">
        <v>0</v>
      </c>
      <c r="AF131" t="s">
        <v>3</v>
      </c>
      <c r="AG131">
        <v>8.5000000000000006E-2</v>
      </c>
      <c r="AH131">
        <v>2</v>
      </c>
      <c r="AI131">
        <v>1423016111</v>
      </c>
      <c r="AJ131">
        <v>131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 x14ac:dyDescent="0.2">
      <c r="A132">
        <f>ROW(Source!A245)</f>
        <v>245</v>
      </c>
      <c r="B132">
        <v>1423016115</v>
      </c>
      <c r="C132">
        <v>1423016109</v>
      </c>
      <c r="D132">
        <v>1306226006</v>
      </c>
      <c r="E132">
        <v>1</v>
      </c>
      <c r="F132">
        <v>1</v>
      </c>
      <c r="G132">
        <v>37</v>
      </c>
      <c r="H132">
        <v>3</v>
      </c>
      <c r="I132" t="s">
        <v>429</v>
      </c>
      <c r="J132" t="s">
        <v>430</v>
      </c>
      <c r="K132" t="s">
        <v>431</v>
      </c>
      <c r="L132">
        <v>1346</v>
      </c>
      <c r="N132">
        <v>1009</v>
      </c>
      <c r="O132" t="s">
        <v>432</v>
      </c>
      <c r="P132" t="s">
        <v>432</v>
      </c>
      <c r="Q132">
        <v>1</v>
      </c>
      <c r="X132">
        <v>0.03</v>
      </c>
      <c r="Y132">
        <v>23.91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3</v>
      </c>
      <c r="AG132">
        <v>0.03</v>
      </c>
      <c r="AH132">
        <v>2</v>
      </c>
      <c r="AI132">
        <v>1423016112</v>
      </c>
      <c r="AJ132">
        <v>132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 x14ac:dyDescent="0.2">
      <c r="A133">
        <f>ROW(Source!A246)</f>
        <v>246</v>
      </c>
      <c r="B133">
        <v>1423016120</v>
      </c>
      <c r="C133">
        <v>1423016116</v>
      </c>
      <c r="D133">
        <v>1306222152</v>
      </c>
      <c r="E133">
        <v>37</v>
      </c>
      <c r="F133">
        <v>1</v>
      </c>
      <c r="G133">
        <v>37</v>
      </c>
      <c r="H133">
        <v>1</v>
      </c>
      <c r="I133" t="s">
        <v>426</v>
      </c>
      <c r="J133" t="s">
        <v>3</v>
      </c>
      <c r="K133" t="s">
        <v>427</v>
      </c>
      <c r="L133">
        <v>1191</v>
      </c>
      <c r="N133">
        <v>1013</v>
      </c>
      <c r="O133" t="s">
        <v>428</v>
      </c>
      <c r="P133" t="s">
        <v>428</v>
      </c>
      <c r="Q133">
        <v>1</v>
      </c>
      <c r="X133">
        <v>1.84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1</v>
      </c>
      <c r="AF133" t="s">
        <v>3</v>
      </c>
      <c r="AG133">
        <v>1.84</v>
      </c>
      <c r="AH133">
        <v>2</v>
      </c>
      <c r="AI133">
        <v>1423016117</v>
      </c>
      <c r="AJ133">
        <v>133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 x14ac:dyDescent="0.2">
      <c r="A134">
        <f>ROW(Source!A246)</f>
        <v>246</v>
      </c>
      <c r="B134">
        <v>1423016121</v>
      </c>
      <c r="C134">
        <v>1423016116</v>
      </c>
      <c r="D134">
        <v>1306223657</v>
      </c>
      <c r="E134">
        <v>1</v>
      </c>
      <c r="F134">
        <v>1</v>
      </c>
      <c r="G134">
        <v>37</v>
      </c>
      <c r="H134">
        <v>2</v>
      </c>
      <c r="I134" t="s">
        <v>445</v>
      </c>
      <c r="J134" t="s">
        <v>446</v>
      </c>
      <c r="K134" t="s">
        <v>447</v>
      </c>
      <c r="L134">
        <v>1368</v>
      </c>
      <c r="N134">
        <v>1011</v>
      </c>
      <c r="O134" t="s">
        <v>448</v>
      </c>
      <c r="P134" t="s">
        <v>448</v>
      </c>
      <c r="Q134">
        <v>1</v>
      </c>
      <c r="X134">
        <v>6.88E-2</v>
      </c>
      <c r="Y134">
        <v>0</v>
      </c>
      <c r="Z134">
        <v>55.98</v>
      </c>
      <c r="AA134">
        <v>0.26</v>
      </c>
      <c r="AB134">
        <v>0</v>
      </c>
      <c r="AC134">
        <v>0</v>
      </c>
      <c r="AD134">
        <v>1</v>
      </c>
      <c r="AE134">
        <v>0</v>
      </c>
      <c r="AF134" t="s">
        <v>3</v>
      </c>
      <c r="AG134">
        <v>6.88E-2</v>
      </c>
      <c r="AH134">
        <v>2</v>
      </c>
      <c r="AI134">
        <v>1423016118</v>
      </c>
      <c r="AJ134">
        <v>134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2">
      <c r="A135">
        <f>ROW(Source!A246)</f>
        <v>246</v>
      </c>
      <c r="B135">
        <v>1423016122</v>
      </c>
      <c r="C135">
        <v>1423016116</v>
      </c>
      <c r="D135">
        <v>1306226006</v>
      </c>
      <c r="E135">
        <v>1</v>
      </c>
      <c r="F135">
        <v>1</v>
      </c>
      <c r="G135">
        <v>37</v>
      </c>
      <c r="H135">
        <v>3</v>
      </c>
      <c r="I135" t="s">
        <v>429</v>
      </c>
      <c r="J135" t="s">
        <v>430</v>
      </c>
      <c r="K135" t="s">
        <v>431</v>
      </c>
      <c r="L135">
        <v>1346</v>
      </c>
      <c r="N135">
        <v>1009</v>
      </c>
      <c r="O135" t="s">
        <v>432</v>
      </c>
      <c r="P135" t="s">
        <v>432</v>
      </c>
      <c r="Q135">
        <v>1</v>
      </c>
      <c r="X135">
        <v>5.2999999999999999E-2</v>
      </c>
      <c r="Y135">
        <v>23.91</v>
      </c>
      <c r="Z135">
        <v>0</v>
      </c>
      <c r="AA135">
        <v>0</v>
      </c>
      <c r="AB135">
        <v>0</v>
      </c>
      <c r="AC135">
        <v>0</v>
      </c>
      <c r="AD135">
        <v>1</v>
      </c>
      <c r="AE135">
        <v>0</v>
      </c>
      <c r="AF135" t="s">
        <v>3</v>
      </c>
      <c r="AG135">
        <v>5.2999999999999999E-2</v>
      </c>
      <c r="AH135">
        <v>2</v>
      </c>
      <c r="AI135">
        <v>1423016119</v>
      </c>
      <c r="AJ135">
        <v>135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 x14ac:dyDescent="0.2">
      <c r="A136">
        <f>ROW(Source!A247)</f>
        <v>247</v>
      </c>
      <c r="B136">
        <v>1423016127</v>
      </c>
      <c r="C136">
        <v>1423016123</v>
      </c>
      <c r="D136">
        <v>1306222152</v>
      </c>
      <c r="E136">
        <v>37</v>
      </c>
      <c r="F136">
        <v>1</v>
      </c>
      <c r="G136">
        <v>37</v>
      </c>
      <c r="H136">
        <v>1</v>
      </c>
      <c r="I136" t="s">
        <v>426</v>
      </c>
      <c r="J136" t="s">
        <v>3</v>
      </c>
      <c r="K136" t="s">
        <v>427</v>
      </c>
      <c r="L136">
        <v>1191</v>
      </c>
      <c r="N136">
        <v>1013</v>
      </c>
      <c r="O136" t="s">
        <v>428</v>
      </c>
      <c r="P136" t="s">
        <v>428</v>
      </c>
      <c r="Q136">
        <v>1</v>
      </c>
      <c r="X136">
        <v>1.84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1</v>
      </c>
      <c r="AF136" t="s">
        <v>3</v>
      </c>
      <c r="AG136">
        <v>1.84</v>
      </c>
      <c r="AH136">
        <v>2</v>
      </c>
      <c r="AI136">
        <v>1423016124</v>
      </c>
      <c r="AJ136">
        <v>136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 x14ac:dyDescent="0.2">
      <c r="A137">
        <f>ROW(Source!A247)</f>
        <v>247</v>
      </c>
      <c r="B137">
        <v>1423016128</v>
      </c>
      <c r="C137">
        <v>1423016123</v>
      </c>
      <c r="D137">
        <v>1306223657</v>
      </c>
      <c r="E137">
        <v>1</v>
      </c>
      <c r="F137">
        <v>1</v>
      </c>
      <c r="G137">
        <v>37</v>
      </c>
      <c r="H137">
        <v>2</v>
      </c>
      <c r="I137" t="s">
        <v>445</v>
      </c>
      <c r="J137" t="s">
        <v>446</v>
      </c>
      <c r="K137" t="s">
        <v>447</v>
      </c>
      <c r="L137">
        <v>1368</v>
      </c>
      <c r="N137">
        <v>1011</v>
      </c>
      <c r="O137" t="s">
        <v>448</v>
      </c>
      <c r="P137" t="s">
        <v>448</v>
      </c>
      <c r="Q137">
        <v>1</v>
      </c>
      <c r="X137">
        <v>6.88E-2</v>
      </c>
      <c r="Y137">
        <v>0</v>
      </c>
      <c r="Z137">
        <v>55.98</v>
      </c>
      <c r="AA137">
        <v>0.26</v>
      </c>
      <c r="AB137">
        <v>0</v>
      </c>
      <c r="AC137">
        <v>0</v>
      </c>
      <c r="AD137">
        <v>1</v>
      </c>
      <c r="AE137">
        <v>0</v>
      </c>
      <c r="AF137" t="s">
        <v>3</v>
      </c>
      <c r="AG137">
        <v>6.88E-2</v>
      </c>
      <c r="AH137">
        <v>2</v>
      </c>
      <c r="AI137">
        <v>1423016125</v>
      </c>
      <c r="AJ137">
        <v>137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2">
      <c r="A138">
        <f>ROW(Source!A247)</f>
        <v>247</v>
      </c>
      <c r="B138">
        <v>1423016129</v>
      </c>
      <c r="C138">
        <v>1423016123</v>
      </c>
      <c r="D138">
        <v>1306226006</v>
      </c>
      <c r="E138">
        <v>1</v>
      </c>
      <c r="F138">
        <v>1</v>
      </c>
      <c r="G138">
        <v>37</v>
      </c>
      <c r="H138">
        <v>3</v>
      </c>
      <c r="I138" t="s">
        <v>429</v>
      </c>
      <c r="J138" t="s">
        <v>430</v>
      </c>
      <c r="K138" t="s">
        <v>431</v>
      </c>
      <c r="L138">
        <v>1346</v>
      </c>
      <c r="N138">
        <v>1009</v>
      </c>
      <c r="O138" t="s">
        <v>432</v>
      </c>
      <c r="P138" t="s">
        <v>432</v>
      </c>
      <c r="Q138">
        <v>1</v>
      </c>
      <c r="X138">
        <v>5.2999999999999999E-2</v>
      </c>
      <c r="Y138">
        <v>23.91</v>
      </c>
      <c r="Z138">
        <v>0</v>
      </c>
      <c r="AA138">
        <v>0</v>
      </c>
      <c r="AB138">
        <v>0</v>
      </c>
      <c r="AC138">
        <v>0</v>
      </c>
      <c r="AD138">
        <v>1</v>
      </c>
      <c r="AE138">
        <v>0</v>
      </c>
      <c r="AF138" t="s">
        <v>3</v>
      </c>
      <c r="AG138">
        <v>5.2999999999999999E-2</v>
      </c>
      <c r="AH138">
        <v>2</v>
      </c>
      <c r="AI138">
        <v>1423016126</v>
      </c>
      <c r="AJ138">
        <v>138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 x14ac:dyDescent="0.2">
      <c r="A139">
        <f>ROW(Source!A248)</f>
        <v>248</v>
      </c>
      <c r="B139">
        <v>1423016134</v>
      </c>
      <c r="C139">
        <v>1423016130</v>
      </c>
      <c r="D139">
        <v>1306222152</v>
      </c>
      <c r="E139">
        <v>37</v>
      </c>
      <c r="F139">
        <v>1</v>
      </c>
      <c r="G139">
        <v>37</v>
      </c>
      <c r="H139">
        <v>1</v>
      </c>
      <c r="I139" t="s">
        <v>426</v>
      </c>
      <c r="J139" t="s">
        <v>3</v>
      </c>
      <c r="K139" t="s">
        <v>427</v>
      </c>
      <c r="L139">
        <v>1191</v>
      </c>
      <c r="N139">
        <v>1013</v>
      </c>
      <c r="O139" t="s">
        <v>428</v>
      </c>
      <c r="P139" t="s">
        <v>428</v>
      </c>
      <c r="Q139">
        <v>1</v>
      </c>
      <c r="X139">
        <v>1.84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1</v>
      </c>
      <c r="AF139" t="s">
        <v>3</v>
      </c>
      <c r="AG139">
        <v>1.84</v>
      </c>
      <c r="AH139">
        <v>2</v>
      </c>
      <c r="AI139">
        <v>1423016131</v>
      </c>
      <c r="AJ139">
        <v>139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 x14ac:dyDescent="0.2">
      <c r="A140">
        <f>ROW(Source!A248)</f>
        <v>248</v>
      </c>
      <c r="B140">
        <v>1423016135</v>
      </c>
      <c r="C140">
        <v>1423016130</v>
      </c>
      <c r="D140">
        <v>1306223657</v>
      </c>
      <c r="E140">
        <v>1</v>
      </c>
      <c r="F140">
        <v>1</v>
      </c>
      <c r="G140">
        <v>37</v>
      </c>
      <c r="H140">
        <v>2</v>
      </c>
      <c r="I140" t="s">
        <v>445</v>
      </c>
      <c r="J140" t="s">
        <v>446</v>
      </c>
      <c r="K140" t="s">
        <v>447</v>
      </c>
      <c r="L140">
        <v>1368</v>
      </c>
      <c r="N140">
        <v>1011</v>
      </c>
      <c r="O140" t="s">
        <v>448</v>
      </c>
      <c r="P140" t="s">
        <v>448</v>
      </c>
      <c r="Q140">
        <v>1</v>
      </c>
      <c r="X140">
        <v>6.88E-2</v>
      </c>
      <c r="Y140">
        <v>0</v>
      </c>
      <c r="Z140">
        <v>55.98</v>
      </c>
      <c r="AA140">
        <v>0.26</v>
      </c>
      <c r="AB140">
        <v>0</v>
      </c>
      <c r="AC140">
        <v>0</v>
      </c>
      <c r="AD140">
        <v>1</v>
      </c>
      <c r="AE140">
        <v>0</v>
      </c>
      <c r="AF140" t="s">
        <v>3</v>
      </c>
      <c r="AG140">
        <v>6.88E-2</v>
      </c>
      <c r="AH140">
        <v>2</v>
      </c>
      <c r="AI140">
        <v>1423016132</v>
      </c>
      <c r="AJ140">
        <v>140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 x14ac:dyDescent="0.2">
      <c r="A141">
        <f>ROW(Source!A248)</f>
        <v>248</v>
      </c>
      <c r="B141">
        <v>1423016136</v>
      </c>
      <c r="C141">
        <v>1423016130</v>
      </c>
      <c r="D141">
        <v>1306226006</v>
      </c>
      <c r="E141">
        <v>1</v>
      </c>
      <c r="F141">
        <v>1</v>
      </c>
      <c r="G141">
        <v>37</v>
      </c>
      <c r="H141">
        <v>3</v>
      </c>
      <c r="I141" t="s">
        <v>429</v>
      </c>
      <c r="J141" t="s">
        <v>430</v>
      </c>
      <c r="K141" t="s">
        <v>431</v>
      </c>
      <c r="L141">
        <v>1346</v>
      </c>
      <c r="N141">
        <v>1009</v>
      </c>
      <c r="O141" t="s">
        <v>432</v>
      </c>
      <c r="P141" t="s">
        <v>432</v>
      </c>
      <c r="Q141">
        <v>1</v>
      </c>
      <c r="X141">
        <v>5.2999999999999999E-2</v>
      </c>
      <c r="Y141">
        <v>23.91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3</v>
      </c>
      <c r="AG141">
        <v>5.2999999999999999E-2</v>
      </c>
      <c r="AH141">
        <v>2</v>
      </c>
      <c r="AI141">
        <v>1423016133</v>
      </c>
      <c r="AJ141">
        <v>141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 x14ac:dyDescent="0.2">
      <c r="A142">
        <f>ROW(Source!A249)</f>
        <v>249</v>
      </c>
      <c r="B142">
        <v>1423016140</v>
      </c>
      <c r="C142">
        <v>1423016137</v>
      </c>
      <c r="D142">
        <v>1306222152</v>
      </c>
      <c r="E142">
        <v>37</v>
      </c>
      <c r="F142">
        <v>1</v>
      </c>
      <c r="G142">
        <v>37</v>
      </c>
      <c r="H142">
        <v>1</v>
      </c>
      <c r="I142" t="s">
        <v>426</v>
      </c>
      <c r="J142" t="s">
        <v>3</v>
      </c>
      <c r="K142" t="s">
        <v>427</v>
      </c>
      <c r="L142">
        <v>1191</v>
      </c>
      <c r="N142">
        <v>1013</v>
      </c>
      <c r="O142" t="s">
        <v>428</v>
      </c>
      <c r="P142" t="s">
        <v>428</v>
      </c>
      <c r="Q142">
        <v>1</v>
      </c>
      <c r="X142">
        <v>1.52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1</v>
      </c>
      <c r="AF142" t="s">
        <v>3</v>
      </c>
      <c r="AG142">
        <v>1.52</v>
      </c>
      <c r="AH142">
        <v>2</v>
      </c>
      <c r="AI142">
        <v>1423016138</v>
      </c>
      <c r="AJ142">
        <v>142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 x14ac:dyDescent="0.2">
      <c r="A143">
        <f>ROW(Source!A249)</f>
        <v>249</v>
      </c>
      <c r="B143">
        <v>1423016141</v>
      </c>
      <c r="C143">
        <v>1423016137</v>
      </c>
      <c r="D143">
        <v>1306226006</v>
      </c>
      <c r="E143">
        <v>1</v>
      </c>
      <c r="F143">
        <v>1</v>
      </c>
      <c r="G143">
        <v>37</v>
      </c>
      <c r="H143">
        <v>3</v>
      </c>
      <c r="I143" t="s">
        <v>429</v>
      </c>
      <c r="J143" t="s">
        <v>430</v>
      </c>
      <c r="K143" t="s">
        <v>431</v>
      </c>
      <c r="L143">
        <v>1346</v>
      </c>
      <c r="N143">
        <v>1009</v>
      </c>
      <c r="O143" t="s">
        <v>432</v>
      </c>
      <c r="P143" t="s">
        <v>432</v>
      </c>
      <c r="Q143">
        <v>1</v>
      </c>
      <c r="X143">
        <v>0.02</v>
      </c>
      <c r="Y143">
        <v>23.91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3</v>
      </c>
      <c r="AG143">
        <v>0.02</v>
      </c>
      <c r="AH143">
        <v>2</v>
      </c>
      <c r="AI143">
        <v>1423016139</v>
      </c>
      <c r="AJ143">
        <v>143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 x14ac:dyDescent="0.2">
      <c r="A144">
        <f>ROW(Source!A250)</f>
        <v>250</v>
      </c>
      <c r="B144">
        <v>1423016145</v>
      </c>
      <c r="C144">
        <v>1423016142</v>
      </c>
      <c r="D144">
        <v>1306222152</v>
      </c>
      <c r="E144">
        <v>37</v>
      </c>
      <c r="F144">
        <v>1</v>
      </c>
      <c r="G144">
        <v>37</v>
      </c>
      <c r="H144">
        <v>1</v>
      </c>
      <c r="I144" t="s">
        <v>426</v>
      </c>
      <c r="J144" t="s">
        <v>3</v>
      </c>
      <c r="K144" t="s">
        <v>427</v>
      </c>
      <c r="L144">
        <v>1191</v>
      </c>
      <c r="N144">
        <v>1013</v>
      </c>
      <c r="O144" t="s">
        <v>428</v>
      </c>
      <c r="P144" t="s">
        <v>428</v>
      </c>
      <c r="Q144">
        <v>1</v>
      </c>
      <c r="X144">
        <v>10.64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1</v>
      </c>
      <c r="AE144">
        <v>1</v>
      </c>
      <c r="AF144" t="s">
        <v>3</v>
      </c>
      <c r="AG144">
        <v>10.64</v>
      </c>
      <c r="AH144">
        <v>2</v>
      </c>
      <c r="AI144">
        <v>1423016143</v>
      </c>
      <c r="AJ144">
        <v>144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 x14ac:dyDescent="0.2">
      <c r="A145">
        <f>ROW(Source!A250)</f>
        <v>250</v>
      </c>
      <c r="B145">
        <v>1423016146</v>
      </c>
      <c r="C145">
        <v>1423016142</v>
      </c>
      <c r="D145">
        <v>1306226222</v>
      </c>
      <c r="E145">
        <v>1</v>
      </c>
      <c r="F145">
        <v>1</v>
      </c>
      <c r="G145">
        <v>37</v>
      </c>
      <c r="H145">
        <v>3</v>
      </c>
      <c r="I145" t="s">
        <v>441</v>
      </c>
      <c r="J145" t="s">
        <v>442</v>
      </c>
      <c r="K145" t="s">
        <v>443</v>
      </c>
      <c r="L145">
        <v>1339</v>
      </c>
      <c r="N145">
        <v>1007</v>
      </c>
      <c r="O145" t="s">
        <v>444</v>
      </c>
      <c r="P145" t="s">
        <v>444</v>
      </c>
      <c r="Q145">
        <v>1</v>
      </c>
      <c r="X145">
        <v>1</v>
      </c>
      <c r="Y145">
        <v>49.83</v>
      </c>
      <c r="Z145">
        <v>0</v>
      </c>
      <c r="AA145">
        <v>0</v>
      </c>
      <c r="AB145">
        <v>0</v>
      </c>
      <c r="AC145">
        <v>0</v>
      </c>
      <c r="AD145">
        <v>1</v>
      </c>
      <c r="AE145">
        <v>0</v>
      </c>
      <c r="AF145" t="s">
        <v>3</v>
      </c>
      <c r="AG145">
        <v>1</v>
      </c>
      <c r="AH145">
        <v>2</v>
      </c>
      <c r="AI145">
        <v>1423016144</v>
      </c>
      <c r="AJ145">
        <v>145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 x14ac:dyDescent="0.2">
      <c r="A146">
        <f>ROW(Source!A251)</f>
        <v>251</v>
      </c>
      <c r="B146">
        <v>1423016151</v>
      </c>
      <c r="C146">
        <v>1423016147</v>
      </c>
      <c r="D146">
        <v>1306222152</v>
      </c>
      <c r="E146">
        <v>37</v>
      </c>
      <c r="F146">
        <v>1</v>
      </c>
      <c r="G146">
        <v>37</v>
      </c>
      <c r="H146">
        <v>1</v>
      </c>
      <c r="I146" t="s">
        <v>426</v>
      </c>
      <c r="J146" t="s">
        <v>3</v>
      </c>
      <c r="K146" t="s">
        <v>427</v>
      </c>
      <c r="L146">
        <v>1191</v>
      </c>
      <c r="N146">
        <v>1013</v>
      </c>
      <c r="O146" t="s">
        <v>428</v>
      </c>
      <c r="P146" t="s">
        <v>428</v>
      </c>
      <c r="Q146">
        <v>1</v>
      </c>
      <c r="X146">
        <v>2.42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1</v>
      </c>
      <c r="AF146" t="s">
        <v>3</v>
      </c>
      <c r="AG146">
        <v>2.42</v>
      </c>
      <c r="AH146">
        <v>2</v>
      </c>
      <c r="AI146">
        <v>1423016148</v>
      </c>
      <c r="AJ146">
        <v>146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 x14ac:dyDescent="0.2">
      <c r="A147">
        <f>ROW(Source!A251)</f>
        <v>251</v>
      </c>
      <c r="B147">
        <v>1423016152</v>
      </c>
      <c r="C147">
        <v>1423016147</v>
      </c>
      <c r="D147">
        <v>1306223534</v>
      </c>
      <c r="E147">
        <v>1</v>
      </c>
      <c r="F147">
        <v>1</v>
      </c>
      <c r="G147">
        <v>37</v>
      </c>
      <c r="H147">
        <v>2</v>
      </c>
      <c r="I147" t="s">
        <v>452</v>
      </c>
      <c r="J147" t="s">
        <v>453</v>
      </c>
      <c r="K147" t="s">
        <v>454</v>
      </c>
      <c r="L147">
        <v>1368</v>
      </c>
      <c r="N147">
        <v>1011</v>
      </c>
      <c r="O147" t="s">
        <v>448</v>
      </c>
      <c r="P147" t="s">
        <v>448</v>
      </c>
      <c r="Q147">
        <v>1</v>
      </c>
      <c r="X147">
        <v>0.61</v>
      </c>
      <c r="Y147">
        <v>0</v>
      </c>
      <c r="Z147">
        <v>12.38</v>
      </c>
      <c r="AA147">
        <v>0.06</v>
      </c>
      <c r="AB147">
        <v>0</v>
      </c>
      <c r="AC147">
        <v>0</v>
      </c>
      <c r="AD147">
        <v>1</v>
      </c>
      <c r="AE147">
        <v>0</v>
      </c>
      <c r="AF147" t="s">
        <v>3</v>
      </c>
      <c r="AG147">
        <v>0.61</v>
      </c>
      <c r="AH147">
        <v>2</v>
      </c>
      <c r="AI147">
        <v>1423016149</v>
      </c>
      <c r="AJ147">
        <v>147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 x14ac:dyDescent="0.2">
      <c r="A148">
        <f>ROW(Source!A251)</f>
        <v>251</v>
      </c>
      <c r="B148">
        <v>1423016153</v>
      </c>
      <c r="C148">
        <v>1423016147</v>
      </c>
      <c r="D148">
        <v>1306226222</v>
      </c>
      <c r="E148">
        <v>1</v>
      </c>
      <c r="F148">
        <v>1</v>
      </c>
      <c r="G148">
        <v>37</v>
      </c>
      <c r="H148">
        <v>3</v>
      </c>
      <c r="I148" t="s">
        <v>441</v>
      </c>
      <c r="J148" t="s">
        <v>442</v>
      </c>
      <c r="K148" t="s">
        <v>443</v>
      </c>
      <c r="L148">
        <v>1339</v>
      </c>
      <c r="N148">
        <v>1007</v>
      </c>
      <c r="O148" t="s">
        <v>444</v>
      </c>
      <c r="P148" t="s">
        <v>444</v>
      </c>
      <c r="Q148">
        <v>1</v>
      </c>
      <c r="X148">
        <v>1.03</v>
      </c>
      <c r="Y148">
        <v>49.83</v>
      </c>
      <c r="Z148">
        <v>0</v>
      </c>
      <c r="AA148">
        <v>0</v>
      </c>
      <c r="AB148">
        <v>0</v>
      </c>
      <c r="AC148">
        <v>0</v>
      </c>
      <c r="AD148">
        <v>1</v>
      </c>
      <c r="AE148">
        <v>0</v>
      </c>
      <c r="AF148" t="s">
        <v>3</v>
      </c>
      <c r="AG148">
        <v>1.03</v>
      </c>
      <c r="AH148">
        <v>2</v>
      </c>
      <c r="AI148">
        <v>1423016150</v>
      </c>
      <c r="AJ148">
        <v>148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 x14ac:dyDescent="0.2">
      <c r="A149">
        <f>ROW(Source!A254)</f>
        <v>254</v>
      </c>
      <c r="B149">
        <v>1423016159</v>
      </c>
      <c r="C149">
        <v>1423016156</v>
      </c>
      <c r="D149">
        <v>1306222152</v>
      </c>
      <c r="E149">
        <v>37</v>
      </c>
      <c r="F149">
        <v>1</v>
      </c>
      <c r="G149">
        <v>37</v>
      </c>
      <c r="H149">
        <v>1</v>
      </c>
      <c r="I149" t="s">
        <v>426</v>
      </c>
      <c r="J149" t="s">
        <v>3</v>
      </c>
      <c r="K149" t="s">
        <v>427</v>
      </c>
      <c r="L149">
        <v>1191</v>
      </c>
      <c r="N149">
        <v>1013</v>
      </c>
      <c r="O149" t="s">
        <v>428</v>
      </c>
      <c r="P149" t="s">
        <v>428</v>
      </c>
      <c r="Q149">
        <v>1</v>
      </c>
      <c r="X149">
        <v>10.64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1</v>
      </c>
      <c r="AF149" t="s">
        <v>3</v>
      </c>
      <c r="AG149">
        <v>10.64</v>
      </c>
      <c r="AH149">
        <v>2</v>
      </c>
      <c r="AI149">
        <v>1423016157</v>
      </c>
      <c r="AJ149">
        <v>149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 x14ac:dyDescent="0.2">
      <c r="A150">
        <f>ROW(Source!A254)</f>
        <v>254</v>
      </c>
      <c r="B150">
        <v>1423016160</v>
      </c>
      <c r="C150">
        <v>1423016156</v>
      </c>
      <c r="D150">
        <v>1306226222</v>
      </c>
      <c r="E150">
        <v>1</v>
      </c>
      <c r="F150">
        <v>1</v>
      </c>
      <c r="G150">
        <v>37</v>
      </c>
      <c r="H150">
        <v>3</v>
      </c>
      <c r="I150" t="s">
        <v>441</v>
      </c>
      <c r="J150" t="s">
        <v>442</v>
      </c>
      <c r="K150" t="s">
        <v>443</v>
      </c>
      <c r="L150">
        <v>1339</v>
      </c>
      <c r="N150">
        <v>1007</v>
      </c>
      <c r="O150" t="s">
        <v>444</v>
      </c>
      <c r="P150" t="s">
        <v>444</v>
      </c>
      <c r="Q150">
        <v>1</v>
      </c>
      <c r="X150">
        <v>1</v>
      </c>
      <c r="Y150">
        <v>49.83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3</v>
      </c>
      <c r="AG150">
        <v>1</v>
      </c>
      <c r="AH150">
        <v>2</v>
      </c>
      <c r="AI150">
        <v>1423016158</v>
      </c>
      <c r="AJ150">
        <v>150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 x14ac:dyDescent="0.2">
      <c r="A151">
        <f>ROW(Source!A255)</f>
        <v>255</v>
      </c>
      <c r="B151">
        <v>1423016165</v>
      </c>
      <c r="C151">
        <v>1423016161</v>
      </c>
      <c r="D151">
        <v>1306222152</v>
      </c>
      <c r="E151">
        <v>37</v>
      </c>
      <c r="F151">
        <v>1</v>
      </c>
      <c r="G151">
        <v>37</v>
      </c>
      <c r="H151">
        <v>1</v>
      </c>
      <c r="I151" t="s">
        <v>426</v>
      </c>
      <c r="J151" t="s">
        <v>3</v>
      </c>
      <c r="K151" t="s">
        <v>427</v>
      </c>
      <c r="L151">
        <v>1191</v>
      </c>
      <c r="N151">
        <v>1013</v>
      </c>
      <c r="O151" t="s">
        <v>428</v>
      </c>
      <c r="P151" t="s">
        <v>428</v>
      </c>
      <c r="Q151">
        <v>1</v>
      </c>
      <c r="X151">
        <v>2.42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1</v>
      </c>
      <c r="AF151" t="s">
        <v>3</v>
      </c>
      <c r="AG151">
        <v>2.42</v>
      </c>
      <c r="AH151">
        <v>2</v>
      </c>
      <c r="AI151">
        <v>1423016162</v>
      </c>
      <c r="AJ151">
        <v>151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 x14ac:dyDescent="0.2">
      <c r="A152">
        <f>ROW(Source!A255)</f>
        <v>255</v>
      </c>
      <c r="B152">
        <v>1423016166</v>
      </c>
      <c r="C152">
        <v>1423016161</v>
      </c>
      <c r="D152">
        <v>1306223534</v>
      </c>
      <c r="E152">
        <v>1</v>
      </c>
      <c r="F152">
        <v>1</v>
      </c>
      <c r="G152">
        <v>37</v>
      </c>
      <c r="H152">
        <v>2</v>
      </c>
      <c r="I152" t="s">
        <v>452</v>
      </c>
      <c r="J152" t="s">
        <v>453</v>
      </c>
      <c r="K152" t="s">
        <v>454</v>
      </c>
      <c r="L152">
        <v>1368</v>
      </c>
      <c r="N152">
        <v>1011</v>
      </c>
      <c r="O152" t="s">
        <v>448</v>
      </c>
      <c r="P152" t="s">
        <v>448</v>
      </c>
      <c r="Q152">
        <v>1</v>
      </c>
      <c r="X152">
        <v>0.61</v>
      </c>
      <c r="Y152">
        <v>0</v>
      </c>
      <c r="Z152">
        <v>12.38</v>
      </c>
      <c r="AA152">
        <v>0.06</v>
      </c>
      <c r="AB152">
        <v>0</v>
      </c>
      <c r="AC152">
        <v>0</v>
      </c>
      <c r="AD152">
        <v>1</v>
      </c>
      <c r="AE152">
        <v>0</v>
      </c>
      <c r="AF152" t="s">
        <v>3</v>
      </c>
      <c r="AG152">
        <v>0.61</v>
      </c>
      <c r="AH152">
        <v>2</v>
      </c>
      <c r="AI152">
        <v>1423016163</v>
      </c>
      <c r="AJ152">
        <v>152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 x14ac:dyDescent="0.2">
      <c r="A153">
        <f>ROW(Source!A255)</f>
        <v>255</v>
      </c>
      <c r="B153">
        <v>1423016167</v>
      </c>
      <c r="C153">
        <v>1423016161</v>
      </c>
      <c r="D153">
        <v>1306226222</v>
      </c>
      <c r="E153">
        <v>1</v>
      </c>
      <c r="F153">
        <v>1</v>
      </c>
      <c r="G153">
        <v>37</v>
      </c>
      <c r="H153">
        <v>3</v>
      </c>
      <c r="I153" t="s">
        <v>441</v>
      </c>
      <c r="J153" t="s">
        <v>442</v>
      </c>
      <c r="K153" t="s">
        <v>443</v>
      </c>
      <c r="L153">
        <v>1339</v>
      </c>
      <c r="N153">
        <v>1007</v>
      </c>
      <c r="O153" t="s">
        <v>444</v>
      </c>
      <c r="P153" t="s">
        <v>444</v>
      </c>
      <c r="Q153">
        <v>1</v>
      </c>
      <c r="X153">
        <v>1.03</v>
      </c>
      <c r="Y153">
        <v>49.83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0</v>
      </c>
      <c r="AF153" t="s">
        <v>3</v>
      </c>
      <c r="AG153">
        <v>1.03</v>
      </c>
      <c r="AH153">
        <v>2</v>
      </c>
      <c r="AI153">
        <v>1423016164</v>
      </c>
      <c r="AJ153">
        <v>153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 x14ac:dyDescent="0.2">
      <c r="A154">
        <f>ROW(Source!A257)</f>
        <v>257</v>
      </c>
      <c r="B154">
        <v>1423016172</v>
      </c>
      <c r="C154">
        <v>1423016169</v>
      </c>
      <c r="D154">
        <v>1306222152</v>
      </c>
      <c r="E154">
        <v>37</v>
      </c>
      <c r="F154">
        <v>1</v>
      </c>
      <c r="G154">
        <v>37</v>
      </c>
      <c r="H154">
        <v>1</v>
      </c>
      <c r="I154" t="s">
        <v>426</v>
      </c>
      <c r="J154" t="s">
        <v>3</v>
      </c>
      <c r="K154" t="s">
        <v>427</v>
      </c>
      <c r="L154">
        <v>1191</v>
      </c>
      <c r="N154">
        <v>1013</v>
      </c>
      <c r="O154" t="s">
        <v>428</v>
      </c>
      <c r="P154" t="s">
        <v>428</v>
      </c>
      <c r="Q154">
        <v>1</v>
      </c>
      <c r="X154">
        <v>10.64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1</v>
      </c>
      <c r="AE154">
        <v>1</v>
      </c>
      <c r="AF154" t="s">
        <v>3</v>
      </c>
      <c r="AG154">
        <v>10.64</v>
      </c>
      <c r="AH154">
        <v>2</v>
      </c>
      <c r="AI154">
        <v>1423016170</v>
      </c>
      <c r="AJ154">
        <v>154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 x14ac:dyDescent="0.2">
      <c r="A155">
        <f>ROW(Source!A257)</f>
        <v>257</v>
      </c>
      <c r="B155">
        <v>1423016173</v>
      </c>
      <c r="C155">
        <v>1423016169</v>
      </c>
      <c r="D155">
        <v>1306226222</v>
      </c>
      <c r="E155">
        <v>1</v>
      </c>
      <c r="F155">
        <v>1</v>
      </c>
      <c r="G155">
        <v>37</v>
      </c>
      <c r="H155">
        <v>3</v>
      </c>
      <c r="I155" t="s">
        <v>441</v>
      </c>
      <c r="J155" t="s">
        <v>442</v>
      </c>
      <c r="K155" t="s">
        <v>443</v>
      </c>
      <c r="L155">
        <v>1339</v>
      </c>
      <c r="N155">
        <v>1007</v>
      </c>
      <c r="O155" t="s">
        <v>444</v>
      </c>
      <c r="P155" t="s">
        <v>444</v>
      </c>
      <c r="Q155">
        <v>1</v>
      </c>
      <c r="X155">
        <v>1</v>
      </c>
      <c r="Y155">
        <v>49.83</v>
      </c>
      <c r="Z155">
        <v>0</v>
      </c>
      <c r="AA155">
        <v>0</v>
      </c>
      <c r="AB155">
        <v>0</v>
      </c>
      <c r="AC155">
        <v>0</v>
      </c>
      <c r="AD155">
        <v>1</v>
      </c>
      <c r="AE155">
        <v>0</v>
      </c>
      <c r="AF155" t="s">
        <v>3</v>
      </c>
      <c r="AG155">
        <v>1</v>
      </c>
      <c r="AH155">
        <v>2</v>
      </c>
      <c r="AI155">
        <v>1423016171</v>
      </c>
      <c r="AJ155">
        <v>155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 x14ac:dyDescent="0.2">
      <c r="A156">
        <f>ROW(Source!A258)</f>
        <v>258</v>
      </c>
      <c r="B156">
        <v>1423016178</v>
      </c>
      <c r="C156">
        <v>1423016174</v>
      </c>
      <c r="D156">
        <v>1306222152</v>
      </c>
      <c r="E156">
        <v>37</v>
      </c>
      <c r="F156">
        <v>1</v>
      </c>
      <c r="G156">
        <v>37</v>
      </c>
      <c r="H156">
        <v>1</v>
      </c>
      <c r="I156" t="s">
        <v>426</v>
      </c>
      <c r="J156" t="s">
        <v>3</v>
      </c>
      <c r="K156" t="s">
        <v>427</v>
      </c>
      <c r="L156">
        <v>1191</v>
      </c>
      <c r="N156">
        <v>1013</v>
      </c>
      <c r="O156" t="s">
        <v>428</v>
      </c>
      <c r="P156" t="s">
        <v>428</v>
      </c>
      <c r="Q156">
        <v>1</v>
      </c>
      <c r="X156">
        <v>2.42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1</v>
      </c>
      <c r="AF156" t="s">
        <v>3</v>
      </c>
      <c r="AG156">
        <v>2.42</v>
      </c>
      <c r="AH156">
        <v>2</v>
      </c>
      <c r="AI156">
        <v>1423016175</v>
      </c>
      <c r="AJ156">
        <v>156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 x14ac:dyDescent="0.2">
      <c r="A157">
        <f>ROW(Source!A258)</f>
        <v>258</v>
      </c>
      <c r="B157">
        <v>1423016179</v>
      </c>
      <c r="C157">
        <v>1423016174</v>
      </c>
      <c r="D157">
        <v>1306223534</v>
      </c>
      <c r="E157">
        <v>1</v>
      </c>
      <c r="F157">
        <v>1</v>
      </c>
      <c r="G157">
        <v>37</v>
      </c>
      <c r="H157">
        <v>2</v>
      </c>
      <c r="I157" t="s">
        <v>452</v>
      </c>
      <c r="J157" t="s">
        <v>453</v>
      </c>
      <c r="K157" t="s">
        <v>454</v>
      </c>
      <c r="L157">
        <v>1368</v>
      </c>
      <c r="N157">
        <v>1011</v>
      </c>
      <c r="O157" t="s">
        <v>448</v>
      </c>
      <c r="P157" t="s">
        <v>448</v>
      </c>
      <c r="Q157">
        <v>1</v>
      </c>
      <c r="X157">
        <v>0.61</v>
      </c>
      <c r="Y157">
        <v>0</v>
      </c>
      <c r="Z157">
        <v>12.38</v>
      </c>
      <c r="AA157">
        <v>0.06</v>
      </c>
      <c r="AB157">
        <v>0</v>
      </c>
      <c r="AC157">
        <v>0</v>
      </c>
      <c r="AD157">
        <v>1</v>
      </c>
      <c r="AE157">
        <v>0</v>
      </c>
      <c r="AF157" t="s">
        <v>3</v>
      </c>
      <c r="AG157">
        <v>0.61</v>
      </c>
      <c r="AH157">
        <v>2</v>
      </c>
      <c r="AI157">
        <v>1423016176</v>
      </c>
      <c r="AJ157">
        <v>157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 x14ac:dyDescent="0.2">
      <c r="A158">
        <f>ROW(Source!A258)</f>
        <v>258</v>
      </c>
      <c r="B158">
        <v>1423016180</v>
      </c>
      <c r="C158">
        <v>1423016174</v>
      </c>
      <c r="D158">
        <v>1306226222</v>
      </c>
      <c r="E158">
        <v>1</v>
      </c>
      <c r="F158">
        <v>1</v>
      </c>
      <c r="G158">
        <v>37</v>
      </c>
      <c r="H158">
        <v>3</v>
      </c>
      <c r="I158" t="s">
        <v>441</v>
      </c>
      <c r="J158" t="s">
        <v>442</v>
      </c>
      <c r="K158" t="s">
        <v>443</v>
      </c>
      <c r="L158">
        <v>1339</v>
      </c>
      <c r="N158">
        <v>1007</v>
      </c>
      <c r="O158" t="s">
        <v>444</v>
      </c>
      <c r="P158" t="s">
        <v>444</v>
      </c>
      <c r="Q158">
        <v>1</v>
      </c>
      <c r="X158">
        <v>1.03</v>
      </c>
      <c r="Y158">
        <v>49.83</v>
      </c>
      <c r="Z158">
        <v>0</v>
      </c>
      <c r="AA158">
        <v>0</v>
      </c>
      <c r="AB158">
        <v>0</v>
      </c>
      <c r="AC158">
        <v>0</v>
      </c>
      <c r="AD158">
        <v>1</v>
      </c>
      <c r="AE158">
        <v>0</v>
      </c>
      <c r="AF158" t="s">
        <v>3</v>
      </c>
      <c r="AG158">
        <v>1.03</v>
      </c>
      <c r="AH158">
        <v>2</v>
      </c>
      <c r="AI158">
        <v>1423016177</v>
      </c>
      <c r="AJ158">
        <v>158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 x14ac:dyDescent="0.2">
      <c r="A159">
        <f>ROW(Source!A259)</f>
        <v>259</v>
      </c>
      <c r="B159">
        <v>1423016184</v>
      </c>
      <c r="C159">
        <v>1423016181</v>
      </c>
      <c r="D159">
        <v>1306222152</v>
      </c>
      <c r="E159">
        <v>37</v>
      </c>
      <c r="F159">
        <v>1</v>
      </c>
      <c r="G159">
        <v>37</v>
      </c>
      <c r="H159">
        <v>1</v>
      </c>
      <c r="I159" t="s">
        <v>426</v>
      </c>
      <c r="J159" t="s">
        <v>3</v>
      </c>
      <c r="K159" t="s">
        <v>427</v>
      </c>
      <c r="L159">
        <v>1191</v>
      </c>
      <c r="N159">
        <v>1013</v>
      </c>
      <c r="O159" t="s">
        <v>428</v>
      </c>
      <c r="P159" t="s">
        <v>428</v>
      </c>
      <c r="Q159">
        <v>1</v>
      </c>
      <c r="X159">
        <v>10.64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1</v>
      </c>
      <c r="AF159" t="s">
        <v>3</v>
      </c>
      <c r="AG159">
        <v>10.64</v>
      </c>
      <c r="AH159">
        <v>2</v>
      </c>
      <c r="AI159">
        <v>1423016182</v>
      </c>
      <c r="AJ159">
        <v>159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 x14ac:dyDescent="0.2">
      <c r="A160">
        <f>ROW(Source!A259)</f>
        <v>259</v>
      </c>
      <c r="B160">
        <v>1423016185</v>
      </c>
      <c r="C160">
        <v>1423016181</v>
      </c>
      <c r="D160">
        <v>1306226222</v>
      </c>
      <c r="E160">
        <v>1</v>
      </c>
      <c r="F160">
        <v>1</v>
      </c>
      <c r="G160">
        <v>37</v>
      </c>
      <c r="H160">
        <v>3</v>
      </c>
      <c r="I160" t="s">
        <v>441</v>
      </c>
      <c r="J160" t="s">
        <v>442</v>
      </c>
      <c r="K160" t="s">
        <v>443</v>
      </c>
      <c r="L160">
        <v>1339</v>
      </c>
      <c r="N160">
        <v>1007</v>
      </c>
      <c r="O160" t="s">
        <v>444</v>
      </c>
      <c r="P160" t="s">
        <v>444</v>
      </c>
      <c r="Q160">
        <v>1</v>
      </c>
      <c r="X160">
        <v>3.8</v>
      </c>
      <c r="Y160">
        <v>49.83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3</v>
      </c>
      <c r="AG160">
        <v>3.8</v>
      </c>
      <c r="AH160">
        <v>2</v>
      </c>
      <c r="AI160">
        <v>1423016183</v>
      </c>
      <c r="AJ160">
        <v>160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 x14ac:dyDescent="0.2">
      <c r="A161">
        <f>ROW(Source!A260)</f>
        <v>260</v>
      </c>
      <c r="B161">
        <v>1423016190</v>
      </c>
      <c r="C161">
        <v>1423016186</v>
      </c>
      <c r="D161">
        <v>1306222152</v>
      </c>
      <c r="E161">
        <v>37</v>
      </c>
      <c r="F161">
        <v>1</v>
      </c>
      <c r="G161">
        <v>37</v>
      </c>
      <c r="H161">
        <v>1</v>
      </c>
      <c r="I161" t="s">
        <v>426</v>
      </c>
      <c r="J161" t="s">
        <v>3</v>
      </c>
      <c r="K161" t="s">
        <v>427</v>
      </c>
      <c r="L161">
        <v>1191</v>
      </c>
      <c r="N161">
        <v>1013</v>
      </c>
      <c r="O161" t="s">
        <v>428</v>
      </c>
      <c r="P161" t="s">
        <v>428</v>
      </c>
      <c r="Q161">
        <v>1</v>
      </c>
      <c r="X161">
        <v>3.44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1</v>
      </c>
      <c r="AF161" t="s">
        <v>3</v>
      </c>
      <c r="AG161">
        <v>3.44</v>
      </c>
      <c r="AH161">
        <v>2</v>
      </c>
      <c r="AI161">
        <v>1423016187</v>
      </c>
      <c r="AJ161">
        <v>161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 x14ac:dyDescent="0.2">
      <c r="A162">
        <f>ROW(Source!A260)</f>
        <v>260</v>
      </c>
      <c r="B162">
        <v>1423016191</v>
      </c>
      <c r="C162">
        <v>1423016186</v>
      </c>
      <c r="D162">
        <v>1306223534</v>
      </c>
      <c r="E162">
        <v>1</v>
      </c>
      <c r="F162">
        <v>1</v>
      </c>
      <c r="G162">
        <v>37</v>
      </c>
      <c r="H162">
        <v>2</v>
      </c>
      <c r="I162" t="s">
        <v>452</v>
      </c>
      <c r="J162" t="s">
        <v>453</v>
      </c>
      <c r="K162" t="s">
        <v>454</v>
      </c>
      <c r="L162">
        <v>1368</v>
      </c>
      <c r="N162">
        <v>1011</v>
      </c>
      <c r="O162" t="s">
        <v>448</v>
      </c>
      <c r="P162" t="s">
        <v>448</v>
      </c>
      <c r="Q162">
        <v>1</v>
      </c>
      <c r="X162">
        <v>1.31</v>
      </c>
      <c r="Y162">
        <v>0</v>
      </c>
      <c r="Z162">
        <v>12.38</v>
      </c>
      <c r="AA162">
        <v>0.06</v>
      </c>
      <c r="AB162">
        <v>0</v>
      </c>
      <c r="AC162">
        <v>0</v>
      </c>
      <c r="AD162">
        <v>1</v>
      </c>
      <c r="AE162">
        <v>0</v>
      </c>
      <c r="AF162" t="s">
        <v>3</v>
      </c>
      <c r="AG162">
        <v>1.31</v>
      </c>
      <c r="AH162">
        <v>2</v>
      </c>
      <c r="AI162">
        <v>1423016188</v>
      </c>
      <c r="AJ162">
        <v>162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 x14ac:dyDescent="0.2">
      <c r="A163">
        <f>ROW(Source!A260)</f>
        <v>260</v>
      </c>
      <c r="B163">
        <v>1423016192</v>
      </c>
      <c r="C163">
        <v>1423016186</v>
      </c>
      <c r="D163">
        <v>1306226222</v>
      </c>
      <c r="E163">
        <v>1</v>
      </c>
      <c r="F163">
        <v>1</v>
      </c>
      <c r="G163">
        <v>37</v>
      </c>
      <c r="H163">
        <v>3</v>
      </c>
      <c r="I163" t="s">
        <v>441</v>
      </c>
      <c r="J163" t="s">
        <v>442</v>
      </c>
      <c r="K163" t="s">
        <v>443</v>
      </c>
      <c r="L163">
        <v>1339</v>
      </c>
      <c r="N163">
        <v>1007</v>
      </c>
      <c r="O163" t="s">
        <v>444</v>
      </c>
      <c r="P163" t="s">
        <v>444</v>
      </c>
      <c r="Q163">
        <v>1</v>
      </c>
      <c r="X163">
        <v>3.7</v>
      </c>
      <c r="Y163">
        <v>49.83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3</v>
      </c>
      <c r="AG163">
        <v>3.7</v>
      </c>
      <c r="AH163">
        <v>2</v>
      </c>
      <c r="AI163">
        <v>1423016189</v>
      </c>
      <c r="AJ163">
        <v>163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 x14ac:dyDescent="0.2">
      <c r="A164">
        <f>ROW(Source!A331)</f>
        <v>331</v>
      </c>
      <c r="B164">
        <v>1423016196</v>
      </c>
      <c r="C164">
        <v>1423016194</v>
      </c>
      <c r="D164">
        <v>1306222152</v>
      </c>
      <c r="E164">
        <v>37</v>
      </c>
      <c r="F164">
        <v>1</v>
      </c>
      <c r="G164">
        <v>37</v>
      </c>
      <c r="H164">
        <v>1</v>
      </c>
      <c r="I164" t="s">
        <v>426</v>
      </c>
      <c r="J164" t="s">
        <v>3</v>
      </c>
      <c r="K164" t="s">
        <v>427</v>
      </c>
      <c r="L164">
        <v>1191</v>
      </c>
      <c r="N164">
        <v>1013</v>
      </c>
      <c r="O164" t="s">
        <v>428</v>
      </c>
      <c r="P164" t="s">
        <v>428</v>
      </c>
      <c r="Q164">
        <v>1</v>
      </c>
      <c r="X164">
        <v>1.17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1</v>
      </c>
      <c r="AE164">
        <v>1</v>
      </c>
      <c r="AF164" t="s">
        <v>3</v>
      </c>
      <c r="AG164">
        <v>1.17</v>
      </c>
      <c r="AH164">
        <v>2</v>
      </c>
      <c r="AI164">
        <v>1423016195</v>
      </c>
      <c r="AJ164">
        <v>164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 x14ac:dyDescent="0.2">
      <c r="A165">
        <f>ROW(Source!A333)</f>
        <v>333</v>
      </c>
      <c r="B165">
        <v>1423016201</v>
      </c>
      <c r="C165">
        <v>1423016198</v>
      </c>
      <c r="D165">
        <v>1306222152</v>
      </c>
      <c r="E165">
        <v>37</v>
      </c>
      <c r="F165">
        <v>1</v>
      </c>
      <c r="G165">
        <v>37</v>
      </c>
      <c r="H165">
        <v>1</v>
      </c>
      <c r="I165" t="s">
        <v>426</v>
      </c>
      <c r="J165" t="s">
        <v>3</v>
      </c>
      <c r="K165" t="s">
        <v>427</v>
      </c>
      <c r="L165">
        <v>1191</v>
      </c>
      <c r="N165">
        <v>1013</v>
      </c>
      <c r="O165" t="s">
        <v>428</v>
      </c>
      <c r="P165" t="s">
        <v>428</v>
      </c>
      <c r="Q165">
        <v>1</v>
      </c>
      <c r="X165">
        <v>0.9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1</v>
      </c>
      <c r="AE165">
        <v>1</v>
      </c>
      <c r="AF165" t="s">
        <v>3</v>
      </c>
      <c r="AG165">
        <v>0.9</v>
      </c>
      <c r="AH165">
        <v>2</v>
      </c>
      <c r="AI165">
        <v>1423016199</v>
      </c>
      <c r="AJ165">
        <v>165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 x14ac:dyDescent="0.2">
      <c r="A166">
        <f>ROW(Source!A333)</f>
        <v>333</v>
      </c>
      <c r="B166">
        <v>1423016202</v>
      </c>
      <c r="C166">
        <v>1423016198</v>
      </c>
      <c r="D166">
        <v>1306226006</v>
      </c>
      <c r="E166">
        <v>1</v>
      </c>
      <c r="F166">
        <v>1</v>
      </c>
      <c r="G166">
        <v>37</v>
      </c>
      <c r="H166">
        <v>3</v>
      </c>
      <c r="I166" t="s">
        <v>429</v>
      </c>
      <c r="J166" t="s">
        <v>430</v>
      </c>
      <c r="K166" t="s">
        <v>431</v>
      </c>
      <c r="L166">
        <v>1346</v>
      </c>
      <c r="N166">
        <v>1009</v>
      </c>
      <c r="O166" t="s">
        <v>432</v>
      </c>
      <c r="P166" t="s">
        <v>432</v>
      </c>
      <c r="Q166">
        <v>1</v>
      </c>
      <c r="X166">
        <v>0.01</v>
      </c>
      <c r="Y166">
        <v>23.91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0</v>
      </c>
      <c r="AF166" t="s">
        <v>3</v>
      </c>
      <c r="AG166">
        <v>0.01</v>
      </c>
      <c r="AH166">
        <v>2</v>
      </c>
      <c r="AI166">
        <v>1423016200</v>
      </c>
      <c r="AJ166">
        <v>166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2">
      <c r="A167">
        <f>ROW(Source!A334)</f>
        <v>334</v>
      </c>
      <c r="B167">
        <v>1423016206</v>
      </c>
      <c r="C167">
        <v>1423016203</v>
      </c>
      <c r="D167">
        <v>1306222152</v>
      </c>
      <c r="E167">
        <v>37</v>
      </c>
      <c r="F167">
        <v>1</v>
      </c>
      <c r="G167">
        <v>37</v>
      </c>
      <c r="H167">
        <v>1</v>
      </c>
      <c r="I167" t="s">
        <v>426</v>
      </c>
      <c r="J167" t="s">
        <v>3</v>
      </c>
      <c r="K167" t="s">
        <v>427</v>
      </c>
      <c r="L167">
        <v>1191</v>
      </c>
      <c r="N167">
        <v>1013</v>
      </c>
      <c r="O167" t="s">
        <v>428</v>
      </c>
      <c r="P167" t="s">
        <v>428</v>
      </c>
      <c r="Q167">
        <v>1</v>
      </c>
      <c r="X167">
        <v>1.52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1</v>
      </c>
      <c r="AE167">
        <v>1</v>
      </c>
      <c r="AF167" t="s">
        <v>3</v>
      </c>
      <c r="AG167">
        <v>1.52</v>
      </c>
      <c r="AH167">
        <v>2</v>
      </c>
      <c r="AI167">
        <v>1423016204</v>
      </c>
      <c r="AJ167">
        <v>167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 x14ac:dyDescent="0.2">
      <c r="A168">
        <f>ROW(Source!A334)</f>
        <v>334</v>
      </c>
      <c r="B168">
        <v>1423016207</v>
      </c>
      <c r="C168">
        <v>1423016203</v>
      </c>
      <c r="D168">
        <v>1306226006</v>
      </c>
      <c r="E168">
        <v>1</v>
      </c>
      <c r="F168">
        <v>1</v>
      </c>
      <c r="G168">
        <v>37</v>
      </c>
      <c r="H168">
        <v>3</v>
      </c>
      <c r="I168" t="s">
        <v>429</v>
      </c>
      <c r="J168" t="s">
        <v>430</v>
      </c>
      <c r="K168" t="s">
        <v>431</v>
      </c>
      <c r="L168">
        <v>1346</v>
      </c>
      <c r="N168">
        <v>1009</v>
      </c>
      <c r="O168" t="s">
        <v>432</v>
      </c>
      <c r="P168" t="s">
        <v>432</v>
      </c>
      <c r="Q168">
        <v>1</v>
      </c>
      <c r="X168">
        <v>0.02</v>
      </c>
      <c r="Y168">
        <v>23.91</v>
      </c>
      <c r="Z168">
        <v>0</v>
      </c>
      <c r="AA168">
        <v>0</v>
      </c>
      <c r="AB168">
        <v>0</v>
      </c>
      <c r="AC168">
        <v>0</v>
      </c>
      <c r="AD168">
        <v>1</v>
      </c>
      <c r="AE168">
        <v>0</v>
      </c>
      <c r="AF168" t="s">
        <v>3</v>
      </c>
      <c r="AG168">
        <v>0.02</v>
      </c>
      <c r="AH168">
        <v>2</v>
      </c>
      <c r="AI168">
        <v>1423016205</v>
      </c>
      <c r="AJ168">
        <v>168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 x14ac:dyDescent="0.2">
      <c r="A169">
        <f>ROW(Source!A336)</f>
        <v>336</v>
      </c>
      <c r="B169">
        <v>1423016211</v>
      </c>
      <c r="C169">
        <v>1423016209</v>
      </c>
      <c r="D169">
        <v>1306222152</v>
      </c>
      <c r="E169">
        <v>37</v>
      </c>
      <c r="F169">
        <v>1</v>
      </c>
      <c r="G169">
        <v>37</v>
      </c>
      <c r="H169">
        <v>1</v>
      </c>
      <c r="I169" t="s">
        <v>426</v>
      </c>
      <c r="J169" t="s">
        <v>3</v>
      </c>
      <c r="K169" t="s">
        <v>427</v>
      </c>
      <c r="L169">
        <v>1191</v>
      </c>
      <c r="N169">
        <v>1013</v>
      </c>
      <c r="O169" t="s">
        <v>428</v>
      </c>
      <c r="P169" t="s">
        <v>428</v>
      </c>
      <c r="Q169">
        <v>1</v>
      </c>
      <c r="X169">
        <v>1.17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1</v>
      </c>
      <c r="AF169" t="s">
        <v>3</v>
      </c>
      <c r="AG169">
        <v>1.17</v>
      </c>
      <c r="AH169">
        <v>2</v>
      </c>
      <c r="AI169">
        <v>1423016210</v>
      </c>
      <c r="AJ169">
        <v>169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2">
      <c r="A170">
        <f>ROW(Source!A338)</f>
        <v>338</v>
      </c>
      <c r="B170">
        <v>1423016215</v>
      </c>
      <c r="C170">
        <v>1423016213</v>
      </c>
      <c r="D170">
        <v>1306222152</v>
      </c>
      <c r="E170">
        <v>37</v>
      </c>
      <c r="F170">
        <v>1</v>
      </c>
      <c r="G170">
        <v>37</v>
      </c>
      <c r="H170">
        <v>1</v>
      </c>
      <c r="I170" t="s">
        <v>426</v>
      </c>
      <c r="J170" t="s">
        <v>3</v>
      </c>
      <c r="K170" t="s">
        <v>427</v>
      </c>
      <c r="L170">
        <v>1191</v>
      </c>
      <c r="N170">
        <v>1013</v>
      </c>
      <c r="O170" t="s">
        <v>428</v>
      </c>
      <c r="P170" t="s">
        <v>428</v>
      </c>
      <c r="Q170">
        <v>1</v>
      </c>
      <c r="X170">
        <v>1.17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1</v>
      </c>
      <c r="AF170" t="s">
        <v>3</v>
      </c>
      <c r="AG170">
        <v>1.17</v>
      </c>
      <c r="AH170">
        <v>2</v>
      </c>
      <c r="AI170">
        <v>1423016214</v>
      </c>
      <c r="AJ170">
        <v>170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2">
      <c r="A171">
        <f>ROW(Source!A340)</f>
        <v>340</v>
      </c>
      <c r="B171">
        <v>1423016220</v>
      </c>
      <c r="C171">
        <v>1423016217</v>
      </c>
      <c r="D171">
        <v>1306222152</v>
      </c>
      <c r="E171">
        <v>37</v>
      </c>
      <c r="F171">
        <v>1</v>
      </c>
      <c r="G171">
        <v>37</v>
      </c>
      <c r="H171">
        <v>1</v>
      </c>
      <c r="I171" t="s">
        <v>426</v>
      </c>
      <c r="J171" t="s">
        <v>3</v>
      </c>
      <c r="K171" t="s">
        <v>427</v>
      </c>
      <c r="L171">
        <v>1191</v>
      </c>
      <c r="N171">
        <v>1013</v>
      </c>
      <c r="O171" t="s">
        <v>428</v>
      </c>
      <c r="P171" t="s">
        <v>428</v>
      </c>
      <c r="Q171">
        <v>1</v>
      </c>
      <c r="X171">
        <v>0.9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1</v>
      </c>
      <c r="AF171" t="s">
        <v>3</v>
      </c>
      <c r="AG171">
        <v>0.9</v>
      </c>
      <c r="AH171">
        <v>2</v>
      </c>
      <c r="AI171">
        <v>1423016218</v>
      </c>
      <c r="AJ171">
        <v>171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2">
      <c r="A172">
        <f>ROW(Source!A340)</f>
        <v>340</v>
      </c>
      <c r="B172">
        <v>1423016221</v>
      </c>
      <c r="C172">
        <v>1423016217</v>
      </c>
      <c r="D172">
        <v>1306226006</v>
      </c>
      <c r="E172">
        <v>1</v>
      </c>
      <c r="F172">
        <v>1</v>
      </c>
      <c r="G172">
        <v>37</v>
      </c>
      <c r="H172">
        <v>3</v>
      </c>
      <c r="I172" t="s">
        <v>429</v>
      </c>
      <c r="J172" t="s">
        <v>430</v>
      </c>
      <c r="K172" t="s">
        <v>431</v>
      </c>
      <c r="L172">
        <v>1346</v>
      </c>
      <c r="N172">
        <v>1009</v>
      </c>
      <c r="O172" t="s">
        <v>432</v>
      </c>
      <c r="P172" t="s">
        <v>432</v>
      </c>
      <c r="Q172">
        <v>1</v>
      </c>
      <c r="X172">
        <v>0.01</v>
      </c>
      <c r="Y172">
        <v>23.91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3</v>
      </c>
      <c r="AG172">
        <v>0.01</v>
      </c>
      <c r="AH172">
        <v>2</v>
      </c>
      <c r="AI172">
        <v>1423016219</v>
      </c>
      <c r="AJ172">
        <v>172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2">
      <c r="A173">
        <f>ROW(Source!A342)</f>
        <v>342</v>
      </c>
      <c r="B173">
        <v>1423016225</v>
      </c>
      <c r="C173">
        <v>1423016223</v>
      </c>
      <c r="D173">
        <v>1306222152</v>
      </c>
      <c r="E173">
        <v>37</v>
      </c>
      <c r="F173">
        <v>1</v>
      </c>
      <c r="G173">
        <v>37</v>
      </c>
      <c r="H173">
        <v>1</v>
      </c>
      <c r="I173" t="s">
        <v>426</v>
      </c>
      <c r="J173" t="s">
        <v>3</v>
      </c>
      <c r="K173" t="s">
        <v>427</v>
      </c>
      <c r="L173">
        <v>1191</v>
      </c>
      <c r="N173">
        <v>1013</v>
      </c>
      <c r="O173" t="s">
        <v>428</v>
      </c>
      <c r="P173" t="s">
        <v>428</v>
      </c>
      <c r="Q173">
        <v>1</v>
      </c>
      <c r="X173">
        <v>1.17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1</v>
      </c>
      <c r="AF173" t="s">
        <v>3</v>
      </c>
      <c r="AG173">
        <v>1.17</v>
      </c>
      <c r="AH173">
        <v>2</v>
      </c>
      <c r="AI173">
        <v>1423016224</v>
      </c>
      <c r="AJ173">
        <v>173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2">
      <c r="A174">
        <f>ROW(Source!A344)</f>
        <v>344</v>
      </c>
      <c r="B174">
        <v>1423016230</v>
      </c>
      <c r="C174">
        <v>1423016227</v>
      </c>
      <c r="D174">
        <v>1306222152</v>
      </c>
      <c r="E174">
        <v>37</v>
      </c>
      <c r="F174">
        <v>1</v>
      </c>
      <c r="G174">
        <v>37</v>
      </c>
      <c r="H174">
        <v>1</v>
      </c>
      <c r="I174" t="s">
        <v>426</v>
      </c>
      <c r="J174" t="s">
        <v>3</v>
      </c>
      <c r="K174" t="s">
        <v>427</v>
      </c>
      <c r="L174">
        <v>1191</v>
      </c>
      <c r="N174">
        <v>1013</v>
      </c>
      <c r="O174" t="s">
        <v>428</v>
      </c>
      <c r="P174" t="s">
        <v>428</v>
      </c>
      <c r="Q174">
        <v>1</v>
      </c>
      <c r="X174">
        <v>0.9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1</v>
      </c>
      <c r="AE174">
        <v>1</v>
      </c>
      <c r="AF174" t="s">
        <v>3</v>
      </c>
      <c r="AG174">
        <v>0.9</v>
      </c>
      <c r="AH174">
        <v>2</v>
      </c>
      <c r="AI174">
        <v>1423016228</v>
      </c>
      <c r="AJ174">
        <v>174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2">
      <c r="A175">
        <f>ROW(Source!A344)</f>
        <v>344</v>
      </c>
      <c r="B175">
        <v>1423016231</v>
      </c>
      <c r="C175">
        <v>1423016227</v>
      </c>
      <c r="D175">
        <v>1306226006</v>
      </c>
      <c r="E175">
        <v>1</v>
      </c>
      <c r="F175">
        <v>1</v>
      </c>
      <c r="G175">
        <v>37</v>
      </c>
      <c r="H175">
        <v>3</v>
      </c>
      <c r="I175" t="s">
        <v>429</v>
      </c>
      <c r="J175" t="s">
        <v>430</v>
      </c>
      <c r="K175" t="s">
        <v>431</v>
      </c>
      <c r="L175">
        <v>1346</v>
      </c>
      <c r="N175">
        <v>1009</v>
      </c>
      <c r="O175" t="s">
        <v>432</v>
      </c>
      <c r="P175" t="s">
        <v>432</v>
      </c>
      <c r="Q175">
        <v>1</v>
      </c>
      <c r="X175">
        <v>0.01</v>
      </c>
      <c r="Y175">
        <v>23.91</v>
      </c>
      <c r="Z175">
        <v>0</v>
      </c>
      <c r="AA175">
        <v>0</v>
      </c>
      <c r="AB175">
        <v>0</v>
      </c>
      <c r="AC175">
        <v>0</v>
      </c>
      <c r="AD175">
        <v>1</v>
      </c>
      <c r="AE175">
        <v>0</v>
      </c>
      <c r="AF175" t="s">
        <v>3</v>
      </c>
      <c r="AG175">
        <v>0.01</v>
      </c>
      <c r="AH175">
        <v>2</v>
      </c>
      <c r="AI175">
        <v>1423016229</v>
      </c>
      <c r="AJ175">
        <v>175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2">
      <c r="A176">
        <f>ROW(Source!A345)</f>
        <v>345</v>
      </c>
      <c r="B176">
        <v>1423016235</v>
      </c>
      <c r="C176">
        <v>1423016232</v>
      </c>
      <c r="D176">
        <v>1306222152</v>
      </c>
      <c r="E176">
        <v>37</v>
      </c>
      <c r="F176">
        <v>1</v>
      </c>
      <c r="G176">
        <v>37</v>
      </c>
      <c r="H176">
        <v>1</v>
      </c>
      <c r="I176" t="s">
        <v>426</v>
      </c>
      <c r="J176" t="s">
        <v>3</v>
      </c>
      <c r="K176" t="s">
        <v>427</v>
      </c>
      <c r="L176">
        <v>1191</v>
      </c>
      <c r="N176">
        <v>1013</v>
      </c>
      <c r="O176" t="s">
        <v>428</v>
      </c>
      <c r="P176" t="s">
        <v>428</v>
      </c>
      <c r="Q176">
        <v>1</v>
      </c>
      <c r="X176">
        <v>10.64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1</v>
      </c>
      <c r="AF176" t="s">
        <v>3</v>
      </c>
      <c r="AG176">
        <v>10.64</v>
      </c>
      <c r="AH176">
        <v>2</v>
      </c>
      <c r="AI176">
        <v>1423016233</v>
      </c>
      <c r="AJ176">
        <v>176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2">
      <c r="A177">
        <f>ROW(Source!A345)</f>
        <v>345</v>
      </c>
      <c r="B177">
        <v>1423016236</v>
      </c>
      <c r="C177">
        <v>1423016232</v>
      </c>
      <c r="D177">
        <v>1306226222</v>
      </c>
      <c r="E177">
        <v>1</v>
      </c>
      <c r="F177">
        <v>1</v>
      </c>
      <c r="G177">
        <v>37</v>
      </c>
      <c r="H177">
        <v>3</v>
      </c>
      <c r="I177" t="s">
        <v>441</v>
      </c>
      <c r="J177" t="s">
        <v>442</v>
      </c>
      <c r="K177" t="s">
        <v>443</v>
      </c>
      <c r="L177">
        <v>1339</v>
      </c>
      <c r="N177">
        <v>1007</v>
      </c>
      <c r="O177" t="s">
        <v>444</v>
      </c>
      <c r="P177" t="s">
        <v>444</v>
      </c>
      <c r="Q177">
        <v>1</v>
      </c>
      <c r="X177">
        <v>3.8</v>
      </c>
      <c r="Y177">
        <v>49.83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0</v>
      </c>
      <c r="AF177" t="s">
        <v>3</v>
      </c>
      <c r="AG177">
        <v>3.8</v>
      </c>
      <c r="AH177">
        <v>2</v>
      </c>
      <c r="AI177">
        <v>1423016234</v>
      </c>
      <c r="AJ177">
        <v>177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2">
      <c r="A178">
        <f>ROW(Source!A346)</f>
        <v>346</v>
      </c>
      <c r="B178">
        <v>1423016241</v>
      </c>
      <c r="C178">
        <v>1423016237</v>
      </c>
      <c r="D178">
        <v>1306222152</v>
      </c>
      <c r="E178">
        <v>37</v>
      </c>
      <c r="F178">
        <v>1</v>
      </c>
      <c r="G178">
        <v>37</v>
      </c>
      <c r="H178">
        <v>1</v>
      </c>
      <c r="I178" t="s">
        <v>426</v>
      </c>
      <c r="J178" t="s">
        <v>3</v>
      </c>
      <c r="K178" t="s">
        <v>427</v>
      </c>
      <c r="L178">
        <v>1191</v>
      </c>
      <c r="N178">
        <v>1013</v>
      </c>
      <c r="O178" t="s">
        <v>428</v>
      </c>
      <c r="P178" t="s">
        <v>428</v>
      </c>
      <c r="Q178">
        <v>1</v>
      </c>
      <c r="X178">
        <v>3.44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1</v>
      </c>
      <c r="AE178">
        <v>1</v>
      </c>
      <c r="AF178" t="s">
        <v>3</v>
      </c>
      <c r="AG178">
        <v>3.44</v>
      </c>
      <c r="AH178">
        <v>2</v>
      </c>
      <c r="AI178">
        <v>1423016238</v>
      </c>
      <c r="AJ178">
        <v>178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 x14ac:dyDescent="0.2">
      <c r="A179">
        <f>ROW(Source!A346)</f>
        <v>346</v>
      </c>
      <c r="B179">
        <v>1423016242</v>
      </c>
      <c r="C179">
        <v>1423016237</v>
      </c>
      <c r="D179">
        <v>1306223534</v>
      </c>
      <c r="E179">
        <v>1</v>
      </c>
      <c r="F179">
        <v>1</v>
      </c>
      <c r="G179">
        <v>37</v>
      </c>
      <c r="H179">
        <v>2</v>
      </c>
      <c r="I179" t="s">
        <v>452</v>
      </c>
      <c r="J179" t="s">
        <v>453</v>
      </c>
      <c r="K179" t="s">
        <v>454</v>
      </c>
      <c r="L179">
        <v>1368</v>
      </c>
      <c r="N179">
        <v>1011</v>
      </c>
      <c r="O179" t="s">
        <v>448</v>
      </c>
      <c r="P179" t="s">
        <v>448</v>
      </c>
      <c r="Q179">
        <v>1</v>
      </c>
      <c r="X179">
        <v>1.31</v>
      </c>
      <c r="Y179">
        <v>0</v>
      </c>
      <c r="Z179">
        <v>12.38</v>
      </c>
      <c r="AA179">
        <v>0.06</v>
      </c>
      <c r="AB179">
        <v>0</v>
      </c>
      <c r="AC179">
        <v>0</v>
      </c>
      <c r="AD179">
        <v>1</v>
      </c>
      <c r="AE179">
        <v>0</v>
      </c>
      <c r="AF179" t="s">
        <v>3</v>
      </c>
      <c r="AG179">
        <v>1.31</v>
      </c>
      <c r="AH179">
        <v>2</v>
      </c>
      <c r="AI179">
        <v>1423016239</v>
      </c>
      <c r="AJ179">
        <v>179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2">
      <c r="A180">
        <f>ROW(Source!A346)</f>
        <v>346</v>
      </c>
      <c r="B180">
        <v>1423016243</v>
      </c>
      <c r="C180">
        <v>1423016237</v>
      </c>
      <c r="D180">
        <v>1306226222</v>
      </c>
      <c r="E180">
        <v>1</v>
      </c>
      <c r="F180">
        <v>1</v>
      </c>
      <c r="G180">
        <v>37</v>
      </c>
      <c r="H180">
        <v>3</v>
      </c>
      <c r="I180" t="s">
        <v>441</v>
      </c>
      <c r="J180" t="s">
        <v>442</v>
      </c>
      <c r="K180" t="s">
        <v>443</v>
      </c>
      <c r="L180">
        <v>1339</v>
      </c>
      <c r="N180">
        <v>1007</v>
      </c>
      <c r="O180" t="s">
        <v>444</v>
      </c>
      <c r="P180" t="s">
        <v>444</v>
      </c>
      <c r="Q180">
        <v>1</v>
      </c>
      <c r="X180">
        <v>3.7</v>
      </c>
      <c r="Y180">
        <v>49.83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0</v>
      </c>
      <c r="AF180" t="s">
        <v>3</v>
      </c>
      <c r="AG180">
        <v>3.7</v>
      </c>
      <c r="AH180">
        <v>2</v>
      </c>
      <c r="AI180">
        <v>1423016240</v>
      </c>
      <c r="AJ180">
        <v>180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2">
      <c r="A181">
        <f>ROW(Source!A382)</f>
        <v>382</v>
      </c>
      <c r="B181">
        <v>1423016247</v>
      </c>
      <c r="C181">
        <v>1423016244</v>
      </c>
      <c r="D181">
        <v>1306222152</v>
      </c>
      <c r="E181">
        <v>37</v>
      </c>
      <c r="F181">
        <v>1</v>
      </c>
      <c r="G181">
        <v>37</v>
      </c>
      <c r="H181">
        <v>1</v>
      </c>
      <c r="I181" t="s">
        <v>426</v>
      </c>
      <c r="J181" t="s">
        <v>3</v>
      </c>
      <c r="K181" t="s">
        <v>427</v>
      </c>
      <c r="L181">
        <v>1191</v>
      </c>
      <c r="N181">
        <v>1013</v>
      </c>
      <c r="O181" t="s">
        <v>428</v>
      </c>
      <c r="P181" t="s">
        <v>428</v>
      </c>
      <c r="Q181">
        <v>1</v>
      </c>
      <c r="X181">
        <v>10.64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1</v>
      </c>
      <c r="AF181" t="s">
        <v>3</v>
      </c>
      <c r="AG181">
        <v>10.64</v>
      </c>
      <c r="AH181">
        <v>2</v>
      </c>
      <c r="AI181">
        <v>1423016245</v>
      </c>
      <c r="AJ181">
        <v>181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2">
      <c r="A182">
        <f>ROW(Source!A382)</f>
        <v>382</v>
      </c>
      <c r="B182">
        <v>1423016248</v>
      </c>
      <c r="C182">
        <v>1423016244</v>
      </c>
      <c r="D182">
        <v>1306226222</v>
      </c>
      <c r="E182">
        <v>1</v>
      </c>
      <c r="F182">
        <v>1</v>
      </c>
      <c r="G182">
        <v>37</v>
      </c>
      <c r="H182">
        <v>3</v>
      </c>
      <c r="I182" t="s">
        <v>441</v>
      </c>
      <c r="J182" t="s">
        <v>442</v>
      </c>
      <c r="K182" t="s">
        <v>443</v>
      </c>
      <c r="L182">
        <v>1339</v>
      </c>
      <c r="N182">
        <v>1007</v>
      </c>
      <c r="O182" t="s">
        <v>444</v>
      </c>
      <c r="P182" t="s">
        <v>444</v>
      </c>
      <c r="Q182">
        <v>1</v>
      </c>
      <c r="X182">
        <v>1</v>
      </c>
      <c r="Y182">
        <v>49.83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0</v>
      </c>
      <c r="AF182" t="s">
        <v>3</v>
      </c>
      <c r="AG182">
        <v>1</v>
      </c>
      <c r="AH182">
        <v>2</v>
      </c>
      <c r="AI182">
        <v>1423016246</v>
      </c>
      <c r="AJ182">
        <v>182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2">
      <c r="A183">
        <f>ROW(Source!A383)</f>
        <v>383</v>
      </c>
      <c r="B183">
        <v>1423016253</v>
      </c>
      <c r="C183">
        <v>1423016249</v>
      </c>
      <c r="D183">
        <v>1306222152</v>
      </c>
      <c r="E183">
        <v>37</v>
      </c>
      <c r="F183">
        <v>1</v>
      </c>
      <c r="G183">
        <v>37</v>
      </c>
      <c r="H183">
        <v>1</v>
      </c>
      <c r="I183" t="s">
        <v>426</v>
      </c>
      <c r="J183" t="s">
        <v>3</v>
      </c>
      <c r="K183" t="s">
        <v>427</v>
      </c>
      <c r="L183">
        <v>1191</v>
      </c>
      <c r="N183">
        <v>1013</v>
      </c>
      <c r="O183" t="s">
        <v>428</v>
      </c>
      <c r="P183" t="s">
        <v>428</v>
      </c>
      <c r="Q183">
        <v>1</v>
      </c>
      <c r="X183">
        <v>2.42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1</v>
      </c>
      <c r="AF183" t="s">
        <v>3</v>
      </c>
      <c r="AG183">
        <v>2.42</v>
      </c>
      <c r="AH183">
        <v>2</v>
      </c>
      <c r="AI183">
        <v>1423016250</v>
      </c>
      <c r="AJ183">
        <v>183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2">
      <c r="A184">
        <f>ROW(Source!A383)</f>
        <v>383</v>
      </c>
      <c r="B184">
        <v>1423016254</v>
      </c>
      <c r="C184">
        <v>1423016249</v>
      </c>
      <c r="D184">
        <v>1306223534</v>
      </c>
      <c r="E184">
        <v>1</v>
      </c>
      <c r="F184">
        <v>1</v>
      </c>
      <c r="G184">
        <v>37</v>
      </c>
      <c r="H184">
        <v>2</v>
      </c>
      <c r="I184" t="s">
        <v>452</v>
      </c>
      <c r="J184" t="s">
        <v>453</v>
      </c>
      <c r="K184" t="s">
        <v>454</v>
      </c>
      <c r="L184">
        <v>1368</v>
      </c>
      <c r="N184">
        <v>1011</v>
      </c>
      <c r="O184" t="s">
        <v>448</v>
      </c>
      <c r="P184" t="s">
        <v>448</v>
      </c>
      <c r="Q184">
        <v>1</v>
      </c>
      <c r="X184">
        <v>0.61</v>
      </c>
      <c r="Y184">
        <v>0</v>
      </c>
      <c r="Z184">
        <v>12.38</v>
      </c>
      <c r="AA184">
        <v>0.06</v>
      </c>
      <c r="AB184">
        <v>0</v>
      </c>
      <c r="AC184">
        <v>0</v>
      </c>
      <c r="AD184">
        <v>1</v>
      </c>
      <c r="AE184">
        <v>0</v>
      </c>
      <c r="AF184" t="s">
        <v>3</v>
      </c>
      <c r="AG184">
        <v>0.61</v>
      </c>
      <c r="AH184">
        <v>2</v>
      </c>
      <c r="AI184">
        <v>1423016251</v>
      </c>
      <c r="AJ184">
        <v>184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2">
      <c r="A185">
        <f>ROW(Source!A383)</f>
        <v>383</v>
      </c>
      <c r="B185">
        <v>1423016255</v>
      </c>
      <c r="C185">
        <v>1423016249</v>
      </c>
      <c r="D185">
        <v>1306226222</v>
      </c>
      <c r="E185">
        <v>1</v>
      </c>
      <c r="F185">
        <v>1</v>
      </c>
      <c r="G185">
        <v>37</v>
      </c>
      <c r="H185">
        <v>3</v>
      </c>
      <c r="I185" t="s">
        <v>441</v>
      </c>
      <c r="J185" t="s">
        <v>442</v>
      </c>
      <c r="K185" t="s">
        <v>443</v>
      </c>
      <c r="L185">
        <v>1339</v>
      </c>
      <c r="N185">
        <v>1007</v>
      </c>
      <c r="O185" t="s">
        <v>444</v>
      </c>
      <c r="P185" t="s">
        <v>444</v>
      </c>
      <c r="Q185">
        <v>1</v>
      </c>
      <c r="X185">
        <v>1.03</v>
      </c>
      <c r="Y185">
        <v>49.83</v>
      </c>
      <c r="Z185">
        <v>0</v>
      </c>
      <c r="AA185">
        <v>0</v>
      </c>
      <c r="AB185">
        <v>0</v>
      </c>
      <c r="AC185">
        <v>0</v>
      </c>
      <c r="AD185">
        <v>1</v>
      </c>
      <c r="AE185">
        <v>0</v>
      </c>
      <c r="AF185" t="s">
        <v>3</v>
      </c>
      <c r="AG185">
        <v>1.03</v>
      </c>
      <c r="AH185">
        <v>2</v>
      </c>
      <c r="AI185">
        <v>1423016252</v>
      </c>
      <c r="AJ185">
        <v>185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2">
      <c r="A186">
        <f>ROW(Source!A384)</f>
        <v>384</v>
      </c>
      <c r="B186">
        <v>1423016259</v>
      </c>
      <c r="C186">
        <v>1423016256</v>
      </c>
      <c r="D186">
        <v>1306222152</v>
      </c>
      <c r="E186">
        <v>37</v>
      </c>
      <c r="F186">
        <v>1</v>
      </c>
      <c r="G186">
        <v>37</v>
      </c>
      <c r="H186">
        <v>1</v>
      </c>
      <c r="I186" t="s">
        <v>426</v>
      </c>
      <c r="J186" t="s">
        <v>3</v>
      </c>
      <c r="K186" t="s">
        <v>427</v>
      </c>
      <c r="L186">
        <v>1191</v>
      </c>
      <c r="N186">
        <v>1013</v>
      </c>
      <c r="O186" t="s">
        <v>428</v>
      </c>
      <c r="P186" t="s">
        <v>428</v>
      </c>
      <c r="Q186">
        <v>1</v>
      </c>
      <c r="X186">
        <v>10.64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1</v>
      </c>
      <c r="AF186" t="s">
        <v>3</v>
      </c>
      <c r="AG186">
        <v>10.64</v>
      </c>
      <c r="AH186">
        <v>2</v>
      </c>
      <c r="AI186">
        <v>1423016257</v>
      </c>
      <c r="AJ186">
        <v>186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2">
      <c r="A187">
        <f>ROW(Source!A384)</f>
        <v>384</v>
      </c>
      <c r="B187">
        <v>1423016260</v>
      </c>
      <c r="C187">
        <v>1423016256</v>
      </c>
      <c r="D187">
        <v>1306226222</v>
      </c>
      <c r="E187">
        <v>1</v>
      </c>
      <c r="F187">
        <v>1</v>
      </c>
      <c r="G187">
        <v>37</v>
      </c>
      <c r="H187">
        <v>3</v>
      </c>
      <c r="I187" t="s">
        <v>441</v>
      </c>
      <c r="J187" t="s">
        <v>442</v>
      </c>
      <c r="K187" t="s">
        <v>443</v>
      </c>
      <c r="L187">
        <v>1339</v>
      </c>
      <c r="N187">
        <v>1007</v>
      </c>
      <c r="O187" t="s">
        <v>444</v>
      </c>
      <c r="P187" t="s">
        <v>444</v>
      </c>
      <c r="Q187">
        <v>1</v>
      </c>
      <c r="X187">
        <v>3.8</v>
      </c>
      <c r="Y187">
        <v>49.83</v>
      </c>
      <c r="Z187">
        <v>0</v>
      </c>
      <c r="AA187">
        <v>0</v>
      </c>
      <c r="AB187">
        <v>0</v>
      </c>
      <c r="AC187">
        <v>0</v>
      </c>
      <c r="AD187">
        <v>1</v>
      </c>
      <c r="AE187">
        <v>0</v>
      </c>
      <c r="AF187" t="s">
        <v>3</v>
      </c>
      <c r="AG187">
        <v>3.8</v>
      </c>
      <c r="AH187">
        <v>2</v>
      </c>
      <c r="AI187">
        <v>1423016258</v>
      </c>
      <c r="AJ187">
        <v>187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2">
      <c r="A188">
        <f>ROW(Source!A385)</f>
        <v>385</v>
      </c>
      <c r="B188">
        <v>1423016265</v>
      </c>
      <c r="C188">
        <v>1423016261</v>
      </c>
      <c r="D188">
        <v>1306222152</v>
      </c>
      <c r="E188">
        <v>37</v>
      </c>
      <c r="F188">
        <v>1</v>
      </c>
      <c r="G188">
        <v>37</v>
      </c>
      <c r="H188">
        <v>1</v>
      </c>
      <c r="I188" t="s">
        <v>426</v>
      </c>
      <c r="J188" t="s">
        <v>3</v>
      </c>
      <c r="K188" t="s">
        <v>427</v>
      </c>
      <c r="L188">
        <v>1191</v>
      </c>
      <c r="N188">
        <v>1013</v>
      </c>
      <c r="O188" t="s">
        <v>428</v>
      </c>
      <c r="P188" t="s">
        <v>428</v>
      </c>
      <c r="Q188">
        <v>1</v>
      </c>
      <c r="X188">
        <v>3.44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1</v>
      </c>
      <c r="AE188">
        <v>1</v>
      </c>
      <c r="AF188" t="s">
        <v>3</v>
      </c>
      <c r="AG188">
        <v>3.44</v>
      </c>
      <c r="AH188">
        <v>2</v>
      </c>
      <c r="AI188">
        <v>1423016262</v>
      </c>
      <c r="AJ188">
        <v>188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 x14ac:dyDescent="0.2">
      <c r="A189">
        <f>ROW(Source!A385)</f>
        <v>385</v>
      </c>
      <c r="B189">
        <v>1423016266</v>
      </c>
      <c r="C189">
        <v>1423016261</v>
      </c>
      <c r="D189">
        <v>1306223534</v>
      </c>
      <c r="E189">
        <v>1</v>
      </c>
      <c r="F189">
        <v>1</v>
      </c>
      <c r="G189">
        <v>37</v>
      </c>
      <c r="H189">
        <v>2</v>
      </c>
      <c r="I189" t="s">
        <v>452</v>
      </c>
      <c r="J189" t="s">
        <v>453</v>
      </c>
      <c r="K189" t="s">
        <v>454</v>
      </c>
      <c r="L189">
        <v>1368</v>
      </c>
      <c r="N189">
        <v>1011</v>
      </c>
      <c r="O189" t="s">
        <v>448</v>
      </c>
      <c r="P189" t="s">
        <v>448</v>
      </c>
      <c r="Q189">
        <v>1</v>
      </c>
      <c r="X189">
        <v>1.31</v>
      </c>
      <c r="Y189">
        <v>0</v>
      </c>
      <c r="Z189">
        <v>12.38</v>
      </c>
      <c r="AA189">
        <v>0.06</v>
      </c>
      <c r="AB189">
        <v>0</v>
      </c>
      <c r="AC189">
        <v>0</v>
      </c>
      <c r="AD189">
        <v>1</v>
      </c>
      <c r="AE189">
        <v>0</v>
      </c>
      <c r="AF189" t="s">
        <v>3</v>
      </c>
      <c r="AG189">
        <v>1.31</v>
      </c>
      <c r="AH189">
        <v>2</v>
      </c>
      <c r="AI189">
        <v>1423016263</v>
      </c>
      <c r="AJ189">
        <v>189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2">
      <c r="A190">
        <f>ROW(Source!A385)</f>
        <v>385</v>
      </c>
      <c r="B190">
        <v>1423016267</v>
      </c>
      <c r="C190">
        <v>1423016261</v>
      </c>
      <c r="D190">
        <v>1306226222</v>
      </c>
      <c r="E190">
        <v>1</v>
      </c>
      <c r="F190">
        <v>1</v>
      </c>
      <c r="G190">
        <v>37</v>
      </c>
      <c r="H190">
        <v>3</v>
      </c>
      <c r="I190" t="s">
        <v>441</v>
      </c>
      <c r="J190" t="s">
        <v>442</v>
      </c>
      <c r="K190" t="s">
        <v>443</v>
      </c>
      <c r="L190">
        <v>1339</v>
      </c>
      <c r="N190">
        <v>1007</v>
      </c>
      <c r="O190" t="s">
        <v>444</v>
      </c>
      <c r="P190" t="s">
        <v>444</v>
      </c>
      <c r="Q190">
        <v>1</v>
      </c>
      <c r="X190">
        <v>3.7</v>
      </c>
      <c r="Y190">
        <v>49.83</v>
      </c>
      <c r="Z190">
        <v>0</v>
      </c>
      <c r="AA190">
        <v>0</v>
      </c>
      <c r="AB190">
        <v>0</v>
      </c>
      <c r="AC190">
        <v>0</v>
      </c>
      <c r="AD190">
        <v>1</v>
      </c>
      <c r="AE190">
        <v>0</v>
      </c>
      <c r="AF190" t="s">
        <v>3</v>
      </c>
      <c r="AG190">
        <v>3.7</v>
      </c>
      <c r="AH190">
        <v>2</v>
      </c>
      <c r="AI190">
        <v>1423016264</v>
      </c>
      <c r="AJ190">
        <v>190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 x14ac:dyDescent="0.2">
      <c r="A191">
        <f>ROW(Source!A456)</f>
        <v>456</v>
      </c>
      <c r="B191">
        <v>1423016271</v>
      </c>
      <c r="C191">
        <v>1423016269</v>
      </c>
      <c r="D191">
        <v>1306222152</v>
      </c>
      <c r="E191">
        <v>37</v>
      </c>
      <c r="F191">
        <v>1</v>
      </c>
      <c r="G191">
        <v>37</v>
      </c>
      <c r="H191">
        <v>1</v>
      </c>
      <c r="I191" t="s">
        <v>426</v>
      </c>
      <c r="J191" t="s">
        <v>3</v>
      </c>
      <c r="K191" t="s">
        <v>427</v>
      </c>
      <c r="L191">
        <v>1191</v>
      </c>
      <c r="N191">
        <v>1013</v>
      </c>
      <c r="O191" t="s">
        <v>428</v>
      </c>
      <c r="P191" t="s">
        <v>428</v>
      </c>
      <c r="Q191">
        <v>1</v>
      </c>
      <c r="X191">
        <v>1.17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1</v>
      </c>
      <c r="AF191" t="s">
        <v>3</v>
      </c>
      <c r="AG191">
        <v>1.17</v>
      </c>
      <c r="AH191">
        <v>2</v>
      </c>
      <c r="AI191">
        <v>1423016270</v>
      </c>
      <c r="AJ191">
        <v>191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 x14ac:dyDescent="0.2">
      <c r="A192">
        <f>ROW(Source!A458)</f>
        <v>458</v>
      </c>
      <c r="B192">
        <v>1423016276</v>
      </c>
      <c r="C192">
        <v>1423016273</v>
      </c>
      <c r="D192">
        <v>1306222152</v>
      </c>
      <c r="E192">
        <v>37</v>
      </c>
      <c r="F192">
        <v>1</v>
      </c>
      <c r="G192">
        <v>37</v>
      </c>
      <c r="H192">
        <v>1</v>
      </c>
      <c r="I192" t="s">
        <v>426</v>
      </c>
      <c r="J192" t="s">
        <v>3</v>
      </c>
      <c r="K192" t="s">
        <v>427</v>
      </c>
      <c r="L192">
        <v>1191</v>
      </c>
      <c r="N192">
        <v>1013</v>
      </c>
      <c r="O192" t="s">
        <v>428</v>
      </c>
      <c r="P192" t="s">
        <v>428</v>
      </c>
      <c r="Q192">
        <v>1</v>
      </c>
      <c r="X192">
        <v>0.9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1</v>
      </c>
      <c r="AF192" t="s">
        <v>3</v>
      </c>
      <c r="AG192">
        <v>0.9</v>
      </c>
      <c r="AH192">
        <v>2</v>
      </c>
      <c r="AI192">
        <v>1423016274</v>
      </c>
      <c r="AJ192">
        <v>192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 x14ac:dyDescent="0.2">
      <c r="A193">
        <f>ROW(Source!A458)</f>
        <v>458</v>
      </c>
      <c r="B193">
        <v>1423016277</v>
      </c>
      <c r="C193">
        <v>1423016273</v>
      </c>
      <c r="D193">
        <v>1306226006</v>
      </c>
      <c r="E193">
        <v>1</v>
      </c>
      <c r="F193">
        <v>1</v>
      </c>
      <c r="G193">
        <v>37</v>
      </c>
      <c r="H193">
        <v>3</v>
      </c>
      <c r="I193" t="s">
        <v>429</v>
      </c>
      <c r="J193" t="s">
        <v>430</v>
      </c>
      <c r="K193" t="s">
        <v>431</v>
      </c>
      <c r="L193">
        <v>1346</v>
      </c>
      <c r="N193">
        <v>1009</v>
      </c>
      <c r="O193" t="s">
        <v>432</v>
      </c>
      <c r="P193" t="s">
        <v>432</v>
      </c>
      <c r="Q193">
        <v>1</v>
      </c>
      <c r="X193">
        <v>0.01</v>
      </c>
      <c r="Y193">
        <v>23.91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3</v>
      </c>
      <c r="AG193">
        <v>0.01</v>
      </c>
      <c r="AH193">
        <v>2</v>
      </c>
      <c r="AI193">
        <v>1423016275</v>
      </c>
      <c r="AJ193">
        <v>193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 x14ac:dyDescent="0.2">
      <c r="A194">
        <f>ROW(Source!A459)</f>
        <v>459</v>
      </c>
      <c r="B194">
        <v>1423016281</v>
      </c>
      <c r="C194">
        <v>1423016278</v>
      </c>
      <c r="D194">
        <v>1306222152</v>
      </c>
      <c r="E194">
        <v>37</v>
      </c>
      <c r="F194">
        <v>1</v>
      </c>
      <c r="G194">
        <v>37</v>
      </c>
      <c r="H194">
        <v>1</v>
      </c>
      <c r="I194" t="s">
        <v>426</v>
      </c>
      <c r="J194" t="s">
        <v>3</v>
      </c>
      <c r="K194" t="s">
        <v>427</v>
      </c>
      <c r="L194">
        <v>1191</v>
      </c>
      <c r="N194">
        <v>1013</v>
      </c>
      <c r="O194" t="s">
        <v>428</v>
      </c>
      <c r="P194" t="s">
        <v>428</v>
      </c>
      <c r="Q194">
        <v>1</v>
      </c>
      <c r="X194">
        <v>1.52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1</v>
      </c>
      <c r="AF194" t="s">
        <v>3</v>
      </c>
      <c r="AG194">
        <v>1.52</v>
      </c>
      <c r="AH194">
        <v>2</v>
      </c>
      <c r="AI194">
        <v>1423016279</v>
      </c>
      <c r="AJ194">
        <v>194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 x14ac:dyDescent="0.2">
      <c r="A195">
        <f>ROW(Source!A459)</f>
        <v>459</v>
      </c>
      <c r="B195">
        <v>1423016282</v>
      </c>
      <c r="C195">
        <v>1423016278</v>
      </c>
      <c r="D195">
        <v>1306226006</v>
      </c>
      <c r="E195">
        <v>1</v>
      </c>
      <c r="F195">
        <v>1</v>
      </c>
      <c r="G195">
        <v>37</v>
      </c>
      <c r="H195">
        <v>3</v>
      </c>
      <c r="I195" t="s">
        <v>429</v>
      </c>
      <c r="J195" t="s">
        <v>430</v>
      </c>
      <c r="K195" t="s">
        <v>431</v>
      </c>
      <c r="L195">
        <v>1346</v>
      </c>
      <c r="N195">
        <v>1009</v>
      </c>
      <c r="O195" t="s">
        <v>432</v>
      </c>
      <c r="P195" t="s">
        <v>432</v>
      </c>
      <c r="Q195">
        <v>1</v>
      </c>
      <c r="X195">
        <v>0.02</v>
      </c>
      <c r="Y195">
        <v>23.91</v>
      </c>
      <c r="Z195">
        <v>0</v>
      </c>
      <c r="AA195">
        <v>0</v>
      </c>
      <c r="AB195">
        <v>0</v>
      </c>
      <c r="AC195">
        <v>0</v>
      </c>
      <c r="AD195">
        <v>1</v>
      </c>
      <c r="AE195">
        <v>0</v>
      </c>
      <c r="AF195" t="s">
        <v>3</v>
      </c>
      <c r="AG195">
        <v>0.02</v>
      </c>
      <c r="AH195">
        <v>2</v>
      </c>
      <c r="AI195">
        <v>1423016280</v>
      </c>
      <c r="AJ195">
        <v>195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 x14ac:dyDescent="0.2">
      <c r="A196">
        <f>ROW(Source!A461)</f>
        <v>461</v>
      </c>
      <c r="B196">
        <v>1423016286</v>
      </c>
      <c r="C196">
        <v>1423016284</v>
      </c>
      <c r="D196">
        <v>1306222152</v>
      </c>
      <c r="E196">
        <v>37</v>
      </c>
      <c r="F196">
        <v>1</v>
      </c>
      <c r="G196">
        <v>37</v>
      </c>
      <c r="H196">
        <v>1</v>
      </c>
      <c r="I196" t="s">
        <v>426</v>
      </c>
      <c r="J196" t="s">
        <v>3</v>
      </c>
      <c r="K196" t="s">
        <v>427</v>
      </c>
      <c r="L196">
        <v>1191</v>
      </c>
      <c r="N196">
        <v>1013</v>
      </c>
      <c r="O196" t="s">
        <v>428</v>
      </c>
      <c r="P196" t="s">
        <v>428</v>
      </c>
      <c r="Q196">
        <v>1</v>
      </c>
      <c r="X196">
        <v>1.17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1</v>
      </c>
      <c r="AE196">
        <v>1</v>
      </c>
      <c r="AF196" t="s">
        <v>3</v>
      </c>
      <c r="AG196">
        <v>1.17</v>
      </c>
      <c r="AH196">
        <v>2</v>
      </c>
      <c r="AI196">
        <v>1423016285</v>
      </c>
      <c r="AJ196">
        <v>196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 x14ac:dyDescent="0.2">
      <c r="A197">
        <f>ROW(Source!A463)</f>
        <v>463</v>
      </c>
      <c r="B197">
        <v>1423016290</v>
      </c>
      <c r="C197">
        <v>1423016288</v>
      </c>
      <c r="D197">
        <v>1306222152</v>
      </c>
      <c r="E197">
        <v>37</v>
      </c>
      <c r="F197">
        <v>1</v>
      </c>
      <c r="G197">
        <v>37</v>
      </c>
      <c r="H197">
        <v>1</v>
      </c>
      <c r="I197" t="s">
        <v>426</v>
      </c>
      <c r="J197" t="s">
        <v>3</v>
      </c>
      <c r="K197" t="s">
        <v>427</v>
      </c>
      <c r="L197">
        <v>1191</v>
      </c>
      <c r="N197">
        <v>1013</v>
      </c>
      <c r="O197" t="s">
        <v>428</v>
      </c>
      <c r="P197" t="s">
        <v>428</v>
      </c>
      <c r="Q197">
        <v>1</v>
      </c>
      <c r="X197">
        <v>1.17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1</v>
      </c>
      <c r="AF197" t="s">
        <v>3</v>
      </c>
      <c r="AG197">
        <v>1.17</v>
      </c>
      <c r="AH197">
        <v>2</v>
      </c>
      <c r="AI197">
        <v>1423016289</v>
      </c>
      <c r="AJ197">
        <v>197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 x14ac:dyDescent="0.2">
      <c r="A198">
        <f>ROW(Source!A465)</f>
        <v>465</v>
      </c>
      <c r="B198">
        <v>1423016295</v>
      </c>
      <c r="C198">
        <v>1423016292</v>
      </c>
      <c r="D198">
        <v>1306222152</v>
      </c>
      <c r="E198">
        <v>37</v>
      </c>
      <c r="F198">
        <v>1</v>
      </c>
      <c r="G198">
        <v>37</v>
      </c>
      <c r="H198">
        <v>1</v>
      </c>
      <c r="I198" t="s">
        <v>426</v>
      </c>
      <c r="J198" t="s">
        <v>3</v>
      </c>
      <c r="K198" t="s">
        <v>427</v>
      </c>
      <c r="L198">
        <v>1191</v>
      </c>
      <c r="N198">
        <v>1013</v>
      </c>
      <c r="O198" t="s">
        <v>428</v>
      </c>
      <c r="P198" t="s">
        <v>428</v>
      </c>
      <c r="Q198">
        <v>1</v>
      </c>
      <c r="X198">
        <v>0.9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1</v>
      </c>
      <c r="AE198">
        <v>1</v>
      </c>
      <c r="AF198" t="s">
        <v>3</v>
      </c>
      <c r="AG198">
        <v>0.9</v>
      </c>
      <c r="AH198">
        <v>2</v>
      </c>
      <c r="AI198">
        <v>1423016293</v>
      </c>
      <c r="AJ198">
        <v>198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 x14ac:dyDescent="0.2">
      <c r="A199">
        <f>ROW(Source!A465)</f>
        <v>465</v>
      </c>
      <c r="B199">
        <v>1423016296</v>
      </c>
      <c r="C199">
        <v>1423016292</v>
      </c>
      <c r="D199">
        <v>1306226006</v>
      </c>
      <c r="E199">
        <v>1</v>
      </c>
      <c r="F199">
        <v>1</v>
      </c>
      <c r="G199">
        <v>37</v>
      </c>
      <c r="H199">
        <v>3</v>
      </c>
      <c r="I199" t="s">
        <v>429</v>
      </c>
      <c r="J199" t="s">
        <v>430</v>
      </c>
      <c r="K199" t="s">
        <v>431</v>
      </c>
      <c r="L199">
        <v>1346</v>
      </c>
      <c r="N199">
        <v>1009</v>
      </c>
      <c r="O199" t="s">
        <v>432</v>
      </c>
      <c r="P199" t="s">
        <v>432</v>
      </c>
      <c r="Q199">
        <v>1</v>
      </c>
      <c r="X199">
        <v>0.01</v>
      </c>
      <c r="Y199">
        <v>23.91</v>
      </c>
      <c r="Z199">
        <v>0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3</v>
      </c>
      <c r="AG199">
        <v>0.01</v>
      </c>
      <c r="AH199">
        <v>2</v>
      </c>
      <c r="AI199">
        <v>1423016294</v>
      </c>
      <c r="AJ199">
        <v>199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 x14ac:dyDescent="0.2">
      <c r="A200">
        <f>ROW(Source!A467)</f>
        <v>467</v>
      </c>
      <c r="B200">
        <v>1423016300</v>
      </c>
      <c r="C200">
        <v>1423016298</v>
      </c>
      <c r="D200">
        <v>1306222152</v>
      </c>
      <c r="E200">
        <v>37</v>
      </c>
      <c r="F200">
        <v>1</v>
      </c>
      <c r="G200">
        <v>37</v>
      </c>
      <c r="H200">
        <v>1</v>
      </c>
      <c r="I200" t="s">
        <v>426</v>
      </c>
      <c r="J200" t="s">
        <v>3</v>
      </c>
      <c r="K200" t="s">
        <v>427</v>
      </c>
      <c r="L200">
        <v>1191</v>
      </c>
      <c r="N200">
        <v>1013</v>
      </c>
      <c r="O200" t="s">
        <v>428</v>
      </c>
      <c r="P200" t="s">
        <v>428</v>
      </c>
      <c r="Q200">
        <v>1</v>
      </c>
      <c r="X200">
        <v>1.17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1</v>
      </c>
      <c r="AE200">
        <v>1</v>
      </c>
      <c r="AF200" t="s">
        <v>3</v>
      </c>
      <c r="AG200">
        <v>1.17</v>
      </c>
      <c r="AH200">
        <v>2</v>
      </c>
      <c r="AI200">
        <v>1423016299</v>
      </c>
      <c r="AJ200">
        <v>200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 x14ac:dyDescent="0.2">
      <c r="A201">
        <f>ROW(Source!A469)</f>
        <v>469</v>
      </c>
      <c r="B201">
        <v>1423016319</v>
      </c>
      <c r="C201">
        <v>1423016312</v>
      </c>
      <c r="D201">
        <v>1306222152</v>
      </c>
      <c r="E201">
        <v>37</v>
      </c>
      <c r="F201">
        <v>1</v>
      </c>
      <c r="G201">
        <v>37</v>
      </c>
      <c r="H201">
        <v>1</v>
      </c>
      <c r="I201" t="s">
        <v>426</v>
      </c>
      <c r="J201" t="s">
        <v>3</v>
      </c>
      <c r="K201" t="s">
        <v>427</v>
      </c>
      <c r="L201">
        <v>1191</v>
      </c>
      <c r="N201">
        <v>1013</v>
      </c>
      <c r="O201" t="s">
        <v>428</v>
      </c>
      <c r="P201" t="s">
        <v>428</v>
      </c>
      <c r="Q201">
        <v>1</v>
      </c>
      <c r="X201">
        <v>0.9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1</v>
      </c>
      <c r="AF201" t="s">
        <v>3</v>
      </c>
      <c r="AG201">
        <v>0.9</v>
      </c>
      <c r="AH201">
        <v>2</v>
      </c>
      <c r="AI201">
        <v>1423016315</v>
      </c>
      <c r="AJ201">
        <v>201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 x14ac:dyDescent="0.2">
      <c r="A202">
        <f>ROW(Source!A469)</f>
        <v>469</v>
      </c>
      <c r="B202">
        <v>1423016320</v>
      </c>
      <c r="C202">
        <v>1423016312</v>
      </c>
      <c r="D202">
        <v>1306226006</v>
      </c>
      <c r="E202">
        <v>1</v>
      </c>
      <c r="F202">
        <v>1</v>
      </c>
      <c r="G202">
        <v>37</v>
      </c>
      <c r="H202">
        <v>3</v>
      </c>
      <c r="I202" t="s">
        <v>429</v>
      </c>
      <c r="J202" t="s">
        <v>430</v>
      </c>
      <c r="K202" t="s">
        <v>431</v>
      </c>
      <c r="L202">
        <v>1346</v>
      </c>
      <c r="N202">
        <v>1009</v>
      </c>
      <c r="O202" t="s">
        <v>432</v>
      </c>
      <c r="P202" t="s">
        <v>432</v>
      </c>
      <c r="Q202">
        <v>1</v>
      </c>
      <c r="X202">
        <v>0.01</v>
      </c>
      <c r="Y202">
        <v>23.91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 t="s">
        <v>3</v>
      </c>
      <c r="AG202">
        <v>0.01</v>
      </c>
      <c r="AH202">
        <v>2</v>
      </c>
      <c r="AI202">
        <v>1423016316</v>
      </c>
      <c r="AJ202">
        <v>202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 x14ac:dyDescent="0.2">
      <c r="A203">
        <f>ROW(Source!A470)</f>
        <v>470</v>
      </c>
      <c r="B203">
        <v>1423016338</v>
      </c>
      <c r="C203">
        <v>1423016331</v>
      </c>
      <c r="D203">
        <v>1306222152</v>
      </c>
      <c r="E203">
        <v>37</v>
      </c>
      <c r="F203">
        <v>1</v>
      </c>
      <c r="G203">
        <v>37</v>
      </c>
      <c r="H203">
        <v>1</v>
      </c>
      <c r="I203" t="s">
        <v>426</v>
      </c>
      <c r="J203" t="s">
        <v>3</v>
      </c>
      <c r="K203" t="s">
        <v>427</v>
      </c>
      <c r="L203">
        <v>1191</v>
      </c>
      <c r="N203">
        <v>1013</v>
      </c>
      <c r="O203" t="s">
        <v>428</v>
      </c>
      <c r="P203" t="s">
        <v>428</v>
      </c>
      <c r="Q203">
        <v>1</v>
      </c>
      <c r="X203">
        <v>10.64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1</v>
      </c>
      <c r="AF203" t="s">
        <v>3</v>
      </c>
      <c r="AG203">
        <v>10.64</v>
      </c>
      <c r="AH203">
        <v>2</v>
      </c>
      <c r="AI203">
        <v>1423016334</v>
      </c>
      <c r="AJ203">
        <v>203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 x14ac:dyDescent="0.2">
      <c r="A204">
        <f>ROW(Source!A470)</f>
        <v>470</v>
      </c>
      <c r="B204">
        <v>1423016339</v>
      </c>
      <c r="C204">
        <v>1423016331</v>
      </c>
      <c r="D204">
        <v>1306226222</v>
      </c>
      <c r="E204">
        <v>1</v>
      </c>
      <c r="F204">
        <v>1</v>
      </c>
      <c r="G204">
        <v>37</v>
      </c>
      <c r="H204">
        <v>3</v>
      </c>
      <c r="I204" t="s">
        <v>441</v>
      </c>
      <c r="J204" t="s">
        <v>442</v>
      </c>
      <c r="K204" t="s">
        <v>443</v>
      </c>
      <c r="L204">
        <v>1339</v>
      </c>
      <c r="N204">
        <v>1007</v>
      </c>
      <c r="O204" t="s">
        <v>444</v>
      </c>
      <c r="P204" t="s">
        <v>444</v>
      </c>
      <c r="Q204">
        <v>1</v>
      </c>
      <c r="X204">
        <v>3.8</v>
      </c>
      <c r="Y204">
        <v>49.83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 t="s">
        <v>3</v>
      </c>
      <c r="AG204">
        <v>3.8</v>
      </c>
      <c r="AH204">
        <v>2</v>
      </c>
      <c r="AI204">
        <v>1423016335</v>
      </c>
      <c r="AJ204">
        <v>204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 x14ac:dyDescent="0.2">
      <c r="A205">
        <f>ROW(Source!A471)</f>
        <v>471</v>
      </c>
      <c r="B205">
        <v>1423016360</v>
      </c>
      <c r="C205">
        <v>1423016351</v>
      </c>
      <c r="D205">
        <v>1306222152</v>
      </c>
      <c r="E205">
        <v>37</v>
      </c>
      <c r="F205">
        <v>1</v>
      </c>
      <c r="G205">
        <v>37</v>
      </c>
      <c r="H205">
        <v>1</v>
      </c>
      <c r="I205" t="s">
        <v>426</v>
      </c>
      <c r="J205" t="s">
        <v>3</v>
      </c>
      <c r="K205" t="s">
        <v>427</v>
      </c>
      <c r="L205">
        <v>1191</v>
      </c>
      <c r="N205">
        <v>1013</v>
      </c>
      <c r="O205" t="s">
        <v>428</v>
      </c>
      <c r="P205" t="s">
        <v>428</v>
      </c>
      <c r="Q205">
        <v>1</v>
      </c>
      <c r="X205">
        <v>3.44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1</v>
      </c>
      <c r="AF205" t="s">
        <v>3</v>
      </c>
      <c r="AG205">
        <v>3.44</v>
      </c>
      <c r="AH205">
        <v>2</v>
      </c>
      <c r="AI205">
        <v>1423016354</v>
      </c>
      <c r="AJ205">
        <v>205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 x14ac:dyDescent="0.2">
      <c r="A206">
        <f>ROW(Source!A471)</f>
        <v>471</v>
      </c>
      <c r="B206">
        <v>1423016362</v>
      </c>
      <c r="C206">
        <v>1423016351</v>
      </c>
      <c r="D206">
        <v>1306223534</v>
      </c>
      <c r="E206">
        <v>1</v>
      </c>
      <c r="F206">
        <v>1</v>
      </c>
      <c r="G206">
        <v>37</v>
      </c>
      <c r="H206">
        <v>2</v>
      </c>
      <c r="I206" t="s">
        <v>452</v>
      </c>
      <c r="J206" t="s">
        <v>453</v>
      </c>
      <c r="K206" t="s">
        <v>454</v>
      </c>
      <c r="L206">
        <v>1368</v>
      </c>
      <c r="N206">
        <v>1011</v>
      </c>
      <c r="O206" t="s">
        <v>448</v>
      </c>
      <c r="P206" t="s">
        <v>448</v>
      </c>
      <c r="Q206">
        <v>1</v>
      </c>
      <c r="X206">
        <v>1.31</v>
      </c>
      <c r="Y206">
        <v>0</v>
      </c>
      <c r="Z206">
        <v>12.38</v>
      </c>
      <c r="AA206">
        <v>0.06</v>
      </c>
      <c r="AB206">
        <v>0</v>
      </c>
      <c r="AC206">
        <v>0</v>
      </c>
      <c r="AD206">
        <v>1</v>
      </c>
      <c r="AE206">
        <v>0</v>
      </c>
      <c r="AF206" t="s">
        <v>3</v>
      </c>
      <c r="AG206">
        <v>1.31</v>
      </c>
      <c r="AH206">
        <v>2</v>
      </c>
      <c r="AI206">
        <v>1423016356</v>
      </c>
      <c r="AJ206">
        <v>206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 x14ac:dyDescent="0.2">
      <c r="A207">
        <f>ROW(Source!A471)</f>
        <v>471</v>
      </c>
      <c r="B207">
        <v>1423016363</v>
      </c>
      <c r="C207">
        <v>1423016351</v>
      </c>
      <c r="D207">
        <v>1306226222</v>
      </c>
      <c r="E207">
        <v>1</v>
      </c>
      <c r="F207">
        <v>1</v>
      </c>
      <c r="G207">
        <v>37</v>
      </c>
      <c r="H207">
        <v>3</v>
      </c>
      <c r="I207" t="s">
        <v>441</v>
      </c>
      <c r="J207" t="s">
        <v>442</v>
      </c>
      <c r="K207" t="s">
        <v>443</v>
      </c>
      <c r="L207">
        <v>1339</v>
      </c>
      <c r="N207">
        <v>1007</v>
      </c>
      <c r="O207" t="s">
        <v>444</v>
      </c>
      <c r="P207" t="s">
        <v>444</v>
      </c>
      <c r="Q207">
        <v>1</v>
      </c>
      <c r="X207">
        <v>3.7</v>
      </c>
      <c r="Y207">
        <v>49.83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0</v>
      </c>
      <c r="AF207" t="s">
        <v>3</v>
      </c>
      <c r="AG207">
        <v>3.7</v>
      </c>
      <c r="AH207">
        <v>2</v>
      </c>
      <c r="AI207">
        <v>1423016357</v>
      </c>
      <c r="AJ207">
        <v>207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 x14ac:dyDescent="0.2">
      <c r="A208">
        <f>ROW(Source!A507)</f>
        <v>507</v>
      </c>
      <c r="B208">
        <v>1423016374</v>
      </c>
      <c r="C208">
        <v>1423016371</v>
      </c>
      <c r="D208">
        <v>1306222152</v>
      </c>
      <c r="E208">
        <v>37</v>
      </c>
      <c r="F208">
        <v>1</v>
      </c>
      <c r="G208">
        <v>37</v>
      </c>
      <c r="H208">
        <v>1</v>
      </c>
      <c r="I208" t="s">
        <v>426</v>
      </c>
      <c r="J208" t="s">
        <v>3</v>
      </c>
      <c r="K208" t="s">
        <v>427</v>
      </c>
      <c r="L208">
        <v>1191</v>
      </c>
      <c r="N208">
        <v>1013</v>
      </c>
      <c r="O208" t="s">
        <v>428</v>
      </c>
      <c r="P208" t="s">
        <v>428</v>
      </c>
      <c r="Q208">
        <v>1</v>
      </c>
      <c r="X208">
        <v>10.64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1</v>
      </c>
      <c r="AF208" t="s">
        <v>3</v>
      </c>
      <c r="AG208">
        <v>10.64</v>
      </c>
      <c r="AH208">
        <v>2</v>
      </c>
      <c r="AI208">
        <v>1423016372</v>
      </c>
      <c r="AJ208">
        <v>208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2">
      <c r="A209">
        <f>ROW(Source!A507)</f>
        <v>507</v>
      </c>
      <c r="B209">
        <v>1423016375</v>
      </c>
      <c r="C209">
        <v>1423016371</v>
      </c>
      <c r="D209">
        <v>1306226222</v>
      </c>
      <c r="E209">
        <v>1</v>
      </c>
      <c r="F209">
        <v>1</v>
      </c>
      <c r="G209">
        <v>37</v>
      </c>
      <c r="H209">
        <v>3</v>
      </c>
      <c r="I209" t="s">
        <v>441</v>
      </c>
      <c r="J209" t="s">
        <v>442</v>
      </c>
      <c r="K209" t="s">
        <v>443</v>
      </c>
      <c r="L209">
        <v>1339</v>
      </c>
      <c r="N209">
        <v>1007</v>
      </c>
      <c r="O209" t="s">
        <v>444</v>
      </c>
      <c r="P209" t="s">
        <v>444</v>
      </c>
      <c r="Q209">
        <v>1</v>
      </c>
      <c r="X209">
        <v>1</v>
      </c>
      <c r="Y209">
        <v>49.83</v>
      </c>
      <c r="Z209">
        <v>0</v>
      </c>
      <c r="AA209">
        <v>0</v>
      </c>
      <c r="AB209">
        <v>0</v>
      </c>
      <c r="AC209">
        <v>0</v>
      </c>
      <c r="AD209">
        <v>1</v>
      </c>
      <c r="AE209">
        <v>0</v>
      </c>
      <c r="AF209" t="s">
        <v>3</v>
      </c>
      <c r="AG209">
        <v>1</v>
      </c>
      <c r="AH209">
        <v>2</v>
      </c>
      <c r="AI209">
        <v>1423016373</v>
      </c>
      <c r="AJ209">
        <v>209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 x14ac:dyDescent="0.2">
      <c r="A210">
        <f>ROW(Source!A508)</f>
        <v>508</v>
      </c>
      <c r="B210">
        <v>1423016380</v>
      </c>
      <c r="C210">
        <v>1423016376</v>
      </c>
      <c r="D210">
        <v>1306222152</v>
      </c>
      <c r="E210">
        <v>37</v>
      </c>
      <c r="F210">
        <v>1</v>
      </c>
      <c r="G210">
        <v>37</v>
      </c>
      <c r="H210">
        <v>1</v>
      </c>
      <c r="I210" t="s">
        <v>426</v>
      </c>
      <c r="J210" t="s">
        <v>3</v>
      </c>
      <c r="K210" t="s">
        <v>427</v>
      </c>
      <c r="L210">
        <v>1191</v>
      </c>
      <c r="N210">
        <v>1013</v>
      </c>
      <c r="O210" t="s">
        <v>428</v>
      </c>
      <c r="P210" t="s">
        <v>428</v>
      </c>
      <c r="Q210">
        <v>1</v>
      </c>
      <c r="X210">
        <v>2.42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1</v>
      </c>
      <c r="AE210">
        <v>1</v>
      </c>
      <c r="AF210" t="s">
        <v>3</v>
      </c>
      <c r="AG210">
        <v>2.42</v>
      </c>
      <c r="AH210">
        <v>2</v>
      </c>
      <c r="AI210">
        <v>1423016377</v>
      </c>
      <c r="AJ210">
        <v>210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 x14ac:dyDescent="0.2">
      <c r="A211">
        <f>ROW(Source!A508)</f>
        <v>508</v>
      </c>
      <c r="B211">
        <v>1423016381</v>
      </c>
      <c r="C211">
        <v>1423016376</v>
      </c>
      <c r="D211">
        <v>1306223534</v>
      </c>
      <c r="E211">
        <v>1</v>
      </c>
      <c r="F211">
        <v>1</v>
      </c>
      <c r="G211">
        <v>37</v>
      </c>
      <c r="H211">
        <v>2</v>
      </c>
      <c r="I211" t="s">
        <v>452</v>
      </c>
      <c r="J211" t="s">
        <v>453</v>
      </c>
      <c r="K211" t="s">
        <v>454</v>
      </c>
      <c r="L211">
        <v>1368</v>
      </c>
      <c r="N211">
        <v>1011</v>
      </c>
      <c r="O211" t="s">
        <v>448</v>
      </c>
      <c r="P211" t="s">
        <v>448</v>
      </c>
      <c r="Q211">
        <v>1</v>
      </c>
      <c r="X211">
        <v>0.61</v>
      </c>
      <c r="Y211">
        <v>0</v>
      </c>
      <c r="Z211">
        <v>12.38</v>
      </c>
      <c r="AA211">
        <v>0.06</v>
      </c>
      <c r="AB211">
        <v>0</v>
      </c>
      <c r="AC211">
        <v>0</v>
      </c>
      <c r="AD211">
        <v>1</v>
      </c>
      <c r="AE211">
        <v>0</v>
      </c>
      <c r="AF211" t="s">
        <v>3</v>
      </c>
      <c r="AG211">
        <v>0.61</v>
      </c>
      <c r="AH211">
        <v>2</v>
      </c>
      <c r="AI211">
        <v>1423016378</v>
      </c>
      <c r="AJ211">
        <v>211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 x14ac:dyDescent="0.2">
      <c r="A212">
        <f>ROW(Source!A508)</f>
        <v>508</v>
      </c>
      <c r="B212">
        <v>1423016382</v>
      </c>
      <c r="C212">
        <v>1423016376</v>
      </c>
      <c r="D212">
        <v>1306226222</v>
      </c>
      <c r="E212">
        <v>1</v>
      </c>
      <c r="F212">
        <v>1</v>
      </c>
      <c r="G212">
        <v>37</v>
      </c>
      <c r="H212">
        <v>3</v>
      </c>
      <c r="I212" t="s">
        <v>441</v>
      </c>
      <c r="J212" t="s">
        <v>442</v>
      </c>
      <c r="K212" t="s">
        <v>443</v>
      </c>
      <c r="L212">
        <v>1339</v>
      </c>
      <c r="N212">
        <v>1007</v>
      </c>
      <c r="O212" t="s">
        <v>444</v>
      </c>
      <c r="P212" t="s">
        <v>444</v>
      </c>
      <c r="Q212">
        <v>1</v>
      </c>
      <c r="X212">
        <v>1.03</v>
      </c>
      <c r="Y212">
        <v>49.83</v>
      </c>
      <c r="Z212">
        <v>0</v>
      </c>
      <c r="AA212">
        <v>0</v>
      </c>
      <c r="AB212">
        <v>0</v>
      </c>
      <c r="AC212">
        <v>0</v>
      </c>
      <c r="AD212">
        <v>1</v>
      </c>
      <c r="AE212">
        <v>0</v>
      </c>
      <c r="AF212" t="s">
        <v>3</v>
      </c>
      <c r="AG212">
        <v>1.03</v>
      </c>
      <c r="AH212">
        <v>2</v>
      </c>
      <c r="AI212">
        <v>1423016379</v>
      </c>
      <c r="AJ212">
        <v>212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 x14ac:dyDescent="0.2">
      <c r="A213">
        <f>ROW(Source!A509)</f>
        <v>509</v>
      </c>
      <c r="B213">
        <v>1423016386</v>
      </c>
      <c r="C213">
        <v>1423016383</v>
      </c>
      <c r="D213">
        <v>1306222152</v>
      </c>
      <c r="E213">
        <v>37</v>
      </c>
      <c r="F213">
        <v>1</v>
      </c>
      <c r="G213">
        <v>37</v>
      </c>
      <c r="H213">
        <v>1</v>
      </c>
      <c r="I213" t="s">
        <v>426</v>
      </c>
      <c r="J213" t="s">
        <v>3</v>
      </c>
      <c r="K213" t="s">
        <v>427</v>
      </c>
      <c r="L213">
        <v>1191</v>
      </c>
      <c r="N213">
        <v>1013</v>
      </c>
      <c r="O213" t="s">
        <v>428</v>
      </c>
      <c r="P213" t="s">
        <v>428</v>
      </c>
      <c r="Q213">
        <v>1</v>
      </c>
      <c r="X213">
        <v>10.64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1</v>
      </c>
      <c r="AF213" t="s">
        <v>3</v>
      </c>
      <c r="AG213">
        <v>10.64</v>
      </c>
      <c r="AH213">
        <v>2</v>
      </c>
      <c r="AI213">
        <v>1423016384</v>
      </c>
      <c r="AJ213">
        <v>213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2">
      <c r="A214">
        <f>ROW(Source!A509)</f>
        <v>509</v>
      </c>
      <c r="B214">
        <v>1423016387</v>
      </c>
      <c r="C214">
        <v>1423016383</v>
      </c>
      <c r="D214">
        <v>1306226222</v>
      </c>
      <c r="E214">
        <v>1</v>
      </c>
      <c r="F214">
        <v>1</v>
      </c>
      <c r="G214">
        <v>37</v>
      </c>
      <c r="H214">
        <v>3</v>
      </c>
      <c r="I214" t="s">
        <v>441</v>
      </c>
      <c r="J214" t="s">
        <v>442</v>
      </c>
      <c r="K214" t="s">
        <v>443</v>
      </c>
      <c r="L214">
        <v>1339</v>
      </c>
      <c r="N214">
        <v>1007</v>
      </c>
      <c r="O214" t="s">
        <v>444</v>
      </c>
      <c r="P214" t="s">
        <v>444</v>
      </c>
      <c r="Q214">
        <v>1</v>
      </c>
      <c r="X214">
        <v>3.8</v>
      </c>
      <c r="Y214">
        <v>49.83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3</v>
      </c>
      <c r="AG214">
        <v>3.8</v>
      </c>
      <c r="AH214">
        <v>2</v>
      </c>
      <c r="AI214">
        <v>1423016385</v>
      </c>
      <c r="AJ214">
        <v>214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2">
      <c r="A215">
        <f>ROW(Source!A510)</f>
        <v>510</v>
      </c>
      <c r="B215">
        <v>1423016392</v>
      </c>
      <c r="C215">
        <v>1423016388</v>
      </c>
      <c r="D215">
        <v>1306222152</v>
      </c>
      <c r="E215">
        <v>37</v>
      </c>
      <c r="F215">
        <v>1</v>
      </c>
      <c r="G215">
        <v>37</v>
      </c>
      <c r="H215">
        <v>1</v>
      </c>
      <c r="I215" t="s">
        <v>426</v>
      </c>
      <c r="J215" t="s">
        <v>3</v>
      </c>
      <c r="K215" t="s">
        <v>427</v>
      </c>
      <c r="L215">
        <v>1191</v>
      </c>
      <c r="N215">
        <v>1013</v>
      </c>
      <c r="O215" t="s">
        <v>428</v>
      </c>
      <c r="P215" t="s">
        <v>428</v>
      </c>
      <c r="Q215">
        <v>1</v>
      </c>
      <c r="X215">
        <v>3.44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1</v>
      </c>
      <c r="AF215" t="s">
        <v>3</v>
      </c>
      <c r="AG215">
        <v>3.44</v>
      </c>
      <c r="AH215">
        <v>2</v>
      </c>
      <c r="AI215">
        <v>1423016389</v>
      </c>
      <c r="AJ215">
        <v>215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2">
      <c r="A216">
        <f>ROW(Source!A510)</f>
        <v>510</v>
      </c>
      <c r="B216">
        <v>1423016393</v>
      </c>
      <c r="C216">
        <v>1423016388</v>
      </c>
      <c r="D216">
        <v>1306223534</v>
      </c>
      <c r="E216">
        <v>1</v>
      </c>
      <c r="F216">
        <v>1</v>
      </c>
      <c r="G216">
        <v>37</v>
      </c>
      <c r="H216">
        <v>2</v>
      </c>
      <c r="I216" t="s">
        <v>452</v>
      </c>
      <c r="J216" t="s">
        <v>453</v>
      </c>
      <c r="K216" t="s">
        <v>454</v>
      </c>
      <c r="L216">
        <v>1368</v>
      </c>
      <c r="N216">
        <v>1011</v>
      </c>
      <c r="O216" t="s">
        <v>448</v>
      </c>
      <c r="P216" t="s">
        <v>448</v>
      </c>
      <c r="Q216">
        <v>1</v>
      </c>
      <c r="X216">
        <v>1.31</v>
      </c>
      <c r="Y216">
        <v>0</v>
      </c>
      <c r="Z216">
        <v>12.38</v>
      </c>
      <c r="AA216">
        <v>0.06</v>
      </c>
      <c r="AB216">
        <v>0</v>
      </c>
      <c r="AC216">
        <v>0</v>
      </c>
      <c r="AD216">
        <v>1</v>
      </c>
      <c r="AE216">
        <v>0</v>
      </c>
      <c r="AF216" t="s">
        <v>3</v>
      </c>
      <c r="AG216">
        <v>1.31</v>
      </c>
      <c r="AH216">
        <v>2</v>
      </c>
      <c r="AI216">
        <v>1423016390</v>
      </c>
      <c r="AJ216">
        <v>216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2">
      <c r="A217">
        <f>ROW(Source!A510)</f>
        <v>510</v>
      </c>
      <c r="B217">
        <v>1423016394</v>
      </c>
      <c r="C217">
        <v>1423016388</v>
      </c>
      <c r="D217">
        <v>1306226222</v>
      </c>
      <c r="E217">
        <v>1</v>
      </c>
      <c r="F217">
        <v>1</v>
      </c>
      <c r="G217">
        <v>37</v>
      </c>
      <c r="H217">
        <v>3</v>
      </c>
      <c r="I217" t="s">
        <v>441</v>
      </c>
      <c r="J217" t="s">
        <v>442</v>
      </c>
      <c r="K217" t="s">
        <v>443</v>
      </c>
      <c r="L217">
        <v>1339</v>
      </c>
      <c r="N217">
        <v>1007</v>
      </c>
      <c r="O217" t="s">
        <v>444</v>
      </c>
      <c r="P217" t="s">
        <v>444</v>
      </c>
      <c r="Q217">
        <v>1</v>
      </c>
      <c r="X217">
        <v>3.7</v>
      </c>
      <c r="Y217">
        <v>49.83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0</v>
      </c>
      <c r="AF217" t="s">
        <v>3</v>
      </c>
      <c r="AG217">
        <v>3.7</v>
      </c>
      <c r="AH217">
        <v>2</v>
      </c>
      <c r="AI217">
        <v>1423016391</v>
      </c>
      <c r="AJ217">
        <v>217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2">
      <c r="A218">
        <f>ROW(Source!A581)</f>
        <v>581</v>
      </c>
      <c r="B218">
        <v>1423016398</v>
      </c>
      <c r="C218">
        <v>1423016396</v>
      </c>
      <c r="D218">
        <v>1306222152</v>
      </c>
      <c r="E218">
        <v>37</v>
      </c>
      <c r="F218">
        <v>1</v>
      </c>
      <c r="G218">
        <v>37</v>
      </c>
      <c r="H218">
        <v>1</v>
      </c>
      <c r="I218" t="s">
        <v>426</v>
      </c>
      <c r="J218" t="s">
        <v>3</v>
      </c>
      <c r="K218" t="s">
        <v>427</v>
      </c>
      <c r="L218">
        <v>1191</v>
      </c>
      <c r="N218">
        <v>1013</v>
      </c>
      <c r="O218" t="s">
        <v>428</v>
      </c>
      <c r="P218" t="s">
        <v>428</v>
      </c>
      <c r="Q218">
        <v>1</v>
      </c>
      <c r="X218">
        <v>1.17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1</v>
      </c>
      <c r="AF218" t="s">
        <v>3</v>
      </c>
      <c r="AG218">
        <v>1.17</v>
      </c>
      <c r="AH218">
        <v>2</v>
      </c>
      <c r="AI218">
        <v>1423016397</v>
      </c>
      <c r="AJ218">
        <v>218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2">
      <c r="A219">
        <f>ROW(Source!A583)</f>
        <v>583</v>
      </c>
      <c r="B219">
        <v>1423016403</v>
      </c>
      <c r="C219">
        <v>1423016400</v>
      </c>
      <c r="D219">
        <v>1306222152</v>
      </c>
      <c r="E219">
        <v>37</v>
      </c>
      <c r="F219">
        <v>1</v>
      </c>
      <c r="G219">
        <v>37</v>
      </c>
      <c r="H219">
        <v>1</v>
      </c>
      <c r="I219" t="s">
        <v>426</v>
      </c>
      <c r="J219" t="s">
        <v>3</v>
      </c>
      <c r="K219" t="s">
        <v>427</v>
      </c>
      <c r="L219">
        <v>1191</v>
      </c>
      <c r="N219">
        <v>1013</v>
      </c>
      <c r="O219" t="s">
        <v>428</v>
      </c>
      <c r="P219" t="s">
        <v>428</v>
      </c>
      <c r="Q219">
        <v>1</v>
      </c>
      <c r="X219">
        <v>0.9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1</v>
      </c>
      <c r="AE219">
        <v>1</v>
      </c>
      <c r="AF219" t="s">
        <v>3</v>
      </c>
      <c r="AG219">
        <v>0.9</v>
      </c>
      <c r="AH219">
        <v>2</v>
      </c>
      <c r="AI219">
        <v>1423016401</v>
      </c>
      <c r="AJ219">
        <v>219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2">
      <c r="A220">
        <f>ROW(Source!A583)</f>
        <v>583</v>
      </c>
      <c r="B220">
        <v>1423016404</v>
      </c>
      <c r="C220">
        <v>1423016400</v>
      </c>
      <c r="D220">
        <v>1306226006</v>
      </c>
      <c r="E220">
        <v>1</v>
      </c>
      <c r="F220">
        <v>1</v>
      </c>
      <c r="G220">
        <v>37</v>
      </c>
      <c r="H220">
        <v>3</v>
      </c>
      <c r="I220" t="s">
        <v>429</v>
      </c>
      <c r="J220" t="s">
        <v>430</v>
      </c>
      <c r="K220" t="s">
        <v>431</v>
      </c>
      <c r="L220">
        <v>1346</v>
      </c>
      <c r="N220">
        <v>1009</v>
      </c>
      <c r="O220" t="s">
        <v>432</v>
      </c>
      <c r="P220" t="s">
        <v>432</v>
      </c>
      <c r="Q220">
        <v>1</v>
      </c>
      <c r="X220">
        <v>0.01</v>
      </c>
      <c r="Y220">
        <v>23.91</v>
      </c>
      <c r="Z220">
        <v>0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3</v>
      </c>
      <c r="AG220">
        <v>0.01</v>
      </c>
      <c r="AH220">
        <v>2</v>
      </c>
      <c r="AI220">
        <v>1423016402</v>
      </c>
      <c r="AJ220">
        <v>220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 x14ac:dyDescent="0.2">
      <c r="A221">
        <f>ROW(Source!A584)</f>
        <v>584</v>
      </c>
      <c r="B221">
        <v>1423016408</v>
      </c>
      <c r="C221">
        <v>1423016405</v>
      </c>
      <c r="D221">
        <v>1306222152</v>
      </c>
      <c r="E221">
        <v>37</v>
      </c>
      <c r="F221">
        <v>1</v>
      </c>
      <c r="G221">
        <v>37</v>
      </c>
      <c r="H221">
        <v>1</v>
      </c>
      <c r="I221" t="s">
        <v>426</v>
      </c>
      <c r="J221" t="s">
        <v>3</v>
      </c>
      <c r="K221" t="s">
        <v>427</v>
      </c>
      <c r="L221">
        <v>1191</v>
      </c>
      <c r="N221">
        <v>1013</v>
      </c>
      <c r="O221" t="s">
        <v>428</v>
      </c>
      <c r="P221" t="s">
        <v>428</v>
      </c>
      <c r="Q221">
        <v>1</v>
      </c>
      <c r="X221">
        <v>1.52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 t="s">
        <v>3</v>
      </c>
      <c r="AG221">
        <v>1.52</v>
      </c>
      <c r="AH221">
        <v>2</v>
      </c>
      <c r="AI221">
        <v>1423016406</v>
      </c>
      <c r="AJ221">
        <v>221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 x14ac:dyDescent="0.2">
      <c r="A222">
        <f>ROW(Source!A584)</f>
        <v>584</v>
      </c>
      <c r="B222">
        <v>1423016409</v>
      </c>
      <c r="C222">
        <v>1423016405</v>
      </c>
      <c r="D222">
        <v>1306226006</v>
      </c>
      <c r="E222">
        <v>1</v>
      </c>
      <c r="F222">
        <v>1</v>
      </c>
      <c r="G222">
        <v>37</v>
      </c>
      <c r="H222">
        <v>3</v>
      </c>
      <c r="I222" t="s">
        <v>429</v>
      </c>
      <c r="J222" t="s">
        <v>430</v>
      </c>
      <c r="K222" t="s">
        <v>431</v>
      </c>
      <c r="L222">
        <v>1346</v>
      </c>
      <c r="N222">
        <v>1009</v>
      </c>
      <c r="O222" t="s">
        <v>432</v>
      </c>
      <c r="P222" t="s">
        <v>432</v>
      </c>
      <c r="Q222">
        <v>1</v>
      </c>
      <c r="X222">
        <v>0.02</v>
      </c>
      <c r="Y222">
        <v>23.91</v>
      </c>
      <c r="Z222">
        <v>0</v>
      </c>
      <c r="AA222">
        <v>0</v>
      </c>
      <c r="AB222">
        <v>0</v>
      </c>
      <c r="AC222">
        <v>0</v>
      </c>
      <c r="AD222">
        <v>1</v>
      </c>
      <c r="AE222">
        <v>0</v>
      </c>
      <c r="AF222" t="s">
        <v>3</v>
      </c>
      <c r="AG222">
        <v>0.02</v>
      </c>
      <c r="AH222">
        <v>2</v>
      </c>
      <c r="AI222">
        <v>1423016407</v>
      </c>
      <c r="AJ222">
        <v>222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 x14ac:dyDescent="0.2">
      <c r="A223">
        <f>ROW(Source!A586)</f>
        <v>586</v>
      </c>
      <c r="B223">
        <v>1423016413</v>
      </c>
      <c r="C223">
        <v>1423016411</v>
      </c>
      <c r="D223">
        <v>1306222152</v>
      </c>
      <c r="E223">
        <v>37</v>
      </c>
      <c r="F223">
        <v>1</v>
      </c>
      <c r="G223">
        <v>37</v>
      </c>
      <c r="H223">
        <v>1</v>
      </c>
      <c r="I223" t="s">
        <v>426</v>
      </c>
      <c r="J223" t="s">
        <v>3</v>
      </c>
      <c r="K223" t="s">
        <v>427</v>
      </c>
      <c r="L223">
        <v>1191</v>
      </c>
      <c r="N223">
        <v>1013</v>
      </c>
      <c r="O223" t="s">
        <v>428</v>
      </c>
      <c r="P223" t="s">
        <v>428</v>
      </c>
      <c r="Q223">
        <v>1</v>
      </c>
      <c r="X223">
        <v>1.17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1</v>
      </c>
      <c r="AF223" t="s">
        <v>3</v>
      </c>
      <c r="AG223">
        <v>1.17</v>
      </c>
      <c r="AH223">
        <v>2</v>
      </c>
      <c r="AI223">
        <v>1423016412</v>
      </c>
      <c r="AJ223">
        <v>223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2">
      <c r="A224">
        <f>ROW(Source!A588)</f>
        <v>588</v>
      </c>
      <c r="B224">
        <v>1423016417</v>
      </c>
      <c r="C224">
        <v>1423016415</v>
      </c>
      <c r="D224">
        <v>1306222152</v>
      </c>
      <c r="E224">
        <v>37</v>
      </c>
      <c r="F224">
        <v>1</v>
      </c>
      <c r="G224">
        <v>37</v>
      </c>
      <c r="H224">
        <v>1</v>
      </c>
      <c r="I224" t="s">
        <v>426</v>
      </c>
      <c r="J224" t="s">
        <v>3</v>
      </c>
      <c r="K224" t="s">
        <v>427</v>
      </c>
      <c r="L224">
        <v>1191</v>
      </c>
      <c r="N224">
        <v>1013</v>
      </c>
      <c r="O224" t="s">
        <v>428</v>
      </c>
      <c r="P224" t="s">
        <v>428</v>
      </c>
      <c r="Q224">
        <v>1</v>
      </c>
      <c r="X224">
        <v>1.17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1</v>
      </c>
      <c r="AF224" t="s">
        <v>3</v>
      </c>
      <c r="AG224">
        <v>1.17</v>
      </c>
      <c r="AH224">
        <v>2</v>
      </c>
      <c r="AI224">
        <v>1423016416</v>
      </c>
      <c r="AJ224">
        <v>224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 x14ac:dyDescent="0.2">
      <c r="A225">
        <f>ROW(Source!A590)</f>
        <v>590</v>
      </c>
      <c r="B225">
        <v>1423016422</v>
      </c>
      <c r="C225">
        <v>1423016419</v>
      </c>
      <c r="D225">
        <v>1306222152</v>
      </c>
      <c r="E225">
        <v>37</v>
      </c>
      <c r="F225">
        <v>1</v>
      </c>
      <c r="G225">
        <v>37</v>
      </c>
      <c r="H225">
        <v>1</v>
      </c>
      <c r="I225" t="s">
        <v>426</v>
      </c>
      <c r="J225" t="s">
        <v>3</v>
      </c>
      <c r="K225" t="s">
        <v>427</v>
      </c>
      <c r="L225">
        <v>1191</v>
      </c>
      <c r="N225">
        <v>1013</v>
      </c>
      <c r="O225" t="s">
        <v>428</v>
      </c>
      <c r="P225" t="s">
        <v>428</v>
      </c>
      <c r="Q225">
        <v>1</v>
      </c>
      <c r="X225">
        <v>0.9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1</v>
      </c>
      <c r="AF225" t="s">
        <v>3</v>
      </c>
      <c r="AG225">
        <v>0.9</v>
      </c>
      <c r="AH225">
        <v>2</v>
      </c>
      <c r="AI225">
        <v>1423016420</v>
      </c>
      <c r="AJ225">
        <v>225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 x14ac:dyDescent="0.2">
      <c r="A226">
        <f>ROW(Source!A590)</f>
        <v>590</v>
      </c>
      <c r="B226">
        <v>1423016423</v>
      </c>
      <c r="C226">
        <v>1423016419</v>
      </c>
      <c r="D226">
        <v>1306226006</v>
      </c>
      <c r="E226">
        <v>1</v>
      </c>
      <c r="F226">
        <v>1</v>
      </c>
      <c r="G226">
        <v>37</v>
      </c>
      <c r="H226">
        <v>3</v>
      </c>
      <c r="I226" t="s">
        <v>429</v>
      </c>
      <c r="J226" t="s">
        <v>430</v>
      </c>
      <c r="K226" t="s">
        <v>431</v>
      </c>
      <c r="L226">
        <v>1346</v>
      </c>
      <c r="N226">
        <v>1009</v>
      </c>
      <c r="O226" t="s">
        <v>432</v>
      </c>
      <c r="P226" t="s">
        <v>432</v>
      </c>
      <c r="Q226">
        <v>1</v>
      </c>
      <c r="X226">
        <v>0.01</v>
      </c>
      <c r="Y226">
        <v>23.91</v>
      </c>
      <c r="Z226">
        <v>0</v>
      </c>
      <c r="AA226">
        <v>0</v>
      </c>
      <c r="AB226">
        <v>0</v>
      </c>
      <c r="AC226">
        <v>0</v>
      </c>
      <c r="AD226">
        <v>1</v>
      </c>
      <c r="AE226">
        <v>0</v>
      </c>
      <c r="AF226" t="s">
        <v>3</v>
      </c>
      <c r="AG226">
        <v>0.01</v>
      </c>
      <c r="AH226">
        <v>2</v>
      </c>
      <c r="AI226">
        <v>1423016421</v>
      </c>
      <c r="AJ226">
        <v>226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 x14ac:dyDescent="0.2">
      <c r="A227">
        <f>ROW(Source!A592)</f>
        <v>592</v>
      </c>
      <c r="B227">
        <v>1423016427</v>
      </c>
      <c r="C227">
        <v>1423016425</v>
      </c>
      <c r="D227">
        <v>1306222152</v>
      </c>
      <c r="E227">
        <v>37</v>
      </c>
      <c r="F227">
        <v>1</v>
      </c>
      <c r="G227">
        <v>37</v>
      </c>
      <c r="H227">
        <v>1</v>
      </c>
      <c r="I227" t="s">
        <v>426</v>
      </c>
      <c r="J227" t="s">
        <v>3</v>
      </c>
      <c r="K227" t="s">
        <v>427</v>
      </c>
      <c r="L227">
        <v>1191</v>
      </c>
      <c r="N227">
        <v>1013</v>
      </c>
      <c r="O227" t="s">
        <v>428</v>
      </c>
      <c r="P227" t="s">
        <v>428</v>
      </c>
      <c r="Q227">
        <v>1</v>
      </c>
      <c r="X227">
        <v>1.17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1</v>
      </c>
      <c r="AE227">
        <v>1</v>
      </c>
      <c r="AF227" t="s">
        <v>3</v>
      </c>
      <c r="AG227">
        <v>1.17</v>
      </c>
      <c r="AH227">
        <v>2</v>
      </c>
      <c r="AI227">
        <v>1423016426</v>
      </c>
      <c r="AJ227">
        <v>227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 x14ac:dyDescent="0.2">
      <c r="A228">
        <f>ROW(Source!A594)</f>
        <v>594</v>
      </c>
      <c r="B228">
        <v>1423016432</v>
      </c>
      <c r="C228">
        <v>1423016429</v>
      </c>
      <c r="D228">
        <v>1306222152</v>
      </c>
      <c r="E228">
        <v>37</v>
      </c>
      <c r="F228">
        <v>1</v>
      </c>
      <c r="G228">
        <v>37</v>
      </c>
      <c r="H228">
        <v>1</v>
      </c>
      <c r="I228" t="s">
        <v>426</v>
      </c>
      <c r="J228" t="s">
        <v>3</v>
      </c>
      <c r="K228" t="s">
        <v>427</v>
      </c>
      <c r="L228">
        <v>1191</v>
      </c>
      <c r="N228">
        <v>1013</v>
      </c>
      <c r="O228" t="s">
        <v>428</v>
      </c>
      <c r="P228" t="s">
        <v>428</v>
      </c>
      <c r="Q228">
        <v>1</v>
      </c>
      <c r="X228">
        <v>0.9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1</v>
      </c>
      <c r="AF228" t="s">
        <v>3</v>
      </c>
      <c r="AG228">
        <v>0.9</v>
      </c>
      <c r="AH228">
        <v>2</v>
      </c>
      <c r="AI228">
        <v>1423016430</v>
      </c>
      <c r="AJ228">
        <v>228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 x14ac:dyDescent="0.2">
      <c r="A229">
        <f>ROW(Source!A594)</f>
        <v>594</v>
      </c>
      <c r="B229">
        <v>1423016433</v>
      </c>
      <c r="C229">
        <v>1423016429</v>
      </c>
      <c r="D229">
        <v>1306226006</v>
      </c>
      <c r="E229">
        <v>1</v>
      </c>
      <c r="F229">
        <v>1</v>
      </c>
      <c r="G229">
        <v>37</v>
      </c>
      <c r="H229">
        <v>3</v>
      </c>
      <c r="I229" t="s">
        <v>429</v>
      </c>
      <c r="J229" t="s">
        <v>430</v>
      </c>
      <c r="K229" t="s">
        <v>431</v>
      </c>
      <c r="L229">
        <v>1346</v>
      </c>
      <c r="N229">
        <v>1009</v>
      </c>
      <c r="O229" t="s">
        <v>432</v>
      </c>
      <c r="P229" t="s">
        <v>432</v>
      </c>
      <c r="Q229">
        <v>1</v>
      </c>
      <c r="X229">
        <v>0.01</v>
      </c>
      <c r="Y229">
        <v>23.91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3</v>
      </c>
      <c r="AG229">
        <v>0.01</v>
      </c>
      <c r="AH229">
        <v>2</v>
      </c>
      <c r="AI229">
        <v>1423016431</v>
      </c>
      <c r="AJ229">
        <v>229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 x14ac:dyDescent="0.2">
      <c r="A230">
        <f>ROW(Source!A595)</f>
        <v>595</v>
      </c>
      <c r="B230">
        <v>1423016437</v>
      </c>
      <c r="C230">
        <v>1423016434</v>
      </c>
      <c r="D230">
        <v>1306222152</v>
      </c>
      <c r="E230">
        <v>37</v>
      </c>
      <c r="F230">
        <v>1</v>
      </c>
      <c r="G230">
        <v>37</v>
      </c>
      <c r="H230">
        <v>1</v>
      </c>
      <c r="I230" t="s">
        <v>426</v>
      </c>
      <c r="J230" t="s">
        <v>3</v>
      </c>
      <c r="K230" t="s">
        <v>427</v>
      </c>
      <c r="L230">
        <v>1191</v>
      </c>
      <c r="N230">
        <v>1013</v>
      </c>
      <c r="O230" t="s">
        <v>428</v>
      </c>
      <c r="P230" t="s">
        <v>428</v>
      </c>
      <c r="Q230">
        <v>1</v>
      </c>
      <c r="X230">
        <v>1.52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1</v>
      </c>
      <c r="AF230" t="s">
        <v>3</v>
      </c>
      <c r="AG230">
        <v>1.52</v>
      </c>
      <c r="AH230">
        <v>2</v>
      </c>
      <c r="AI230">
        <v>1423016435</v>
      </c>
      <c r="AJ230">
        <v>230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 x14ac:dyDescent="0.2">
      <c r="A231">
        <f>ROW(Source!A595)</f>
        <v>595</v>
      </c>
      <c r="B231">
        <v>1423016438</v>
      </c>
      <c r="C231">
        <v>1423016434</v>
      </c>
      <c r="D231">
        <v>1306226006</v>
      </c>
      <c r="E231">
        <v>1</v>
      </c>
      <c r="F231">
        <v>1</v>
      </c>
      <c r="G231">
        <v>37</v>
      </c>
      <c r="H231">
        <v>3</v>
      </c>
      <c r="I231" t="s">
        <v>429</v>
      </c>
      <c r="J231" t="s">
        <v>430</v>
      </c>
      <c r="K231" t="s">
        <v>431</v>
      </c>
      <c r="L231">
        <v>1346</v>
      </c>
      <c r="N231">
        <v>1009</v>
      </c>
      <c r="O231" t="s">
        <v>432</v>
      </c>
      <c r="P231" t="s">
        <v>432</v>
      </c>
      <c r="Q231">
        <v>1</v>
      </c>
      <c r="X231">
        <v>0.02</v>
      </c>
      <c r="Y231">
        <v>23.91</v>
      </c>
      <c r="Z231">
        <v>0</v>
      </c>
      <c r="AA231">
        <v>0</v>
      </c>
      <c r="AB231">
        <v>0</v>
      </c>
      <c r="AC231">
        <v>0</v>
      </c>
      <c r="AD231">
        <v>1</v>
      </c>
      <c r="AE231">
        <v>0</v>
      </c>
      <c r="AF231" t="s">
        <v>3</v>
      </c>
      <c r="AG231">
        <v>0.02</v>
      </c>
      <c r="AH231">
        <v>2</v>
      </c>
      <c r="AI231">
        <v>1423016436</v>
      </c>
      <c r="AJ231">
        <v>231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 x14ac:dyDescent="0.2">
      <c r="A232">
        <f>ROW(Source!A596)</f>
        <v>596</v>
      </c>
      <c r="B232">
        <v>1423016442</v>
      </c>
      <c r="C232">
        <v>1423016439</v>
      </c>
      <c r="D232">
        <v>1306222152</v>
      </c>
      <c r="E232">
        <v>37</v>
      </c>
      <c r="F232">
        <v>1</v>
      </c>
      <c r="G232">
        <v>37</v>
      </c>
      <c r="H232">
        <v>1</v>
      </c>
      <c r="I232" t="s">
        <v>426</v>
      </c>
      <c r="J232" t="s">
        <v>3</v>
      </c>
      <c r="K232" t="s">
        <v>427</v>
      </c>
      <c r="L232">
        <v>1191</v>
      </c>
      <c r="N232">
        <v>1013</v>
      </c>
      <c r="O232" t="s">
        <v>428</v>
      </c>
      <c r="P232" t="s">
        <v>428</v>
      </c>
      <c r="Q232">
        <v>1</v>
      </c>
      <c r="X232">
        <v>10.64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1</v>
      </c>
      <c r="AE232">
        <v>1</v>
      </c>
      <c r="AF232" t="s">
        <v>3</v>
      </c>
      <c r="AG232">
        <v>10.64</v>
      </c>
      <c r="AH232">
        <v>2</v>
      </c>
      <c r="AI232">
        <v>1423016440</v>
      </c>
      <c r="AJ232">
        <v>232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 x14ac:dyDescent="0.2">
      <c r="A233">
        <f>ROW(Source!A596)</f>
        <v>596</v>
      </c>
      <c r="B233">
        <v>1423016443</v>
      </c>
      <c r="C233">
        <v>1423016439</v>
      </c>
      <c r="D233">
        <v>1306226222</v>
      </c>
      <c r="E233">
        <v>1</v>
      </c>
      <c r="F233">
        <v>1</v>
      </c>
      <c r="G233">
        <v>37</v>
      </c>
      <c r="H233">
        <v>3</v>
      </c>
      <c r="I233" t="s">
        <v>441</v>
      </c>
      <c r="J233" t="s">
        <v>442</v>
      </c>
      <c r="K233" t="s">
        <v>443</v>
      </c>
      <c r="L233">
        <v>1339</v>
      </c>
      <c r="N233">
        <v>1007</v>
      </c>
      <c r="O233" t="s">
        <v>444</v>
      </c>
      <c r="P233" t="s">
        <v>444</v>
      </c>
      <c r="Q233">
        <v>1</v>
      </c>
      <c r="X233">
        <v>3.8</v>
      </c>
      <c r="Y233">
        <v>49.83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3</v>
      </c>
      <c r="AG233">
        <v>3.8</v>
      </c>
      <c r="AH233">
        <v>2</v>
      </c>
      <c r="AI233">
        <v>1423016441</v>
      </c>
      <c r="AJ233">
        <v>233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2">
      <c r="A234">
        <f>ROW(Source!A597)</f>
        <v>597</v>
      </c>
      <c r="B234">
        <v>1423016448</v>
      </c>
      <c r="C234">
        <v>1423016444</v>
      </c>
      <c r="D234">
        <v>1306222152</v>
      </c>
      <c r="E234">
        <v>37</v>
      </c>
      <c r="F234">
        <v>1</v>
      </c>
      <c r="G234">
        <v>37</v>
      </c>
      <c r="H234">
        <v>1</v>
      </c>
      <c r="I234" t="s">
        <v>426</v>
      </c>
      <c r="J234" t="s">
        <v>3</v>
      </c>
      <c r="K234" t="s">
        <v>427</v>
      </c>
      <c r="L234">
        <v>1191</v>
      </c>
      <c r="N234">
        <v>1013</v>
      </c>
      <c r="O234" t="s">
        <v>428</v>
      </c>
      <c r="P234" t="s">
        <v>428</v>
      </c>
      <c r="Q234">
        <v>1</v>
      </c>
      <c r="X234">
        <v>3.44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1</v>
      </c>
      <c r="AF234" t="s">
        <v>3</v>
      </c>
      <c r="AG234">
        <v>3.44</v>
      </c>
      <c r="AH234">
        <v>2</v>
      </c>
      <c r="AI234">
        <v>1423016445</v>
      </c>
      <c r="AJ234">
        <v>234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2">
      <c r="A235">
        <f>ROW(Source!A597)</f>
        <v>597</v>
      </c>
      <c r="B235">
        <v>1423016449</v>
      </c>
      <c r="C235">
        <v>1423016444</v>
      </c>
      <c r="D235">
        <v>1306223534</v>
      </c>
      <c r="E235">
        <v>1</v>
      </c>
      <c r="F235">
        <v>1</v>
      </c>
      <c r="G235">
        <v>37</v>
      </c>
      <c r="H235">
        <v>2</v>
      </c>
      <c r="I235" t="s">
        <v>452</v>
      </c>
      <c r="J235" t="s">
        <v>453</v>
      </c>
      <c r="K235" t="s">
        <v>454</v>
      </c>
      <c r="L235">
        <v>1368</v>
      </c>
      <c r="N235">
        <v>1011</v>
      </c>
      <c r="O235" t="s">
        <v>448</v>
      </c>
      <c r="P235" t="s">
        <v>448</v>
      </c>
      <c r="Q235">
        <v>1</v>
      </c>
      <c r="X235">
        <v>1.31</v>
      </c>
      <c r="Y235">
        <v>0</v>
      </c>
      <c r="Z235">
        <v>12.38</v>
      </c>
      <c r="AA235">
        <v>0.06</v>
      </c>
      <c r="AB235">
        <v>0</v>
      </c>
      <c r="AC235">
        <v>0</v>
      </c>
      <c r="AD235">
        <v>1</v>
      </c>
      <c r="AE235">
        <v>0</v>
      </c>
      <c r="AF235" t="s">
        <v>3</v>
      </c>
      <c r="AG235">
        <v>1.31</v>
      </c>
      <c r="AH235">
        <v>2</v>
      </c>
      <c r="AI235">
        <v>1423016446</v>
      </c>
      <c r="AJ235">
        <v>235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 x14ac:dyDescent="0.2">
      <c r="A236">
        <f>ROW(Source!A597)</f>
        <v>597</v>
      </c>
      <c r="B236">
        <v>1423016450</v>
      </c>
      <c r="C236">
        <v>1423016444</v>
      </c>
      <c r="D236">
        <v>1306226222</v>
      </c>
      <c r="E236">
        <v>1</v>
      </c>
      <c r="F236">
        <v>1</v>
      </c>
      <c r="G236">
        <v>37</v>
      </c>
      <c r="H236">
        <v>3</v>
      </c>
      <c r="I236" t="s">
        <v>441</v>
      </c>
      <c r="J236" t="s">
        <v>442</v>
      </c>
      <c r="K236" t="s">
        <v>443</v>
      </c>
      <c r="L236">
        <v>1339</v>
      </c>
      <c r="N236">
        <v>1007</v>
      </c>
      <c r="O236" t="s">
        <v>444</v>
      </c>
      <c r="P236" t="s">
        <v>444</v>
      </c>
      <c r="Q236">
        <v>1</v>
      </c>
      <c r="X236">
        <v>3.7</v>
      </c>
      <c r="Y236">
        <v>49.83</v>
      </c>
      <c r="Z236">
        <v>0</v>
      </c>
      <c r="AA236">
        <v>0</v>
      </c>
      <c r="AB236">
        <v>0</v>
      </c>
      <c r="AC236">
        <v>0</v>
      </c>
      <c r="AD236">
        <v>1</v>
      </c>
      <c r="AE236">
        <v>0</v>
      </c>
      <c r="AF236" t="s">
        <v>3</v>
      </c>
      <c r="AG236">
        <v>3.7</v>
      </c>
      <c r="AH236">
        <v>2</v>
      </c>
      <c r="AI236">
        <v>1423016447</v>
      </c>
      <c r="AJ236">
        <v>236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 x14ac:dyDescent="0.2">
      <c r="A237">
        <f>ROW(Source!A633)</f>
        <v>633</v>
      </c>
      <c r="B237">
        <v>1423016454</v>
      </c>
      <c r="C237">
        <v>1423016451</v>
      </c>
      <c r="D237">
        <v>1306222152</v>
      </c>
      <c r="E237">
        <v>37</v>
      </c>
      <c r="F237">
        <v>1</v>
      </c>
      <c r="G237">
        <v>37</v>
      </c>
      <c r="H237">
        <v>1</v>
      </c>
      <c r="I237" t="s">
        <v>426</v>
      </c>
      <c r="J237" t="s">
        <v>3</v>
      </c>
      <c r="K237" t="s">
        <v>427</v>
      </c>
      <c r="L237">
        <v>1191</v>
      </c>
      <c r="N237">
        <v>1013</v>
      </c>
      <c r="O237" t="s">
        <v>428</v>
      </c>
      <c r="P237" t="s">
        <v>428</v>
      </c>
      <c r="Q237">
        <v>1</v>
      </c>
      <c r="X237">
        <v>10.64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1</v>
      </c>
      <c r="AF237" t="s">
        <v>3</v>
      </c>
      <c r="AG237">
        <v>10.64</v>
      </c>
      <c r="AH237">
        <v>2</v>
      </c>
      <c r="AI237">
        <v>1423016452</v>
      </c>
      <c r="AJ237">
        <v>237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 x14ac:dyDescent="0.2">
      <c r="A238">
        <f>ROW(Source!A633)</f>
        <v>633</v>
      </c>
      <c r="B238">
        <v>1423016455</v>
      </c>
      <c r="C238">
        <v>1423016451</v>
      </c>
      <c r="D238">
        <v>1306226222</v>
      </c>
      <c r="E238">
        <v>1</v>
      </c>
      <c r="F238">
        <v>1</v>
      </c>
      <c r="G238">
        <v>37</v>
      </c>
      <c r="H238">
        <v>3</v>
      </c>
      <c r="I238" t="s">
        <v>441</v>
      </c>
      <c r="J238" t="s">
        <v>442</v>
      </c>
      <c r="K238" t="s">
        <v>443</v>
      </c>
      <c r="L238">
        <v>1339</v>
      </c>
      <c r="N238">
        <v>1007</v>
      </c>
      <c r="O238" t="s">
        <v>444</v>
      </c>
      <c r="P238" t="s">
        <v>444</v>
      </c>
      <c r="Q238">
        <v>1</v>
      </c>
      <c r="X238">
        <v>1</v>
      </c>
      <c r="Y238">
        <v>49.83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0</v>
      </c>
      <c r="AF238" t="s">
        <v>3</v>
      </c>
      <c r="AG238">
        <v>1</v>
      </c>
      <c r="AH238">
        <v>2</v>
      </c>
      <c r="AI238">
        <v>1423016453</v>
      </c>
      <c r="AJ238">
        <v>238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 x14ac:dyDescent="0.2">
      <c r="A239">
        <f>ROW(Source!A634)</f>
        <v>634</v>
      </c>
      <c r="B239">
        <v>1423016460</v>
      </c>
      <c r="C239">
        <v>1423016456</v>
      </c>
      <c r="D239">
        <v>1306222152</v>
      </c>
      <c r="E239">
        <v>37</v>
      </c>
      <c r="F239">
        <v>1</v>
      </c>
      <c r="G239">
        <v>37</v>
      </c>
      <c r="H239">
        <v>1</v>
      </c>
      <c r="I239" t="s">
        <v>426</v>
      </c>
      <c r="J239" t="s">
        <v>3</v>
      </c>
      <c r="K239" t="s">
        <v>427</v>
      </c>
      <c r="L239">
        <v>1191</v>
      </c>
      <c r="N239">
        <v>1013</v>
      </c>
      <c r="O239" t="s">
        <v>428</v>
      </c>
      <c r="P239" t="s">
        <v>428</v>
      </c>
      <c r="Q239">
        <v>1</v>
      </c>
      <c r="X239">
        <v>2.42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1</v>
      </c>
      <c r="AF239" t="s">
        <v>3</v>
      </c>
      <c r="AG239">
        <v>2.42</v>
      </c>
      <c r="AH239">
        <v>2</v>
      </c>
      <c r="AI239">
        <v>1423016457</v>
      </c>
      <c r="AJ239">
        <v>239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 x14ac:dyDescent="0.2">
      <c r="A240">
        <f>ROW(Source!A634)</f>
        <v>634</v>
      </c>
      <c r="B240">
        <v>1423016461</v>
      </c>
      <c r="C240">
        <v>1423016456</v>
      </c>
      <c r="D240">
        <v>1306223534</v>
      </c>
      <c r="E240">
        <v>1</v>
      </c>
      <c r="F240">
        <v>1</v>
      </c>
      <c r="G240">
        <v>37</v>
      </c>
      <c r="H240">
        <v>2</v>
      </c>
      <c r="I240" t="s">
        <v>452</v>
      </c>
      <c r="J240" t="s">
        <v>453</v>
      </c>
      <c r="K240" t="s">
        <v>454</v>
      </c>
      <c r="L240">
        <v>1368</v>
      </c>
      <c r="N240">
        <v>1011</v>
      </c>
      <c r="O240" t="s">
        <v>448</v>
      </c>
      <c r="P240" t="s">
        <v>448</v>
      </c>
      <c r="Q240">
        <v>1</v>
      </c>
      <c r="X240">
        <v>0.61</v>
      </c>
      <c r="Y240">
        <v>0</v>
      </c>
      <c r="Z240">
        <v>12.38</v>
      </c>
      <c r="AA240">
        <v>0.06</v>
      </c>
      <c r="AB240">
        <v>0</v>
      </c>
      <c r="AC240">
        <v>0</v>
      </c>
      <c r="AD240">
        <v>1</v>
      </c>
      <c r="AE240">
        <v>0</v>
      </c>
      <c r="AF240" t="s">
        <v>3</v>
      </c>
      <c r="AG240">
        <v>0.61</v>
      </c>
      <c r="AH240">
        <v>2</v>
      </c>
      <c r="AI240">
        <v>1423016458</v>
      </c>
      <c r="AJ240">
        <v>240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 x14ac:dyDescent="0.2">
      <c r="A241">
        <f>ROW(Source!A634)</f>
        <v>634</v>
      </c>
      <c r="B241">
        <v>1423016462</v>
      </c>
      <c r="C241">
        <v>1423016456</v>
      </c>
      <c r="D241">
        <v>1306226222</v>
      </c>
      <c r="E241">
        <v>1</v>
      </c>
      <c r="F241">
        <v>1</v>
      </c>
      <c r="G241">
        <v>37</v>
      </c>
      <c r="H241">
        <v>3</v>
      </c>
      <c r="I241" t="s">
        <v>441</v>
      </c>
      <c r="J241" t="s">
        <v>442</v>
      </c>
      <c r="K241" t="s">
        <v>443</v>
      </c>
      <c r="L241">
        <v>1339</v>
      </c>
      <c r="N241">
        <v>1007</v>
      </c>
      <c r="O241" t="s">
        <v>444</v>
      </c>
      <c r="P241" t="s">
        <v>444</v>
      </c>
      <c r="Q241">
        <v>1</v>
      </c>
      <c r="X241">
        <v>1.03</v>
      </c>
      <c r="Y241">
        <v>49.83</v>
      </c>
      <c r="Z241">
        <v>0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3</v>
      </c>
      <c r="AG241">
        <v>1.03</v>
      </c>
      <c r="AH241">
        <v>2</v>
      </c>
      <c r="AI241">
        <v>1423016459</v>
      </c>
      <c r="AJ241">
        <v>241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 x14ac:dyDescent="0.2">
      <c r="A242">
        <f>ROW(Source!A635)</f>
        <v>635</v>
      </c>
      <c r="B242">
        <v>1423016466</v>
      </c>
      <c r="C242">
        <v>1423016463</v>
      </c>
      <c r="D242">
        <v>1306222152</v>
      </c>
      <c r="E242">
        <v>37</v>
      </c>
      <c r="F242">
        <v>1</v>
      </c>
      <c r="G242">
        <v>37</v>
      </c>
      <c r="H242">
        <v>1</v>
      </c>
      <c r="I242" t="s">
        <v>426</v>
      </c>
      <c r="J242" t="s">
        <v>3</v>
      </c>
      <c r="K242" t="s">
        <v>427</v>
      </c>
      <c r="L242">
        <v>1191</v>
      </c>
      <c r="N242">
        <v>1013</v>
      </c>
      <c r="O242" t="s">
        <v>428</v>
      </c>
      <c r="P242" t="s">
        <v>428</v>
      </c>
      <c r="Q242">
        <v>1</v>
      </c>
      <c r="X242">
        <v>10.64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1</v>
      </c>
      <c r="AF242" t="s">
        <v>3</v>
      </c>
      <c r="AG242">
        <v>10.64</v>
      </c>
      <c r="AH242">
        <v>2</v>
      </c>
      <c r="AI242">
        <v>1423016464</v>
      </c>
      <c r="AJ242">
        <v>242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 x14ac:dyDescent="0.2">
      <c r="A243">
        <f>ROW(Source!A635)</f>
        <v>635</v>
      </c>
      <c r="B243">
        <v>1423016467</v>
      </c>
      <c r="C243">
        <v>1423016463</v>
      </c>
      <c r="D243">
        <v>1306226222</v>
      </c>
      <c r="E243">
        <v>1</v>
      </c>
      <c r="F243">
        <v>1</v>
      </c>
      <c r="G243">
        <v>37</v>
      </c>
      <c r="H243">
        <v>3</v>
      </c>
      <c r="I243" t="s">
        <v>441</v>
      </c>
      <c r="J243" t="s">
        <v>442</v>
      </c>
      <c r="K243" t="s">
        <v>443</v>
      </c>
      <c r="L243">
        <v>1339</v>
      </c>
      <c r="N243">
        <v>1007</v>
      </c>
      <c r="O243" t="s">
        <v>444</v>
      </c>
      <c r="P243" t="s">
        <v>444</v>
      </c>
      <c r="Q243">
        <v>1</v>
      </c>
      <c r="X243">
        <v>3.8</v>
      </c>
      <c r="Y243">
        <v>49.83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3</v>
      </c>
      <c r="AG243">
        <v>3.8</v>
      </c>
      <c r="AH243">
        <v>2</v>
      </c>
      <c r="AI243">
        <v>1423016465</v>
      </c>
      <c r="AJ243">
        <v>243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 x14ac:dyDescent="0.2">
      <c r="A244">
        <f>ROW(Source!A636)</f>
        <v>636</v>
      </c>
      <c r="B244">
        <v>1423016472</v>
      </c>
      <c r="C244">
        <v>1423016468</v>
      </c>
      <c r="D244">
        <v>1306222152</v>
      </c>
      <c r="E244">
        <v>37</v>
      </c>
      <c r="F244">
        <v>1</v>
      </c>
      <c r="G244">
        <v>37</v>
      </c>
      <c r="H244">
        <v>1</v>
      </c>
      <c r="I244" t="s">
        <v>426</v>
      </c>
      <c r="J244" t="s">
        <v>3</v>
      </c>
      <c r="K244" t="s">
        <v>427</v>
      </c>
      <c r="L244">
        <v>1191</v>
      </c>
      <c r="N244">
        <v>1013</v>
      </c>
      <c r="O244" t="s">
        <v>428</v>
      </c>
      <c r="P244" t="s">
        <v>428</v>
      </c>
      <c r="Q244">
        <v>1</v>
      </c>
      <c r="X244">
        <v>3.44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1</v>
      </c>
      <c r="AF244" t="s">
        <v>3</v>
      </c>
      <c r="AG244">
        <v>3.44</v>
      </c>
      <c r="AH244">
        <v>2</v>
      </c>
      <c r="AI244">
        <v>1423016469</v>
      </c>
      <c r="AJ244">
        <v>244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 x14ac:dyDescent="0.2">
      <c r="A245">
        <f>ROW(Source!A636)</f>
        <v>636</v>
      </c>
      <c r="B245">
        <v>1423016473</v>
      </c>
      <c r="C245">
        <v>1423016468</v>
      </c>
      <c r="D245">
        <v>1306223534</v>
      </c>
      <c r="E245">
        <v>1</v>
      </c>
      <c r="F245">
        <v>1</v>
      </c>
      <c r="G245">
        <v>37</v>
      </c>
      <c r="H245">
        <v>2</v>
      </c>
      <c r="I245" t="s">
        <v>452</v>
      </c>
      <c r="J245" t="s">
        <v>453</v>
      </c>
      <c r="K245" t="s">
        <v>454</v>
      </c>
      <c r="L245">
        <v>1368</v>
      </c>
      <c r="N245">
        <v>1011</v>
      </c>
      <c r="O245" t="s">
        <v>448</v>
      </c>
      <c r="P245" t="s">
        <v>448</v>
      </c>
      <c r="Q245">
        <v>1</v>
      </c>
      <c r="X245">
        <v>1.31</v>
      </c>
      <c r="Y245">
        <v>0</v>
      </c>
      <c r="Z245">
        <v>12.38</v>
      </c>
      <c r="AA245">
        <v>0.06</v>
      </c>
      <c r="AB245">
        <v>0</v>
      </c>
      <c r="AC245">
        <v>0</v>
      </c>
      <c r="AD245">
        <v>1</v>
      </c>
      <c r="AE245">
        <v>0</v>
      </c>
      <c r="AF245" t="s">
        <v>3</v>
      </c>
      <c r="AG245">
        <v>1.31</v>
      </c>
      <c r="AH245">
        <v>2</v>
      </c>
      <c r="AI245">
        <v>1423016470</v>
      </c>
      <c r="AJ245">
        <v>245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 x14ac:dyDescent="0.2">
      <c r="A246">
        <f>ROW(Source!A636)</f>
        <v>636</v>
      </c>
      <c r="B246">
        <v>1423016474</v>
      </c>
      <c r="C246">
        <v>1423016468</v>
      </c>
      <c r="D246">
        <v>1306226222</v>
      </c>
      <c r="E246">
        <v>1</v>
      </c>
      <c r="F246">
        <v>1</v>
      </c>
      <c r="G246">
        <v>37</v>
      </c>
      <c r="H246">
        <v>3</v>
      </c>
      <c r="I246" t="s">
        <v>441</v>
      </c>
      <c r="J246" t="s">
        <v>442</v>
      </c>
      <c r="K246" t="s">
        <v>443</v>
      </c>
      <c r="L246">
        <v>1339</v>
      </c>
      <c r="N246">
        <v>1007</v>
      </c>
      <c r="O246" t="s">
        <v>444</v>
      </c>
      <c r="P246" t="s">
        <v>444</v>
      </c>
      <c r="Q246">
        <v>1</v>
      </c>
      <c r="X246">
        <v>3.7</v>
      </c>
      <c r="Y246">
        <v>49.83</v>
      </c>
      <c r="Z246">
        <v>0</v>
      </c>
      <c r="AA246">
        <v>0</v>
      </c>
      <c r="AB246">
        <v>0</v>
      </c>
      <c r="AC246">
        <v>0</v>
      </c>
      <c r="AD246">
        <v>1</v>
      </c>
      <c r="AE246">
        <v>0</v>
      </c>
      <c r="AF246" t="s">
        <v>3</v>
      </c>
      <c r="AG246">
        <v>3.7</v>
      </c>
      <c r="AH246">
        <v>2</v>
      </c>
      <c r="AI246">
        <v>1423016471</v>
      </c>
      <c r="AJ246">
        <v>246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 x14ac:dyDescent="0.2">
      <c r="A247">
        <f>ROW(Source!A706)</f>
        <v>706</v>
      </c>
      <c r="B247">
        <v>1423016479</v>
      </c>
      <c r="C247">
        <v>1423016475</v>
      </c>
      <c r="D247">
        <v>1306222152</v>
      </c>
      <c r="E247">
        <v>37</v>
      </c>
      <c r="F247">
        <v>1</v>
      </c>
      <c r="G247">
        <v>37</v>
      </c>
      <c r="H247">
        <v>1</v>
      </c>
      <c r="I247" t="s">
        <v>426</v>
      </c>
      <c r="J247" t="s">
        <v>3</v>
      </c>
      <c r="K247" t="s">
        <v>427</v>
      </c>
      <c r="L247">
        <v>1191</v>
      </c>
      <c r="N247">
        <v>1013</v>
      </c>
      <c r="O247" t="s">
        <v>428</v>
      </c>
      <c r="P247" t="s">
        <v>428</v>
      </c>
      <c r="Q247">
        <v>1</v>
      </c>
      <c r="X247">
        <v>0.5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1</v>
      </c>
      <c r="AF247" t="s">
        <v>3</v>
      </c>
      <c r="AG247">
        <v>0.5</v>
      </c>
      <c r="AH247">
        <v>2</v>
      </c>
      <c r="AI247">
        <v>1423016476</v>
      </c>
      <c r="AJ247">
        <v>247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 x14ac:dyDescent="0.2">
      <c r="A248">
        <f>ROW(Source!A706)</f>
        <v>706</v>
      </c>
      <c r="B248">
        <v>1423016480</v>
      </c>
      <c r="C248">
        <v>1423016475</v>
      </c>
      <c r="D248">
        <v>1306223657</v>
      </c>
      <c r="E248">
        <v>1</v>
      </c>
      <c r="F248">
        <v>1</v>
      </c>
      <c r="G248">
        <v>37</v>
      </c>
      <c r="H248">
        <v>2</v>
      </c>
      <c r="I248" t="s">
        <v>445</v>
      </c>
      <c r="J248" t="s">
        <v>446</v>
      </c>
      <c r="K248" t="s">
        <v>447</v>
      </c>
      <c r="L248">
        <v>1368</v>
      </c>
      <c r="N248">
        <v>1011</v>
      </c>
      <c r="O248" t="s">
        <v>448</v>
      </c>
      <c r="P248" t="s">
        <v>448</v>
      </c>
      <c r="Q248">
        <v>1</v>
      </c>
      <c r="X248">
        <v>1.4200000000000001E-2</v>
      </c>
      <c r="Y248">
        <v>0</v>
      </c>
      <c r="Z248">
        <v>55.98</v>
      </c>
      <c r="AA248">
        <v>0.26</v>
      </c>
      <c r="AB248">
        <v>0</v>
      </c>
      <c r="AC248">
        <v>0</v>
      </c>
      <c r="AD248">
        <v>1</v>
      </c>
      <c r="AE248">
        <v>0</v>
      </c>
      <c r="AF248" t="s">
        <v>3</v>
      </c>
      <c r="AG248">
        <v>1.4200000000000001E-2</v>
      </c>
      <c r="AH248">
        <v>2</v>
      </c>
      <c r="AI248">
        <v>1423016477</v>
      </c>
      <c r="AJ248">
        <v>248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 x14ac:dyDescent="0.2">
      <c r="A249">
        <f>ROW(Source!A706)</f>
        <v>706</v>
      </c>
      <c r="B249">
        <v>1423016481</v>
      </c>
      <c r="C249">
        <v>1423016475</v>
      </c>
      <c r="D249">
        <v>1306226006</v>
      </c>
      <c r="E249">
        <v>1</v>
      </c>
      <c r="F249">
        <v>1</v>
      </c>
      <c r="G249">
        <v>37</v>
      </c>
      <c r="H249">
        <v>3</v>
      </c>
      <c r="I249" t="s">
        <v>429</v>
      </c>
      <c r="J249" t="s">
        <v>430</v>
      </c>
      <c r="K249" t="s">
        <v>431</v>
      </c>
      <c r="L249">
        <v>1346</v>
      </c>
      <c r="N249">
        <v>1009</v>
      </c>
      <c r="O249" t="s">
        <v>432</v>
      </c>
      <c r="P249" t="s">
        <v>432</v>
      </c>
      <c r="Q249">
        <v>1</v>
      </c>
      <c r="X249">
        <v>1.4999999999999999E-2</v>
      </c>
      <c r="Y249">
        <v>23.91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0</v>
      </c>
      <c r="AF249" t="s">
        <v>3</v>
      </c>
      <c r="AG249">
        <v>1.4999999999999999E-2</v>
      </c>
      <c r="AH249">
        <v>2</v>
      </c>
      <c r="AI249">
        <v>1423016478</v>
      </c>
      <c r="AJ249">
        <v>249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 x14ac:dyDescent="0.2">
      <c r="A250">
        <f>ROW(Source!A707)</f>
        <v>707</v>
      </c>
      <c r="B250">
        <v>1423016486</v>
      </c>
      <c r="C250">
        <v>1423016482</v>
      </c>
      <c r="D250">
        <v>1306222152</v>
      </c>
      <c r="E250">
        <v>37</v>
      </c>
      <c r="F250">
        <v>1</v>
      </c>
      <c r="G250">
        <v>37</v>
      </c>
      <c r="H250">
        <v>1</v>
      </c>
      <c r="I250" t="s">
        <v>426</v>
      </c>
      <c r="J250" t="s">
        <v>3</v>
      </c>
      <c r="K250" t="s">
        <v>427</v>
      </c>
      <c r="L250">
        <v>1191</v>
      </c>
      <c r="N250">
        <v>1013</v>
      </c>
      <c r="O250" t="s">
        <v>428</v>
      </c>
      <c r="P250" t="s">
        <v>428</v>
      </c>
      <c r="Q250">
        <v>1</v>
      </c>
      <c r="X250">
        <v>0.54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1</v>
      </c>
      <c r="AE250">
        <v>1</v>
      </c>
      <c r="AF250" t="s">
        <v>3</v>
      </c>
      <c r="AG250">
        <v>0.54</v>
      </c>
      <c r="AH250">
        <v>2</v>
      </c>
      <c r="AI250">
        <v>1423016483</v>
      </c>
      <c r="AJ250">
        <v>250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 x14ac:dyDescent="0.2">
      <c r="A251">
        <f>ROW(Source!A707)</f>
        <v>707</v>
      </c>
      <c r="B251">
        <v>1423016487</v>
      </c>
      <c r="C251">
        <v>1423016482</v>
      </c>
      <c r="D251">
        <v>1306223657</v>
      </c>
      <c r="E251">
        <v>1</v>
      </c>
      <c r="F251">
        <v>1</v>
      </c>
      <c r="G251">
        <v>37</v>
      </c>
      <c r="H251">
        <v>2</v>
      </c>
      <c r="I251" t="s">
        <v>445</v>
      </c>
      <c r="J251" t="s">
        <v>446</v>
      </c>
      <c r="K251" t="s">
        <v>447</v>
      </c>
      <c r="L251">
        <v>1368</v>
      </c>
      <c r="N251">
        <v>1011</v>
      </c>
      <c r="O251" t="s">
        <v>448</v>
      </c>
      <c r="P251" t="s">
        <v>448</v>
      </c>
      <c r="Q251">
        <v>1</v>
      </c>
      <c r="X251">
        <v>2.8299999999999999E-2</v>
      </c>
      <c r="Y251">
        <v>0</v>
      </c>
      <c r="Z251">
        <v>55.98</v>
      </c>
      <c r="AA251">
        <v>0.26</v>
      </c>
      <c r="AB251">
        <v>0</v>
      </c>
      <c r="AC251">
        <v>0</v>
      </c>
      <c r="AD251">
        <v>1</v>
      </c>
      <c r="AE251">
        <v>0</v>
      </c>
      <c r="AF251" t="s">
        <v>3</v>
      </c>
      <c r="AG251">
        <v>2.8299999999999999E-2</v>
      </c>
      <c r="AH251">
        <v>2</v>
      </c>
      <c r="AI251">
        <v>1423016484</v>
      </c>
      <c r="AJ251">
        <v>251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 x14ac:dyDescent="0.2">
      <c r="A252">
        <f>ROW(Source!A707)</f>
        <v>707</v>
      </c>
      <c r="B252">
        <v>1423016488</v>
      </c>
      <c r="C252">
        <v>1423016482</v>
      </c>
      <c r="D252">
        <v>1306226006</v>
      </c>
      <c r="E252">
        <v>1</v>
      </c>
      <c r="F252">
        <v>1</v>
      </c>
      <c r="G252">
        <v>37</v>
      </c>
      <c r="H252">
        <v>3</v>
      </c>
      <c r="I252" t="s">
        <v>429</v>
      </c>
      <c r="J252" t="s">
        <v>430</v>
      </c>
      <c r="K252" t="s">
        <v>431</v>
      </c>
      <c r="L252">
        <v>1346</v>
      </c>
      <c r="N252">
        <v>1009</v>
      </c>
      <c r="O252" t="s">
        <v>432</v>
      </c>
      <c r="P252" t="s">
        <v>432</v>
      </c>
      <c r="Q252">
        <v>1</v>
      </c>
      <c r="X252">
        <v>1.4999999999999999E-2</v>
      </c>
      <c r="Y252">
        <v>23.91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3</v>
      </c>
      <c r="AG252">
        <v>1.4999999999999999E-2</v>
      </c>
      <c r="AH252">
        <v>2</v>
      </c>
      <c r="AI252">
        <v>1423016485</v>
      </c>
      <c r="AJ252">
        <v>252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 x14ac:dyDescent="0.2">
      <c r="A253">
        <f>ROW(Source!A708)</f>
        <v>708</v>
      </c>
      <c r="B253">
        <v>1423016492</v>
      </c>
      <c r="C253">
        <v>1423016489</v>
      </c>
      <c r="D253">
        <v>1306222152</v>
      </c>
      <c r="E253">
        <v>37</v>
      </c>
      <c r="F253">
        <v>1</v>
      </c>
      <c r="G253">
        <v>37</v>
      </c>
      <c r="H253">
        <v>1</v>
      </c>
      <c r="I253" t="s">
        <v>426</v>
      </c>
      <c r="J253" t="s">
        <v>3</v>
      </c>
      <c r="K253" t="s">
        <v>427</v>
      </c>
      <c r="L253">
        <v>1191</v>
      </c>
      <c r="N253">
        <v>1013</v>
      </c>
      <c r="O253" t="s">
        <v>428</v>
      </c>
      <c r="P253" t="s">
        <v>428</v>
      </c>
      <c r="Q253">
        <v>1</v>
      </c>
      <c r="X253">
        <v>1.52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1</v>
      </c>
      <c r="AF253" t="s">
        <v>3</v>
      </c>
      <c r="AG253">
        <v>1.52</v>
      </c>
      <c r="AH253">
        <v>2</v>
      </c>
      <c r="AI253">
        <v>1423016490</v>
      </c>
      <c r="AJ253">
        <v>253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 x14ac:dyDescent="0.2">
      <c r="A254">
        <f>ROW(Source!A708)</f>
        <v>708</v>
      </c>
      <c r="B254">
        <v>1423016493</v>
      </c>
      <c r="C254">
        <v>1423016489</v>
      </c>
      <c r="D254">
        <v>1306226006</v>
      </c>
      <c r="E254">
        <v>1</v>
      </c>
      <c r="F254">
        <v>1</v>
      </c>
      <c r="G254">
        <v>37</v>
      </c>
      <c r="H254">
        <v>3</v>
      </c>
      <c r="I254" t="s">
        <v>429</v>
      </c>
      <c r="J254" t="s">
        <v>430</v>
      </c>
      <c r="K254" t="s">
        <v>431</v>
      </c>
      <c r="L254">
        <v>1346</v>
      </c>
      <c r="N254">
        <v>1009</v>
      </c>
      <c r="O254" t="s">
        <v>432</v>
      </c>
      <c r="P254" t="s">
        <v>432</v>
      </c>
      <c r="Q254">
        <v>1</v>
      </c>
      <c r="X254">
        <v>0.02</v>
      </c>
      <c r="Y254">
        <v>23.91</v>
      </c>
      <c r="Z254">
        <v>0</v>
      </c>
      <c r="AA254">
        <v>0</v>
      </c>
      <c r="AB254">
        <v>0</v>
      </c>
      <c r="AC254">
        <v>0</v>
      </c>
      <c r="AD254">
        <v>1</v>
      </c>
      <c r="AE254">
        <v>0</v>
      </c>
      <c r="AF254" t="s">
        <v>3</v>
      </c>
      <c r="AG254">
        <v>0.02</v>
      </c>
      <c r="AH254">
        <v>2</v>
      </c>
      <c r="AI254">
        <v>1423016491</v>
      </c>
      <c r="AJ254">
        <v>254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 x14ac:dyDescent="0.2">
      <c r="A255">
        <f>ROW(Source!A709)</f>
        <v>709</v>
      </c>
      <c r="B255">
        <v>1423016497</v>
      </c>
      <c r="C255">
        <v>1423016494</v>
      </c>
      <c r="D255">
        <v>1306222152</v>
      </c>
      <c r="E255">
        <v>37</v>
      </c>
      <c r="F255">
        <v>1</v>
      </c>
      <c r="G255">
        <v>37</v>
      </c>
      <c r="H255">
        <v>1</v>
      </c>
      <c r="I255" t="s">
        <v>426</v>
      </c>
      <c r="J255" t="s">
        <v>3</v>
      </c>
      <c r="K255" t="s">
        <v>427</v>
      </c>
      <c r="L255">
        <v>1191</v>
      </c>
      <c r="N255">
        <v>1013</v>
      </c>
      <c r="O255" t="s">
        <v>428</v>
      </c>
      <c r="P255" t="s">
        <v>428</v>
      </c>
      <c r="Q255">
        <v>1</v>
      </c>
      <c r="X255">
        <v>10.64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1</v>
      </c>
      <c r="AE255">
        <v>1</v>
      </c>
      <c r="AF255" t="s">
        <v>3</v>
      </c>
      <c r="AG255">
        <v>10.64</v>
      </c>
      <c r="AH255">
        <v>2</v>
      </c>
      <c r="AI255">
        <v>1423016495</v>
      </c>
      <c r="AJ255">
        <v>255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 x14ac:dyDescent="0.2">
      <c r="A256">
        <f>ROW(Source!A709)</f>
        <v>709</v>
      </c>
      <c r="B256">
        <v>1423016498</v>
      </c>
      <c r="C256">
        <v>1423016494</v>
      </c>
      <c r="D256">
        <v>1306226222</v>
      </c>
      <c r="E256">
        <v>1</v>
      </c>
      <c r="F256">
        <v>1</v>
      </c>
      <c r="G256">
        <v>37</v>
      </c>
      <c r="H256">
        <v>3</v>
      </c>
      <c r="I256" t="s">
        <v>441</v>
      </c>
      <c r="J256" t="s">
        <v>442</v>
      </c>
      <c r="K256" t="s">
        <v>443</v>
      </c>
      <c r="L256">
        <v>1339</v>
      </c>
      <c r="N256">
        <v>1007</v>
      </c>
      <c r="O256" t="s">
        <v>444</v>
      </c>
      <c r="P256" t="s">
        <v>444</v>
      </c>
      <c r="Q256">
        <v>1</v>
      </c>
      <c r="X256">
        <v>3.8</v>
      </c>
      <c r="Y256">
        <v>49.83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0</v>
      </c>
      <c r="AF256" t="s">
        <v>3</v>
      </c>
      <c r="AG256">
        <v>3.8</v>
      </c>
      <c r="AH256">
        <v>2</v>
      </c>
      <c r="AI256">
        <v>1423016496</v>
      </c>
      <c r="AJ256">
        <v>256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 x14ac:dyDescent="0.2">
      <c r="A257">
        <f>ROW(Source!A710)</f>
        <v>710</v>
      </c>
      <c r="B257">
        <v>1423016503</v>
      </c>
      <c r="C257">
        <v>1423016499</v>
      </c>
      <c r="D257">
        <v>1306222152</v>
      </c>
      <c r="E257">
        <v>37</v>
      </c>
      <c r="F257">
        <v>1</v>
      </c>
      <c r="G257">
        <v>37</v>
      </c>
      <c r="H257">
        <v>1</v>
      </c>
      <c r="I257" t="s">
        <v>426</v>
      </c>
      <c r="J257" t="s">
        <v>3</v>
      </c>
      <c r="K257" t="s">
        <v>427</v>
      </c>
      <c r="L257">
        <v>1191</v>
      </c>
      <c r="N257">
        <v>1013</v>
      </c>
      <c r="O257" t="s">
        <v>428</v>
      </c>
      <c r="P257" t="s">
        <v>428</v>
      </c>
      <c r="Q257">
        <v>1</v>
      </c>
      <c r="X257">
        <v>3.44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1</v>
      </c>
      <c r="AF257" t="s">
        <v>3</v>
      </c>
      <c r="AG257">
        <v>3.44</v>
      </c>
      <c r="AH257">
        <v>2</v>
      </c>
      <c r="AI257">
        <v>1423016500</v>
      </c>
      <c r="AJ257">
        <v>257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 x14ac:dyDescent="0.2">
      <c r="A258">
        <f>ROW(Source!A710)</f>
        <v>710</v>
      </c>
      <c r="B258">
        <v>1423016504</v>
      </c>
      <c r="C258">
        <v>1423016499</v>
      </c>
      <c r="D258">
        <v>1306223534</v>
      </c>
      <c r="E258">
        <v>1</v>
      </c>
      <c r="F258">
        <v>1</v>
      </c>
      <c r="G258">
        <v>37</v>
      </c>
      <c r="H258">
        <v>2</v>
      </c>
      <c r="I258" t="s">
        <v>452</v>
      </c>
      <c r="J258" t="s">
        <v>453</v>
      </c>
      <c r="K258" t="s">
        <v>454</v>
      </c>
      <c r="L258">
        <v>1368</v>
      </c>
      <c r="N258">
        <v>1011</v>
      </c>
      <c r="O258" t="s">
        <v>448</v>
      </c>
      <c r="P258" t="s">
        <v>448</v>
      </c>
      <c r="Q258">
        <v>1</v>
      </c>
      <c r="X258">
        <v>1.31</v>
      </c>
      <c r="Y258">
        <v>0</v>
      </c>
      <c r="Z258">
        <v>12.38</v>
      </c>
      <c r="AA258">
        <v>0.06</v>
      </c>
      <c r="AB258">
        <v>0</v>
      </c>
      <c r="AC258">
        <v>0</v>
      </c>
      <c r="AD258">
        <v>1</v>
      </c>
      <c r="AE258">
        <v>0</v>
      </c>
      <c r="AF258" t="s">
        <v>3</v>
      </c>
      <c r="AG258">
        <v>1.31</v>
      </c>
      <c r="AH258">
        <v>2</v>
      </c>
      <c r="AI258">
        <v>1423016501</v>
      </c>
      <c r="AJ258">
        <v>258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 x14ac:dyDescent="0.2">
      <c r="A259">
        <f>ROW(Source!A710)</f>
        <v>710</v>
      </c>
      <c r="B259">
        <v>1423016505</v>
      </c>
      <c r="C259">
        <v>1423016499</v>
      </c>
      <c r="D259">
        <v>1306226222</v>
      </c>
      <c r="E259">
        <v>1</v>
      </c>
      <c r="F259">
        <v>1</v>
      </c>
      <c r="G259">
        <v>37</v>
      </c>
      <c r="H259">
        <v>3</v>
      </c>
      <c r="I259" t="s">
        <v>441</v>
      </c>
      <c r="J259" t="s">
        <v>442</v>
      </c>
      <c r="K259" t="s">
        <v>443</v>
      </c>
      <c r="L259">
        <v>1339</v>
      </c>
      <c r="N259">
        <v>1007</v>
      </c>
      <c r="O259" t="s">
        <v>444</v>
      </c>
      <c r="P259" t="s">
        <v>444</v>
      </c>
      <c r="Q259">
        <v>1</v>
      </c>
      <c r="X259">
        <v>3.7</v>
      </c>
      <c r="Y259">
        <v>49.83</v>
      </c>
      <c r="Z259">
        <v>0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3</v>
      </c>
      <c r="AG259">
        <v>3.7</v>
      </c>
      <c r="AH259">
        <v>2</v>
      </c>
      <c r="AI259">
        <v>1423016502</v>
      </c>
      <c r="AJ259">
        <v>259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 x14ac:dyDescent="0.2">
      <c r="A260">
        <f>ROW(Source!A747)</f>
        <v>747</v>
      </c>
      <c r="B260">
        <v>1423016509</v>
      </c>
      <c r="C260">
        <v>1423016507</v>
      </c>
      <c r="D260">
        <v>1306222152</v>
      </c>
      <c r="E260">
        <v>37</v>
      </c>
      <c r="F260">
        <v>1</v>
      </c>
      <c r="G260">
        <v>37</v>
      </c>
      <c r="H260">
        <v>1</v>
      </c>
      <c r="I260" t="s">
        <v>426</v>
      </c>
      <c r="J260" t="s">
        <v>3</v>
      </c>
      <c r="K260" t="s">
        <v>427</v>
      </c>
      <c r="L260">
        <v>1191</v>
      </c>
      <c r="N260">
        <v>1013</v>
      </c>
      <c r="O260" t="s">
        <v>428</v>
      </c>
      <c r="P260" t="s">
        <v>428</v>
      </c>
      <c r="Q260">
        <v>1</v>
      </c>
      <c r="X260">
        <v>1.17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1</v>
      </c>
      <c r="AF260" t="s">
        <v>3</v>
      </c>
      <c r="AG260">
        <v>1.17</v>
      </c>
      <c r="AH260">
        <v>2</v>
      </c>
      <c r="AI260">
        <v>1423016508</v>
      </c>
      <c r="AJ260">
        <v>260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 x14ac:dyDescent="0.2">
      <c r="A261">
        <f>ROW(Source!A749)</f>
        <v>749</v>
      </c>
      <c r="B261">
        <v>1423016514</v>
      </c>
      <c r="C261">
        <v>1423016511</v>
      </c>
      <c r="D261">
        <v>1306222152</v>
      </c>
      <c r="E261">
        <v>37</v>
      </c>
      <c r="F261">
        <v>1</v>
      </c>
      <c r="G261">
        <v>37</v>
      </c>
      <c r="H261">
        <v>1</v>
      </c>
      <c r="I261" t="s">
        <v>426</v>
      </c>
      <c r="J261" t="s">
        <v>3</v>
      </c>
      <c r="K261" t="s">
        <v>427</v>
      </c>
      <c r="L261">
        <v>1191</v>
      </c>
      <c r="N261">
        <v>1013</v>
      </c>
      <c r="O261" t="s">
        <v>428</v>
      </c>
      <c r="P261" t="s">
        <v>428</v>
      </c>
      <c r="Q261">
        <v>1</v>
      </c>
      <c r="X261">
        <v>0.9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1</v>
      </c>
      <c r="AF261" t="s">
        <v>3</v>
      </c>
      <c r="AG261">
        <v>0.9</v>
      </c>
      <c r="AH261">
        <v>2</v>
      </c>
      <c r="AI261">
        <v>1423016512</v>
      </c>
      <c r="AJ261">
        <v>261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 x14ac:dyDescent="0.2">
      <c r="A262">
        <f>ROW(Source!A749)</f>
        <v>749</v>
      </c>
      <c r="B262">
        <v>1423016515</v>
      </c>
      <c r="C262">
        <v>1423016511</v>
      </c>
      <c r="D262">
        <v>1306226006</v>
      </c>
      <c r="E262">
        <v>1</v>
      </c>
      <c r="F262">
        <v>1</v>
      </c>
      <c r="G262">
        <v>37</v>
      </c>
      <c r="H262">
        <v>3</v>
      </c>
      <c r="I262" t="s">
        <v>429</v>
      </c>
      <c r="J262" t="s">
        <v>430</v>
      </c>
      <c r="K262" t="s">
        <v>431</v>
      </c>
      <c r="L262">
        <v>1346</v>
      </c>
      <c r="N262">
        <v>1009</v>
      </c>
      <c r="O262" t="s">
        <v>432</v>
      </c>
      <c r="P262" t="s">
        <v>432</v>
      </c>
      <c r="Q262">
        <v>1</v>
      </c>
      <c r="X262">
        <v>0.01</v>
      </c>
      <c r="Y262">
        <v>23.91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3</v>
      </c>
      <c r="AG262">
        <v>0.01</v>
      </c>
      <c r="AH262">
        <v>2</v>
      </c>
      <c r="AI262">
        <v>1423016513</v>
      </c>
      <c r="AJ262">
        <v>262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 x14ac:dyDescent="0.2">
      <c r="A263">
        <f>ROW(Source!A750)</f>
        <v>750</v>
      </c>
      <c r="B263">
        <v>1423016519</v>
      </c>
      <c r="C263">
        <v>1423016516</v>
      </c>
      <c r="D263">
        <v>1306222152</v>
      </c>
      <c r="E263">
        <v>37</v>
      </c>
      <c r="F263">
        <v>1</v>
      </c>
      <c r="G263">
        <v>37</v>
      </c>
      <c r="H263">
        <v>1</v>
      </c>
      <c r="I263" t="s">
        <v>426</v>
      </c>
      <c r="J263" t="s">
        <v>3</v>
      </c>
      <c r="K263" t="s">
        <v>427</v>
      </c>
      <c r="L263">
        <v>1191</v>
      </c>
      <c r="N263">
        <v>1013</v>
      </c>
      <c r="O263" t="s">
        <v>428</v>
      </c>
      <c r="P263" t="s">
        <v>428</v>
      </c>
      <c r="Q263">
        <v>1</v>
      </c>
      <c r="X263">
        <v>1.52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1</v>
      </c>
      <c r="AF263" t="s">
        <v>3</v>
      </c>
      <c r="AG263">
        <v>1.52</v>
      </c>
      <c r="AH263">
        <v>2</v>
      </c>
      <c r="AI263">
        <v>1423016517</v>
      </c>
      <c r="AJ263">
        <v>263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 x14ac:dyDescent="0.2">
      <c r="A264">
        <f>ROW(Source!A750)</f>
        <v>750</v>
      </c>
      <c r="B264">
        <v>1423016520</v>
      </c>
      <c r="C264">
        <v>1423016516</v>
      </c>
      <c r="D264">
        <v>1306226006</v>
      </c>
      <c r="E264">
        <v>1</v>
      </c>
      <c r="F264">
        <v>1</v>
      </c>
      <c r="G264">
        <v>37</v>
      </c>
      <c r="H264">
        <v>3</v>
      </c>
      <c r="I264" t="s">
        <v>429</v>
      </c>
      <c r="J264" t="s">
        <v>430</v>
      </c>
      <c r="K264" t="s">
        <v>431</v>
      </c>
      <c r="L264">
        <v>1346</v>
      </c>
      <c r="N264">
        <v>1009</v>
      </c>
      <c r="O264" t="s">
        <v>432</v>
      </c>
      <c r="P264" t="s">
        <v>432</v>
      </c>
      <c r="Q264">
        <v>1</v>
      </c>
      <c r="X264">
        <v>0.02</v>
      </c>
      <c r="Y264">
        <v>23.91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3</v>
      </c>
      <c r="AG264">
        <v>0.02</v>
      </c>
      <c r="AH264">
        <v>2</v>
      </c>
      <c r="AI264">
        <v>1423016518</v>
      </c>
      <c r="AJ264">
        <v>264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2">
      <c r="A265">
        <f>ROW(Source!A752)</f>
        <v>752</v>
      </c>
      <c r="B265">
        <v>1423016524</v>
      </c>
      <c r="C265">
        <v>1423016522</v>
      </c>
      <c r="D265">
        <v>1306222152</v>
      </c>
      <c r="E265">
        <v>37</v>
      </c>
      <c r="F265">
        <v>1</v>
      </c>
      <c r="G265">
        <v>37</v>
      </c>
      <c r="H265">
        <v>1</v>
      </c>
      <c r="I265" t="s">
        <v>426</v>
      </c>
      <c r="J265" t="s">
        <v>3</v>
      </c>
      <c r="K265" t="s">
        <v>427</v>
      </c>
      <c r="L265">
        <v>1191</v>
      </c>
      <c r="N265">
        <v>1013</v>
      </c>
      <c r="O265" t="s">
        <v>428</v>
      </c>
      <c r="P265" t="s">
        <v>428</v>
      </c>
      <c r="Q265">
        <v>1</v>
      </c>
      <c r="X265">
        <v>1.17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1</v>
      </c>
      <c r="AE265">
        <v>1</v>
      </c>
      <c r="AF265" t="s">
        <v>3</v>
      </c>
      <c r="AG265">
        <v>1.17</v>
      </c>
      <c r="AH265">
        <v>2</v>
      </c>
      <c r="AI265">
        <v>1423016523</v>
      </c>
      <c r="AJ265">
        <v>265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2">
      <c r="A266">
        <f>ROW(Source!A754)</f>
        <v>754</v>
      </c>
      <c r="B266">
        <v>1423016528</v>
      </c>
      <c r="C266">
        <v>1423016526</v>
      </c>
      <c r="D266">
        <v>1306222152</v>
      </c>
      <c r="E266">
        <v>37</v>
      </c>
      <c r="F266">
        <v>1</v>
      </c>
      <c r="G266">
        <v>37</v>
      </c>
      <c r="H266">
        <v>1</v>
      </c>
      <c r="I266" t="s">
        <v>426</v>
      </c>
      <c r="J266" t="s">
        <v>3</v>
      </c>
      <c r="K266" t="s">
        <v>427</v>
      </c>
      <c r="L266">
        <v>1191</v>
      </c>
      <c r="N266">
        <v>1013</v>
      </c>
      <c r="O266" t="s">
        <v>428</v>
      </c>
      <c r="P266" t="s">
        <v>428</v>
      </c>
      <c r="Q266">
        <v>1</v>
      </c>
      <c r="X266">
        <v>1.17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1</v>
      </c>
      <c r="AE266">
        <v>1</v>
      </c>
      <c r="AF266" t="s">
        <v>3</v>
      </c>
      <c r="AG266">
        <v>1.17</v>
      </c>
      <c r="AH266">
        <v>2</v>
      </c>
      <c r="AI266">
        <v>1423016527</v>
      </c>
      <c r="AJ266">
        <v>266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2">
      <c r="A267">
        <f>ROW(Source!A756)</f>
        <v>756</v>
      </c>
      <c r="B267">
        <v>1423016533</v>
      </c>
      <c r="C267">
        <v>1423016530</v>
      </c>
      <c r="D267">
        <v>1306222152</v>
      </c>
      <c r="E267">
        <v>37</v>
      </c>
      <c r="F267">
        <v>1</v>
      </c>
      <c r="G267">
        <v>37</v>
      </c>
      <c r="H267">
        <v>1</v>
      </c>
      <c r="I267" t="s">
        <v>426</v>
      </c>
      <c r="J267" t="s">
        <v>3</v>
      </c>
      <c r="K267" t="s">
        <v>427</v>
      </c>
      <c r="L267">
        <v>1191</v>
      </c>
      <c r="N267">
        <v>1013</v>
      </c>
      <c r="O267" t="s">
        <v>428</v>
      </c>
      <c r="P267" t="s">
        <v>428</v>
      </c>
      <c r="Q267">
        <v>1</v>
      </c>
      <c r="X267">
        <v>0.9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1</v>
      </c>
      <c r="AF267" t="s">
        <v>3</v>
      </c>
      <c r="AG267">
        <v>0.9</v>
      </c>
      <c r="AH267">
        <v>2</v>
      </c>
      <c r="AI267">
        <v>1423016531</v>
      </c>
      <c r="AJ267">
        <v>267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2">
      <c r="A268">
        <f>ROW(Source!A756)</f>
        <v>756</v>
      </c>
      <c r="B268">
        <v>1423016534</v>
      </c>
      <c r="C268">
        <v>1423016530</v>
      </c>
      <c r="D268">
        <v>1306226006</v>
      </c>
      <c r="E268">
        <v>1</v>
      </c>
      <c r="F268">
        <v>1</v>
      </c>
      <c r="G268">
        <v>37</v>
      </c>
      <c r="H268">
        <v>3</v>
      </c>
      <c r="I268" t="s">
        <v>429</v>
      </c>
      <c r="J268" t="s">
        <v>430</v>
      </c>
      <c r="K268" t="s">
        <v>431</v>
      </c>
      <c r="L268">
        <v>1346</v>
      </c>
      <c r="N268">
        <v>1009</v>
      </c>
      <c r="O268" t="s">
        <v>432</v>
      </c>
      <c r="P268" t="s">
        <v>432</v>
      </c>
      <c r="Q268">
        <v>1</v>
      </c>
      <c r="X268">
        <v>0.01</v>
      </c>
      <c r="Y268">
        <v>23.91</v>
      </c>
      <c r="Z268">
        <v>0</v>
      </c>
      <c r="AA268">
        <v>0</v>
      </c>
      <c r="AB268">
        <v>0</v>
      </c>
      <c r="AC268">
        <v>0</v>
      </c>
      <c r="AD268">
        <v>1</v>
      </c>
      <c r="AE268">
        <v>0</v>
      </c>
      <c r="AF268" t="s">
        <v>3</v>
      </c>
      <c r="AG268">
        <v>0.01</v>
      </c>
      <c r="AH268">
        <v>2</v>
      </c>
      <c r="AI268">
        <v>1423016532</v>
      </c>
      <c r="AJ268">
        <v>268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2">
      <c r="A269">
        <f>ROW(Source!A758)</f>
        <v>758</v>
      </c>
      <c r="B269">
        <v>1423016538</v>
      </c>
      <c r="C269">
        <v>1423016536</v>
      </c>
      <c r="D269">
        <v>1306222152</v>
      </c>
      <c r="E269">
        <v>37</v>
      </c>
      <c r="F269">
        <v>1</v>
      </c>
      <c r="G269">
        <v>37</v>
      </c>
      <c r="H269">
        <v>1</v>
      </c>
      <c r="I269" t="s">
        <v>426</v>
      </c>
      <c r="J269" t="s">
        <v>3</v>
      </c>
      <c r="K269" t="s">
        <v>427</v>
      </c>
      <c r="L269">
        <v>1191</v>
      </c>
      <c r="N269">
        <v>1013</v>
      </c>
      <c r="O269" t="s">
        <v>428</v>
      </c>
      <c r="P269" t="s">
        <v>428</v>
      </c>
      <c r="Q269">
        <v>1</v>
      </c>
      <c r="X269">
        <v>1.17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1</v>
      </c>
      <c r="AE269">
        <v>1</v>
      </c>
      <c r="AF269" t="s">
        <v>3</v>
      </c>
      <c r="AG269">
        <v>1.17</v>
      </c>
      <c r="AH269">
        <v>2</v>
      </c>
      <c r="AI269">
        <v>1423016537</v>
      </c>
      <c r="AJ269">
        <v>269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2">
      <c r="A270">
        <f>ROW(Source!A760)</f>
        <v>760</v>
      </c>
      <c r="B270">
        <v>1423016543</v>
      </c>
      <c r="C270">
        <v>1423016540</v>
      </c>
      <c r="D270">
        <v>1306222152</v>
      </c>
      <c r="E270">
        <v>37</v>
      </c>
      <c r="F270">
        <v>1</v>
      </c>
      <c r="G270">
        <v>37</v>
      </c>
      <c r="H270">
        <v>1</v>
      </c>
      <c r="I270" t="s">
        <v>426</v>
      </c>
      <c r="J270" t="s">
        <v>3</v>
      </c>
      <c r="K270" t="s">
        <v>427</v>
      </c>
      <c r="L270">
        <v>1191</v>
      </c>
      <c r="N270">
        <v>1013</v>
      </c>
      <c r="O270" t="s">
        <v>428</v>
      </c>
      <c r="P270" t="s">
        <v>428</v>
      </c>
      <c r="Q270">
        <v>1</v>
      </c>
      <c r="X270">
        <v>0.9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1</v>
      </c>
      <c r="AE270">
        <v>1</v>
      </c>
      <c r="AF270" t="s">
        <v>3</v>
      </c>
      <c r="AG270">
        <v>0.9</v>
      </c>
      <c r="AH270">
        <v>2</v>
      </c>
      <c r="AI270">
        <v>1423016541</v>
      </c>
      <c r="AJ270">
        <v>270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2">
      <c r="A271">
        <f>ROW(Source!A760)</f>
        <v>760</v>
      </c>
      <c r="B271">
        <v>1423016544</v>
      </c>
      <c r="C271">
        <v>1423016540</v>
      </c>
      <c r="D271">
        <v>1306226006</v>
      </c>
      <c r="E271">
        <v>1</v>
      </c>
      <c r="F271">
        <v>1</v>
      </c>
      <c r="G271">
        <v>37</v>
      </c>
      <c r="H271">
        <v>3</v>
      </c>
      <c r="I271" t="s">
        <v>429</v>
      </c>
      <c r="J271" t="s">
        <v>430</v>
      </c>
      <c r="K271" t="s">
        <v>431</v>
      </c>
      <c r="L271">
        <v>1346</v>
      </c>
      <c r="N271">
        <v>1009</v>
      </c>
      <c r="O271" t="s">
        <v>432</v>
      </c>
      <c r="P271" t="s">
        <v>432</v>
      </c>
      <c r="Q271">
        <v>1</v>
      </c>
      <c r="X271">
        <v>0.01</v>
      </c>
      <c r="Y271">
        <v>23.91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3</v>
      </c>
      <c r="AG271">
        <v>0.01</v>
      </c>
      <c r="AH271">
        <v>2</v>
      </c>
      <c r="AI271">
        <v>1423016542</v>
      </c>
      <c r="AJ271">
        <v>271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2">
      <c r="A272">
        <f>ROW(Source!A761)</f>
        <v>761</v>
      </c>
      <c r="B272">
        <v>1423016548</v>
      </c>
      <c r="C272">
        <v>1423016545</v>
      </c>
      <c r="D272">
        <v>1306222152</v>
      </c>
      <c r="E272">
        <v>37</v>
      </c>
      <c r="F272">
        <v>1</v>
      </c>
      <c r="G272">
        <v>37</v>
      </c>
      <c r="H272">
        <v>1</v>
      </c>
      <c r="I272" t="s">
        <v>426</v>
      </c>
      <c r="J272" t="s">
        <v>3</v>
      </c>
      <c r="K272" t="s">
        <v>427</v>
      </c>
      <c r="L272">
        <v>1191</v>
      </c>
      <c r="N272">
        <v>1013</v>
      </c>
      <c r="O272" t="s">
        <v>428</v>
      </c>
      <c r="P272" t="s">
        <v>428</v>
      </c>
      <c r="Q272">
        <v>1</v>
      </c>
      <c r="X272">
        <v>1.52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1</v>
      </c>
      <c r="AF272" t="s">
        <v>3</v>
      </c>
      <c r="AG272">
        <v>1.52</v>
      </c>
      <c r="AH272">
        <v>2</v>
      </c>
      <c r="AI272">
        <v>1423016546</v>
      </c>
      <c r="AJ272">
        <v>272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2">
      <c r="A273">
        <f>ROW(Source!A761)</f>
        <v>761</v>
      </c>
      <c r="B273">
        <v>1423016549</v>
      </c>
      <c r="C273">
        <v>1423016545</v>
      </c>
      <c r="D273">
        <v>1306226006</v>
      </c>
      <c r="E273">
        <v>1</v>
      </c>
      <c r="F273">
        <v>1</v>
      </c>
      <c r="G273">
        <v>37</v>
      </c>
      <c r="H273">
        <v>3</v>
      </c>
      <c r="I273" t="s">
        <v>429</v>
      </c>
      <c r="J273" t="s">
        <v>430</v>
      </c>
      <c r="K273" t="s">
        <v>431</v>
      </c>
      <c r="L273">
        <v>1346</v>
      </c>
      <c r="N273">
        <v>1009</v>
      </c>
      <c r="O273" t="s">
        <v>432</v>
      </c>
      <c r="P273" t="s">
        <v>432</v>
      </c>
      <c r="Q273">
        <v>1</v>
      </c>
      <c r="X273">
        <v>0.02</v>
      </c>
      <c r="Y273">
        <v>23.91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 t="s">
        <v>3</v>
      </c>
      <c r="AG273">
        <v>0.02</v>
      </c>
      <c r="AH273">
        <v>2</v>
      </c>
      <c r="AI273">
        <v>1423016547</v>
      </c>
      <c r="AJ273">
        <v>273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2">
      <c r="A274">
        <f>ROW(Source!A762)</f>
        <v>762</v>
      </c>
      <c r="B274">
        <v>1423016553</v>
      </c>
      <c r="C274">
        <v>1423016550</v>
      </c>
      <c r="D274">
        <v>1306222152</v>
      </c>
      <c r="E274">
        <v>37</v>
      </c>
      <c r="F274">
        <v>1</v>
      </c>
      <c r="G274">
        <v>37</v>
      </c>
      <c r="H274">
        <v>1</v>
      </c>
      <c r="I274" t="s">
        <v>426</v>
      </c>
      <c r="J274" t="s">
        <v>3</v>
      </c>
      <c r="K274" t="s">
        <v>427</v>
      </c>
      <c r="L274">
        <v>1191</v>
      </c>
      <c r="N274">
        <v>1013</v>
      </c>
      <c r="O274" t="s">
        <v>428</v>
      </c>
      <c r="P274" t="s">
        <v>428</v>
      </c>
      <c r="Q274">
        <v>1</v>
      </c>
      <c r="X274">
        <v>10.64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1</v>
      </c>
      <c r="AF274" t="s">
        <v>3</v>
      </c>
      <c r="AG274">
        <v>10.64</v>
      </c>
      <c r="AH274">
        <v>2</v>
      </c>
      <c r="AI274">
        <v>1423016551</v>
      </c>
      <c r="AJ274">
        <v>274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2">
      <c r="A275">
        <f>ROW(Source!A762)</f>
        <v>762</v>
      </c>
      <c r="B275">
        <v>1423016554</v>
      </c>
      <c r="C275">
        <v>1423016550</v>
      </c>
      <c r="D275">
        <v>1306226222</v>
      </c>
      <c r="E275">
        <v>1</v>
      </c>
      <c r="F275">
        <v>1</v>
      </c>
      <c r="G275">
        <v>37</v>
      </c>
      <c r="H275">
        <v>3</v>
      </c>
      <c r="I275" t="s">
        <v>441</v>
      </c>
      <c r="J275" t="s">
        <v>442</v>
      </c>
      <c r="K275" t="s">
        <v>443</v>
      </c>
      <c r="L275">
        <v>1339</v>
      </c>
      <c r="N275">
        <v>1007</v>
      </c>
      <c r="O275" t="s">
        <v>444</v>
      </c>
      <c r="P275" t="s">
        <v>444</v>
      </c>
      <c r="Q275">
        <v>1</v>
      </c>
      <c r="X275">
        <v>3.8</v>
      </c>
      <c r="Y275">
        <v>49.83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3</v>
      </c>
      <c r="AG275">
        <v>3.8</v>
      </c>
      <c r="AH275">
        <v>2</v>
      </c>
      <c r="AI275">
        <v>1423016552</v>
      </c>
      <c r="AJ275">
        <v>275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2">
      <c r="A276">
        <f>ROW(Source!A763)</f>
        <v>763</v>
      </c>
      <c r="B276">
        <v>1423016559</v>
      </c>
      <c r="C276">
        <v>1423016555</v>
      </c>
      <c r="D276">
        <v>1306222152</v>
      </c>
      <c r="E276">
        <v>37</v>
      </c>
      <c r="F276">
        <v>1</v>
      </c>
      <c r="G276">
        <v>37</v>
      </c>
      <c r="H276">
        <v>1</v>
      </c>
      <c r="I276" t="s">
        <v>426</v>
      </c>
      <c r="J276" t="s">
        <v>3</v>
      </c>
      <c r="K276" t="s">
        <v>427</v>
      </c>
      <c r="L276">
        <v>1191</v>
      </c>
      <c r="N276">
        <v>1013</v>
      </c>
      <c r="O276" t="s">
        <v>428</v>
      </c>
      <c r="P276" t="s">
        <v>428</v>
      </c>
      <c r="Q276">
        <v>1</v>
      </c>
      <c r="X276">
        <v>3.44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1</v>
      </c>
      <c r="AE276">
        <v>1</v>
      </c>
      <c r="AF276" t="s">
        <v>3</v>
      </c>
      <c r="AG276">
        <v>3.44</v>
      </c>
      <c r="AH276">
        <v>2</v>
      </c>
      <c r="AI276">
        <v>1423016556</v>
      </c>
      <c r="AJ276">
        <v>276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2">
      <c r="A277">
        <f>ROW(Source!A763)</f>
        <v>763</v>
      </c>
      <c r="B277">
        <v>1423016560</v>
      </c>
      <c r="C277">
        <v>1423016555</v>
      </c>
      <c r="D277">
        <v>1306223534</v>
      </c>
      <c r="E277">
        <v>1</v>
      </c>
      <c r="F277">
        <v>1</v>
      </c>
      <c r="G277">
        <v>37</v>
      </c>
      <c r="H277">
        <v>2</v>
      </c>
      <c r="I277" t="s">
        <v>452</v>
      </c>
      <c r="J277" t="s">
        <v>453</v>
      </c>
      <c r="K277" t="s">
        <v>454</v>
      </c>
      <c r="L277">
        <v>1368</v>
      </c>
      <c r="N277">
        <v>1011</v>
      </c>
      <c r="O277" t="s">
        <v>448</v>
      </c>
      <c r="P277" t="s">
        <v>448</v>
      </c>
      <c r="Q277">
        <v>1</v>
      </c>
      <c r="X277">
        <v>1.31</v>
      </c>
      <c r="Y277">
        <v>0</v>
      </c>
      <c r="Z277">
        <v>12.38</v>
      </c>
      <c r="AA277">
        <v>0.06</v>
      </c>
      <c r="AB277">
        <v>0</v>
      </c>
      <c r="AC277">
        <v>0</v>
      </c>
      <c r="AD277">
        <v>1</v>
      </c>
      <c r="AE277">
        <v>0</v>
      </c>
      <c r="AF277" t="s">
        <v>3</v>
      </c>
      <c r="AG277">
        <v>1.31</v>
      </c>
      <c r="AH277">
        <v>2</v>
      </c>
      <c r="AI277">
        <v>1423016557</v>
      </c>
      <c r="AJ277">
        <v>277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2">
      <c r="A278">
        <f>ROW(Source!A763)</f>
        <v>763</v>
      </c>
      <c r="B278">
        <v>1423016561</v>
      </c>
      <c r="C278">
        <v>1423016555</v>
      </c>
      <c r="D278">
        <v>1306226222</v>
      </c>
      <c r="E278">
        <v>1</v>
      </c>
      <c r="F278">
        <v>1</v>
      </c>
      <c r="G278">
        <v>37</v>
      </c>
      <c r="H278">
        <v>3</v>
      </c>
      <c r="I278" t="s">
        <v>441</v>
      </c>
      <c r="J278" t="s">
        <v>442</v>
      </c>
      <c r="K278" t="s">
        <v>443</v>
      </c>
      <c r="L278">
        <v>1339</v>
      </c>
      <c r="N278">
        <v>1007</v>
      </c>
      <c r="O278" t="s">
        <v>444</v>
      </c>
      <c r="P278" t="s">
        <v>444</v>
      </c>
      <c r="Q278">
        <v>1</v>
      </c>
      <c r="X278">
        <v>3.7</v>
      </c>
      <c r="Y278">
        <v>49.83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0</v>
      </c>
      <c r="AF278" t="s">
        <v>3</v>
      </c>
      <c r="AG278">
        <v>3.7</v>
      </c>
      <c r="AH278">
        <v>2</v>
      </c>
      <c r="AI278">
        <v>1423016558</v>
      </c>
      <c r="AJ278">
        <v>278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2">
      <c r="A279">
        <f>ROW(Source!A800)</f>
        <v>800</v>
      </c>
      <c r="B279">
        <v>1423016566</v>
      </c>
      <c r="C279">
        <v>1423016563</v>
      </c>
      <c r="D279">
        <v>1306222152</v>
      </c>
      <c r="E279">
        <v>37</v>
      </c>
      <c r="F279">
        <v>1</v>
      </c>
      <c r="G279">
        <v>37</v>
      </c>
      <c r="H279">
        <v>1</v>
      </c>
      <c r="I279" t="s">
        <v>426</v>
      </c>
      <c r="J279" t="s">
        <v>3</v>
      </c>
      <c r="K279" t="s">
        <v>427</v>
      </c>
      <c r="L279">
        <v>1191</v>
      </c>
      <c r="N279">
        <v>1013</v>
      </c>
      <c r="O279" t="s">
        <v>428</v>
      </c>
      <c r="P279" t="s">
        <v>428</v>
      </c>
      <c r="Q279">
        <v>1</v>
      </c>
      <c r="X279">
        <v>1.52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1</v>
      </c>
      <c r="AE279">
        <v>1</v>
      </c>
      <c r="AF279" t="s">
        <v>3</v>
      </c>
      <c r="AG279">
        <v>1.52</v>
      </c>
      <c r="AH279">
        <v>2</v>
      </c>
      <c r="AI279">
        <v>1423016564</v>
      </c>
      <c r="AJ279">
        <v>279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2">
      <c r="A280">
        <f>ROW(Source!A800)</f>
        <v>800</v>
      </c>
      <c r="B280">
        <v>1423016567</v>
      </c>
      <c r="C280">
        <v>1423016563</v>
      </c>
      <c r="D280">
        <v>1306226006</v>
      </c>
      <c r="E280">
        <v>1</v>
      </c>
      <c r="F280">
        <v>1</v>
      </c>
      <c r="G280">
        <v>37</v>
      </c>
      <c r="H280">
        <v>3</v>
      </c>
      <c r="I280" t="s">
        <v>429</v>
      </c>
      <c r="J280" t="s">
        <v>430</v>
      </c>
      <c r="K280" t="s">
        <v>431</v>
      </c>
      <c r="L280">
        <v>1346</v>
      </c>
      <c r="N280">
        <v>1009</v>
      </c>
      <c r="O280" t="s">
        <v>432</v>
      </c>
      <c r="P280" t="s">
        <v>432</v>
      </c>
      <c r="Q280">
        <v>1</v>
      </c>
      <c r="X280">
        <v>0.02</v>
      </c>
      <c r="Y280">
        <v>23.91</v>
      </c>
      <c r="Z280">
        <v>0</v>
      </c>
      <c r="AA280">
        <v>0</v>
      </c>
      <c r="AB280">
        <v>0</v>
      </c>
      <c r="AC280">
        <v>0</v>
      </c>
      <c r="AD280">
        <v>1</v>
      </c>
      <c r="AE280">
        <v>0</v>
      </c>
      <c r="AF280" t="s">
        <v>3</v>
      </c>
      <c r="AG280">
        <v>0.02</v>
      </c>
      <c r="AH280">
        <v>2</v>
      </c>
      <c r="AI280">
        <v>1423016565</v>
      </c>
      <c r="AJ280">
        <v>280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2">
      <c r="A281">
        <f>ROW(Source!A801)</f>
        <v>801</v>
      </c>
      <c r="B281">
        <v>1423016571</v>
      </c>
      <c r="C281">
        <v>1423016568</v>
      </c>
      <c r="D281">
        <v>1306222152</v>
      </c>
      <c r="E281">
        <v>37</v>
      </c>
      <c r="F281">
        <v>1</v>
      </c>
      <c r="G281">
        <v>37</v>
      </c>
      <c r="H281">
        <v>1</v>
      </c>
      <c r="I281" t="s">
        <v>426</v>
      </c>
      <c r="J281" t="s">
        <v>3</v>
      </c>
      <c r="K281" t="s">
        <v>427</v>
      </c>
      <c r="L281">
        <v>1191</v>
      </c>
      <c r="N281">
        <v>1013</v>
      </c>
      <c r="O281" t="s">
        <v>428</v>
      </c>
      <c r="P281" t="s">
        <v>428</v>
      </c>
      <c r="Q281">
        <v>1</v>
      </c>
      <c r="X281">
        <v>10.64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1</v>
      </c>
      <c r="AF281" t="s">
        <v>3</v>
      </c>
      <c r="AG281">
        <v>10.64</v>
      </c>
      <c r="AH281">
        <v>2</v>
      </c>
      <c r="AI281">
        <v>1423016569</v>
      </c>
      <c r="AJ281">
        <v>281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2">
      <c r="A282">
        <f>ROW(Source!A801)</f>
        <v>801</v>
      </c>
      <c r="B282">
        <v>1423016572</v>
      </c>
      <c r="C282">
        <v>1423016568</v>
      </c>
      <c r="D282">
        <v>1306226222</v>
      </c>
      <c r="E282">
        <v>1</v>
      </c>
      <c r="F282">
        <v>1</v>
      </c>
      <c r="G282">
        <v>37</v>
      </c>
      <c r="H282">
        <v>3</v>
      </c>
      <c r="I282" t="s">
        <v>441</v>
      </c>
      <c r="J282" t="s">
        <v>442</v>
      </c>
      <c r="K282" t="s">
        <v>443</v>
      </c>
      <c r="L282">
        <v>1339</v>
      </c>
      <c r="N282">
        <v>1007</v>
      </c>
      <c r="O282" t="s">
        <v>444</v>
      </c>
      <c r="P282" t="s">
        <v>444</v>
      </c>
      <c r="Q282">
        <v>1</v>
      </c>
      <c r="X282">
        <v>1</v>
      </c>
      <c r="Y282">
        <v>49.83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3</v>
      </c>
      <c r="AG282">
        <v>1</v>
      </c>
      <c r="AH282">
        <v>2</v>
      </c>
      <c r="AI282">
        <v>1423016570</v>
      </c>
      <c r="AJ282">
        <v>282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2">
      <c r="A283">
        <f>ROW(Source!A802)</f>
        <v>802</v>
      </c>
      <c r="B283">
        <v>1423016576</v>
      </c>
      <c r="C283">
        <v>1423016573</v>
      </c>
      <c r="D283">
        <v>1306222152</v>
      </c>
      <c r="E283">
        <v>37</v>
      </c>
      <c r="F283">
        <v>1</v>
      </c>
      <c r="G283">
        <v>37</v>
      </c>
      <c r="H283">
        <v>1</v>
      </c>
      <c r="I283" t="s">
        <v>426</v>
      </c>
      <c r="J283" t="s">
        <v>3</v>
      </c>
      <c r="K283" t="s">
        <v>427</v>
      </c>
      <c r="L283">
        <v>1191</v>
      </c>
      <c r="N283">
        <v>1013</v>
      </c>
      <c r="O283" t="s">
        <v>428</v>
      </c>
      <c r="P283" t="s">
        <v>428</v>
      </c>
      <c r="Q283">
        <v>1</v>
      </c>
      <c r="X283">
        <v>10.64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1</v>
      </c>
      <c r="AF283" t="s">
        <v>3</v>
      </c>
      <c r="AG283">
        <v>10.64</v>
      </c>
      <c r="AH283">
        <v>2</v>
      </c>
      <c r="AI283">
        <v>1423016574</v>
      </c>
      <c r="AJ283">
        <v>283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2">
      <c r="A284">
        <f>ROW(Source!A802)</f>
        <v>802</v>
      </c>
      <c r="B284">
        <v>1423016577</v>
      </c>
      <c r="C284">
        <v>1423016573</v>
      </c>
      <c r="D284">
        <v>1306226222</v>
      </c>
      <c r="E284">
        <v>1</v>
      </c>
      <c r="F284">
        <v>1</v>
      </c>
      <c r="G284">
        <v>37</v>
      </c>
      <c r="H284">
        <v>3</v>
      </c>
      <c r="I284" t="s">
        <v>441</v>
      </c>
      <c r="J284" t="s">
        <v>442</v>
      </c>
      <c r="K284" t="s">
        <v>443</v>
      </c>
      <c r="L284">
        <v>1339</v>
      </c>
      <c r="N284">
        <v>1007</v>
      </c>
      <c r="O284" t="s">
        <v>444</v>
      </c>
      <c r="P284" t="s">
        <v>444</v>
      </c>
      <c r="Q284">
        <v>1</v>
      </c>
      <c r="X284">
        <v>3.8</v>
      </c>
      <c r="Y284">
        <v>49.83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3</v>
      </c>
      <c r="AG284">
        <v>3.8</v>
      </c>
      <c r="AH284">
        <v>2</v>
      </c>
      <c r="AI284">
        <v>1423016575</v>
      </c>
      <c r="AJ284">
        <v>284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2">
      <c r="A285">
        <f>ROW(Source!A803)</f>
        <v>803</v>
      </c>
      <c r="B285">
        <v>1423016582</v>
      </c>
      <c r="C285">
        <v>1423016578</v>
      </c>
      <c r="D285">
        <v>1306222152</v>
      </c>
      <c r="E285">
        <v>37</v>
      </c>
      <c r="F285">
        <v>1</v>
      </c>
      <c r="G285">
        <v>37</v>
      </c>
      <c r="H285">
        <v>1</v>
      </c>
      <c r="I285" t="s">
        <v>426</v>
      </c>
      <c r="J285" t="s">
        <v>3</v>
      </c>
      <c r="K285" t="s">
        <v>427</v>
      </c>
      <c r="L285">
        <v>1191</v>
      </c>
      <c r="N285">
        <v>1013</v>
      </c>
      <c r="O285" t="s">
        <v>428</v>
      </c>
      <c r="P285" t="s">
        <v>428</v>
      </c>
      <c r="Q285">
        <v>1</v>
      </c>
      <c r="X285">
        <v>3.44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1</v>
      </c>
      <c r="AF285" t="s">
        <v>3</v>
      </c>
      <c r="AG285">
        <v>3.44</v>
      </c>
      <c r="AH285">
        <v>2</v>
      </c>
      <c r="AI285">
        <v>1423016579</v>
      </c>
      <c r="AJ285">
        <v>285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 x14ac:dyDescent="0.2">
      <c r="A286">
        <f>ROW(Source!A803)</f>
        <v>803</v>
      </c>
      <c r="B286">
        <v>1423016583</v>
      </c>
      <c r="C286">
        <v>1423016578</v>
      </c>
      <c r="D286">
        <v>1306223534</v>
      </c>
      <c r="E286">
        <v>1</v>
      </c>
      <c r="F286">
        <v>1</v>
      </c>
      <c r="G286">
        <v>37</v>
      </c>
      <c r="H286">
        <v>2</v>
      </c>
      <c r="I286" t="s">
        <v>452</v>
      </c>
      <c r="J286" t="s">
        <v>453</v>
      </c>
      <c r="K286" t="s">
        <v>454</v>
      </c>
      <c r="L286">
        <v>1368</v>
      </c>
      <c r="N286">
        <v>1011</v>
      </c>
      <c r="O286" t="s">
        <v>448</v>
      </c>
      <c r="P286" t="s">
        <v>448</v>
      </c>
      <c r="Q286">
        <v>1</v>
      </c>
      <c r="X286">
        <v>1.31</v>
      </c>
      <c r="Y286">
        <v>0</v>
      </c>
      <c r="Z286">
        <v>12.38</v>
      </c>
      <c r="AA286">
        <v>0.06</v>
      </c>
      <c r="AB286">
        <v>0</v>
      </c>
      <c r="AC286">
        <v>0</v>
      </c>
      <c r="AD286">
        <v>1</v>
      </c>
      <c r="AE286">
        <v>0</v>
      </c>
      <c r="AF286" t="s">
        <v>3</v>
      </c>
      <c r="AG286">
        <v>1.31</v>
      </c>
      <c r="AH286">
        <v>2</v>
      </c>
      <c r="AI286">
        <v>1423016580</v>
      </c>
      <c r="AJ286">
        <v>286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2">
      <c r="A287">
        <f>ROW(Source!A803)</f>
        <v>803</v>
      </c>
      <c r="B287">
        <v>1423016584</v>
      </c>
      <c r="C287">
        <v>1423016578</v>
      </c>
      <c r="D287">
        <v>1306226222</v>
      </c>
      <c r="E287">
        <v>1</v>
      </c>
      <c r="F287">
        <v>1</v>
      </c>
      <c r="G287">
        <v>37</v>
      </c>
      <c r="H287">
        <v>3</v>
      </c>
      <c r="I287" t="s">
        <v>441</v>
      </c>
      <c r="J287" t="s">
        <v>442</v>
      </c>
      <c r="K287" t="s">
        <v>443</v>
      </c>
      <c r="L287">
        <v>1339</v>
      </c>
      <c r="N287">
        <v>1007</v>
      </c>
      <c r="O287" t="s">
        <v>444</v>
      </c>
      <c r="P287" t="s">
        <v>444</v>
      </c>
      <c r="Q287">
        <v>1</v>
      </c>
      <c r="X287">
        <v>3.7</v>
      </c>
      <c r="Y287">
        <v>49.83</v>
      </c>
      <c r="Z287">
        <v>0</v>
      </c>
      <c r="AA287">
        <v>0</v>
      </c>
      <c r="AB287">
        <v>0</v>
      </c>
      <c r="AC287">
        <v>0</v>
      </c>
      <c r="AD287">
        <v>1</v>
      </c>
      <c r="AE287">
        <v>0</v>
      </c>
      <c r="AF287" t="s">
        <v>3</v>
      </c>
      <c r="AG287">
        <v>3.7</v>
      </c>
      <c r="AH287">
        <v>2</v>
      </c>
      <c r="AI287">
        <v>1423016581</v>
      </c>
      <c r="AJ287">
        <v>287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2">
      <c r="A288">
        <f>ROW(Source!A804)</f>
        <v>804</v>
      </c>
      <c r="B288">
        <v>1423016599</v>
      </c>
      <c r="C288">
        <v>1423016590</v>
      </c>
      <c r="D288">
        <v>1306222152</v>
      </c>
      <c r="E288">
        <v>37</v>
      </c>
      <c r="F288">
        <v>1</v>
      </c>
      <c r="G288">
        <v>37</v>
      </c>
      <c r="H288">
        <v>1</v>
      </c>
      <c r="I288" t="s">
        <v>426</v>
      </c>
      <c r="J288" t="s">
        <v>3</v>
      </c>
      <c r="K288" t="s">
        <v>427</v>
      </c>
      <c r="L288">
        <v>1191</v>
      </c>
      <c r="N288">
        <v>1013</v>
      </c>
      <c r="O288" t="s">
        <v>428</v>
      </c>
      <c r="P288" t="s">
        <v>428</v>
      </c>
      <c r="Q288">
        <v>1</v>
      </c>
      <c r="X288">
        <v>2.42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1</v>
      </c>
      <c r="AE288">
        <v>1</v>
      </c>
      <c r="AF288" t="s">
        <v>3</v>
      </c>
      <c r="AG288">
        <v>2.42</v>
      </c>
      <c r="AH288">
        <v>2</v>
      </c>
      <c r="AI288">
        <v>1423016593</v>
      </c>
      <c r="AJ288">
        <v>288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2">
      <c r="A289">
        <f>ROW(Source!A804)</f>
        <v>804</v>
      </c>
      <c r="B289">
        <v>1423016601</v>
      </c>
      <c r="C289">
        <v>1423016590</v>
      </c>
      <c r="D289">
        <v>1306223534</v>
      </c>
      <c r="E289">
        <v>1</v>
      </c>
      <c r="F289">
        <v>1</v>
      </c>
      <c r="G289">
        <v>37</v>
      </c>
      <c r="H289">
        <v>2</v>
      </c>
      <c r="I289" t="s">
        <v>452</v>
      </c>
      <c r="J289" t="s">
        <v>453</v>
      </c>
      <c r="K289" t="s">
        <v>454</v>
      </c>
      <c r="L289">
        <v>1368</v>
      </c>
      <c r="N289">
        <v>1011</v>
      </c>
      <c r="O289" t="s">
        <v>448</v>
      </c>
      <c r="P289" t="s">
        <v>448</v>
      </c>
      <c r="Q289">
        <v>1</v>
      </c>
      <c r="X289">
        <v>0.61</v>
      </c>
      <c r="Y289">
        <v>0</v>
      </c>
      <c r="Z289">
        <v>12.38</v>
      </c>
      <c r="AA289">
        <v>0.06</v>
      </c>
      <c r="AB289">
        <v>0</v>
      </c>
      <c r="AC289">
        <v>0</v>
      </c>
      <c r="AD289">
        <v>1</v>
      </c>
      <c r="AE289">
        <v>0</v>
      </c>
      <c r="AF289" t="s">
        <v>3</v>
      </c>
      <c r="AG289">
        <v>0.61</v>
      </c>
      <c r="AH289">
        <v>2</v>
      </c>
      <c r="AI289">
        <v>1423016595</v>
      </c>
      <c r="AJ289">
        <v>289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2">
      <c r="A290">
        <f>ROW(Source!A804)</f>
        <v>804</v>
      </c>
      <c r="B290">
        <v>1423016602</v>
      </c>
      <c r="C290">
        <v>1423016590</v>
      </c>
      <c r="D290">
        <v>1306226222</v>
      </c>
      <c r="E290">
        <v>1</v>
      </c>
      <c r="F290">
        <v>1</v>
      </c>
      <c r="G290">
        <v>37</v>
      </c>
      <c r="H290">
        <v>3</v>
      </c>
      <c r="I290" t="s">
        <v>441</v>
      </c>
      <c r="J290" t="s">
        <v>442</v>
      </c>
      <c r="K290" t="s">
        <v>443</v>
      </c>
      <c r="L290">
        <v>1339</v>
      </c>
      <c r="N290">
        <v>1007</v>
      </c>
      <c r="O290" t="s">
        <v>444</v>
      </c>
      <c r="P290" t="s">
        <v>444</v>
      </c>
      <c r="Q290">
        <v>1</v>
      </c>
      <c r="X290">
        <v>1.03</v>
      </c>
      <c r="Y290">
        <v>49.83</v>
      </c>
      <c r="Z290">
        <v>0</v>
      </c>
      <c r="AA290">
        <v>0</v>
      </c>
      <c r="AB290">
        <v>0</v>
      </c>
      <c r="AC290">
        <v>0</v>
      </c>
      <c r="AD290">
        <v>1</v>
      </c>
      <c r="AE290">
        <v>0</v>
      </c>
      <c r="AF290" t="s">
        <v>3</v>
      </c>
      <c r="AG290">
        <v>1.03</v>
      </c>
      <c r="AH290">
        <v>2</v>
      </c>
      <c r="AI290">
        <v>1423016596</v>
      </c>
      <c r="AJ290">
        <v>290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2">
      <c r="A291">
        <f>ROW(Source!A874)</f>
        <v>874</v>
      </c>
      <c r="B291">
        <v>1423016623</v>
      </c>
      <c r="C291">
        <v>1423016614</v>
      </c>
      <c r="D291">
        <v>1306222152</v>
      </c>
      <c r="E291">
        <v>37</v>
      </c>
      <c r="F291">
        <v>1</v>
      </c>
      <c r="G291">
        <v>37</v>
      </c>
      <c r="H291">
        <v>1</v>
      </c>
      <c r="I291" t="s">
        <v>426</v>
      </c>
      <c r="J291" t="s">
        <v>3</v>
      </c>
      <c r="K291" t="s">
        <v>427</v>
      </c>
      <c r="L291">
        <v>1191</v>
      </c>
      <c r="N291">
        <v>1013</v>
      </c>
      <c r="O291" t="s">
        <v>428</v>
      </c>
      <c r="P291" t="s">
        <v>428</v>
      </c>
      <c r="Q291">
        <v>1</v>
      </c>
      <c r="X291">
        <v>0.36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1</v>
      </c>
      <c r="AE291">
        <v>1</v>
      </c>
      <c r="AF291" t="s">
        <v>3</v>
      </c>
      <c r="AG291">
        <v>0.36</v>
      </c>
      <c r="AH291">
        <v>2</v>
      </c>
      <c r="AI291">
        <v>1423016617</v>
      </c>
      <c r="AJ291">
        <v>291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2">
      <c r="A292">
        <f>ROW(Source!A874)</f>
        <v>874</v>
      </c>
      <c r="B292">
        <v>1423016625</v>
      </c>
      <c r="C292">
        <v>1423016614</v>
      </c>
      <c r="D292">
        <v>1306226006</v>
      </c>
      <c r="E292">
        <v>1</v>
      </c>
      <c r="F292">
        <v>1</v>
      </c>
      <c r="G292">
        <v>37</v>
      </c>
      <c r="H292">
        <v>3</v>
      </c>
      <c r="I292" t="s">
        <v>429</v>
      </c>
      <c r="J292" t="s">
        <v>430</v>
      </c>
      <c r="K292" t="s">
        <v>431</v>
      </c>
      <c r="L292">
        <v>1346</v>
      </c>
      <c r="N292">
        <v>1009</v>
      </c>
      <c r="O292" t="s">
        <v>432</v>
      </c>
      <c r="P292" t="s">
        <v>432</v>
      </c>
      <c r="Q292">
        <v>1</v>
      </c>
      <c r="X292">
        <v>7.4999999999999997E-3</v>
      </c>
      <c r="Y292">
        <v>23.91</v>
      </c>
      <c r="Z292">
        <v>0</v>
      </c>
      <c r="AA292">
        <v>0</v>
      </c>
      <c r="AB292">
        <v>0</v>
      </c>
      <c r="AC292">
        <v>0</v>
      </c>
      <c r="AD292">
        <v>1</v>
      </c>
      <c r="AE292">
        <v>0</v>
      </c>
      <c r="AF292" t="s">
        <v>3</v>
      </c>
      <c r="AG292">
        <v>7.4999999999999997E-3</v>
      </c>
      <c r="AH292">
        <v>2</v>
      </c>
      <c r="AI292">
        <v>1423016620</v>
      </c>
      <c r="AJ292">
        <v>293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 x14ac:dyDescent="0.2">
      <c r="A293">
        <f>ROW(Source!A875)</f>
        <v>875</v>
      </c>
      <c r="B293">
        <v>1423016643</v>
      </c>
      <c r="C293">
        <v>1423016637</v>
      </c>
      <c r="D293">
        <v>1306222152</v>
      </c>
      <c r="E293">
        <v>37</v>
      </c>
      <c r="F293">
        <v>1</v>
      </c>
      <c r="G293">
        <v>37</v>
      </c>
      <c r="H293">
        <v>1</v>
      </c>
      <c r="I293" t="s">
        <v>426</v>
      </c>
      <c r="J293" t="s">
        <v>3</v>
      </c>
      <c r="K293" t="s">
        <v>427</v>
      </c>
      <c r="L293">
        <v>1191</v>
      </c>
      <c r="N293">
        <v>1013</v>
      </c>
      <c r="O293" t="s">
        <v>428</v>
      </c>
      <c r="P293" t="s">
        <v>428</v>
      </c>
      <c r="Q293">
        <v>1</v>
      </c>
      <c r="X293">
        <v>0.46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1</v>
      </c>
      <c r="AF293" t="s">
        <v>3</v>
      </c>
      <c r="AG293">
        <v>0.46</v>
      </c>
      <c r="AH293">
        <v>2</v>
      </c>
      <c r="AI293">
        <v>1423016639</v>
      </c>
      <c r="AJ293">
        <v>294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2">
      <c r="A294">
        <f>ROW(Source!A875)</f>
        <v>875</v>
      </c>
      <c r="B294">
        <v>1423016645</v>
      </c>
      <c r="C294">
        <v>1423016637</v>
      </c>
      <c r="D294">
        <v>1306226006</v>
      </c>
      <c r="E294">
        <v>1</v>
      </c>
      <c r="F294">
        <v>1</v>
      </c>
      <c r="G294">
        <v>37</v>
      </c>
      <c r="H294">
        <v>3</v>
      </c>
      <c r="I294" t="s">
        <v>429</v>
      </c>
      <c r="J294" t="s">
        <v>430</v>
      </c>
      <c r="K294" t="s">
        <v>431</v>
      </c>
      <c r="L294">
        <v>1346</v>
      </c>
      <c r="N294">
        <v>1009</v>
      </c>
      <c r="O294" t="s">
        <v>432</v>
      </c>
      <c r="P294" t="s">
        <v>432</v>
      </c>
      <c r="Q294">
        <v>1</v>
      </c>
      <c r="X294">
        <v>1.4999999999999999E-2</v>
      </c>
      <c r="Y294">
        <v>23.91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3</v>
      </c>
      <c r="AG294">
        <v>1.4999999999999999E-2</v>
      </c>
      <c r="AH294">
        <v>3</v>
      </c>
      <c r="AI294">
        <v>-1</v>
      </c>
      <c r="AJ294" t="s">
        <v>3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2">
      <c r="A295">
        <f>ROW(Source!A876)</f>
        <v>876</v>
      </c>
      <c r="B295">
        <v>1423016662</v>
      </c>
      <c r="C295">
        <v>1423016657</v>
      </c>
      <c r="D295">
        <v>1306222152</v>
      </c>
      <c r="E295">
        <v>37</v>
      </c>
      <c r="F295">
        <v>1</v>
      </c>
      <c r="G295">
        <v>37</v>
      </c>
      <c r="H295">
        <v>1</v>
      </c>
      <c r="I295" t="s">
        <v>426</v>
      </c>
      <c r="J295" t="s">
        <v>3</v>
      </c>
      <c r="K295" t="s">
        <v>427</v>
      </c>
      <c r="L295">
        <v>1191</v>
      </c>
      <c r="N295">
        <v>1013</v>
      </c>
      <c r="O295" t="s">
        <v>428</v>
      </c>
      <c r="P295" t="s">
        <v>428</v>
      </c>
      <c r="Q295">
        <v>1</v>
      </c>
      <c r="X295">
        <v>0.57999999999999996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1</v>
      </c>
      <c r="AF295" t="s">
        <v>3</v>
      </c>
      <c r="AG295">
        <v>0.57999999999999996</v>
      </c>
      <c r="AH295">
        <v>2</v>
      </c>
      <c r="AI295">
        <v>1423016659</v>
      </c>
      <c r="AJ295">
        <v>296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 x14ac:dyDescent="0.2">
      <c r="A296">
        <f>ROW(Source!A876)</f>
        <v>876</v>
      </c>
      <c r="B296">
        <v>1423016664</v>
      </c>
      <c r="C296">
        <v>1423016657</v>
      </c>
      <c r="D296">
        <v>1306223657</v>
      </c>
      <c r="E296">
        <v>1</v>
      </c>
      <c r="F296">
        <v>1</v>
      </c>
      <c r="G296">
        <v>37</v>
      </c>
      <c r="H296">
        <v>2</v>
      </c>
      <c r="I296" t="s">
        <v>445</v>
      </c>
      <c r="J296" t="s">
        <v>446</v>
      </c>
      <c r="K296" t="s">
        <v>447</v>
      </c>
      <c r="L296">
        <v>1368</v>
      </c>
      <c r="N296">
        <v>1011</v>
      </c>
      <c r="O296" t="s">
        <v>448</v>
      </c>
      <c r="P296" t="s">
        <v>448</v>
      </c>
      <c r="Q296">
        <v>1</v>
      </c>
      <c r="X296">
        <v>4.2500000000000003E-2</v>
      </c>
      <c r="Y296">
        <v>0</v>
      </c>
      <c r="Z296">
        <v>55.98</v>
      </c>
      <c r="AA296">
        <v>0.26</v>
      </c>
      <c r="AB296">
        <v>0</v>
      </c>
      <c r="AC296">
        <v>0</v>
      </c>
      <c r="AD296">
        <v>1</v>
      </c>
      <c r="AE296">
        <v>0</v>
      </c>
      <c r="AF296" t="s">
        <v>3</v>
      </c>
      <c r="AG296">
        <v>4.2500000000000003E-2</v>
      </c>
      <c r="AH296">
        <v>3</v>
      </c>
      <c r="AI296">
        <v>-1</v>
      </c>
      <c r="AJ296" t="s">
        <v>3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 x14ac:dyDescent="0.2">
      <c r="A297">
        <f>ROW(Source!A876)</f>
        <v>876</v>
      </c>
      <c r="B297">
        <v>1423016665</v>
      </c>
      <c r="C297">
        <v>1423016657</v>
      </c>
      <c r="D297">
        <v>1306226006</v>
      </c>
      <c r="E297">
        <v>1</v>
      </c>
      <c r="F297">
        <v>1</v>
      </c>
      <c r="G297">
        <v>37</v>
      </c>
      <c r="H297">
        <v>3</v>
      </c>
      <c r="I297" t="s">
        <v>429</v>
      </c>
      <c r="J297" t="s">
        <v>430</v>
      </c>
      <c r="K297" t="s">
        <v>431</v>
      </c>
      <c r="L297">
        <v>1346</v>
      </c>
      <c r="N297">
        <v>1009</v>
      </c>
      <c r="O297" t="s">
        <v>432</v>
      </c>
      <c r="P297" t="s">
        <v>432</v>
      </c>
      <c r="Q297">
        <v>1</v>
      </c>
      <c r="X297">
        <v>1.4999999999999999E-2</v>
      </c>
      <c r="Y297">
        <v>23.91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0</v>
      </c>
      <c r="AF297" t="s">
        <v>3</v>
      </c>
      <c r="AG297">
        <v>1.4999999999999999E-2</v>
      </c>
      <c r="AH297">
        <v>3</v>
      </c>
      <c r="AI297">
        <v>-1</v>
      </c>
      <c r="AJ297" t="s">
        <v>3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 x14ac:dyDescent="0.2">
      <c r="A298">
        <f>ROW(Source!A877)</f>
        <v>877</v>
      </c>
      <c r="B298">
        <v>1423016683</v>
      </c>
      <c r="C298">
        <v>1423016676</v>
      </c>
      <c r="D298">
        <v>1306222152</v>
      </c>
      <c r="E298">
        <v>37</v>
      </c>
      <c r="F298">
        <v>1</v>
      </c>
      <c r="G298">
        <v>37</v>
      </c>
      <c r="H298">
        <v>1</v>
      </c>
      <c r="I298" t="s">
        <v>426</v>
      </c>
      <c r="J298" t="s">
        <v>3</v>
      </c>
      <c r="K298" t="s">
        <v>427</v>
      </c>
      <c r="L298">
        <v>1191</v>
      </c>
      <c r="N298">
        <v>1013</v>
      </c>
      <c r="O298" t="s">
        <v>428</v>
      </c>
      <c r="P298" t="s">
        <v>428</v>
      </c>
      <c r="Q298">
        <v>1</v>
      </c>
      <c r="X298">
        <v>0.36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1</v>
      </c>
      <c r="AE298">
        <v>1</v>
      </c>
      <c r="AF298" t="s">
        <v>3</v>
      </c>
      <c r="AG298">
        <v>0.36</v>
      </c>
      <c r="AH298">
        <v>2</v>
      </c>
      <c r="AI298">
        <v>1423016680</v>
      </c>
      <c r="AJ298">
        <v>297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 x14ac:dyDescent="0.2">
      <c r="A299">
        <f>ROW(Source!A877)</f>
        <v>877</v>
      </c>
      <c r="B299">
        <v>1423016684</v>
      </c>
      <c r="C299">
        <v>1423016676</v>
      </c>
      <c r="D299">
        <v>1306226006</v>
      </c>
      <c r="E299">
        <v>1</v>
      </c>
      <c r="F299">
        <v>1</v>
      </c>
      <c r="G299">
        <v>37</v>
      </c>
      <c r="H299">
        <v>3</v>
      </c>
      <c r="I299" t="s">
        <v>429</v>
      </c>
      <c r="J299" t="s">
        <v>430</v>
      </c>
      <c r="K299" t="s">
        <v>431</v>
      </c>
      <c r="L299">
        <v>1346</v>
      </c>
      <c r="N299">
        <v>1009</v>
      </c>
      <c r="O299" t="s">
        <v>432</v>
      </c>
      <c r="P299" t="s">
        <v>432</v>
      </c>
      <c r="Q299">
        <v>1</v>
      </c>
      <c r="X299">
        <v>7.4999999999999997E-3</v>
      </c>
      <c r="Y299">
        <v>23.91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0</v>
      </c>
      <c r="AF299" t="s">
        <v>3</v>
      </c>
      <c r="AG299">
        <v>7.4999999999999997E-3</v>
      </c>
      <c r="AH299">
        <v>3</v>
      </c>
      <c r="AI299">
        <v>-1</v>
      </c>
      <c r="AJ299" t="s">
        <v>3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 x14ac:dyDescent="0.2">
      <c r="A300">
        <f>ROW(Source!A878)</f>
        <v>878</v>
      </c>
      <c r="B300">
        <v>1423016703</v>
      </c>
      <c r="C300">
        <v>1423016695</v>
      </c>
      <c r="D300">
        <v>1306222152</v>
      </c>
      <c r="E300">
        <v>37</v>
      </c>
      <c r="F300">
        <v>1</v>
      </c>
      <c r="G300">
        <v>37</v>
      </c>
      <c r="H300">
        <v>1</v>
      </c>
      <c r="I300" t="s">
        <v>426</v>
      </c>
      <c r="J300" t="s">
        <v>3</v>
      </c>
      <c r="K300" t="s">
        <v>427</v>
      </c>
      <c r="L300">
        <v>1191</v>
      </c>
      <c r="N300">
        <v>1013</v>
      </c>
      <c r="O300" t="s">
        <v>428</v>
      </c>
      <c r="P300" t="s">
        <v>428</v>
      </c>
      <c r="Q300">
        <v>1</v>
      </c>
      <c r="X300">
        <v>0.46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1</v>
      </c>
      <c r="AF300" t="s">
        <v>3</v>
      </c>
      <c r="AG300">
        <v>0.46</v>
      </c>
      <c r="AH300">
        <v>2</v>
      </c>
      <c r="AI300">
        <v>1423016698</v>
      </c>
      <c r="AJ300">
        <v>298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 x14ac:dyDescent="0.2">
      <c r="A301">
        <f>ROW(Source!A878)</f>
        <v>878</v>
      </c>
      <c r="B301">
        <v>1423016704</v>
      </c>
      <c r="C301">
        <v>1423016695</v>
      </c>
      <c r="D301">
        <v>1306226006</v>
      </c>
      <c r="E301">
        <v>1</v>
      </c>
      <c r="F301">
        <v>1</v>
      </c>
      <c r="G301">
        <v>37</v>
      </c>
      <c r="H301">
        <v>3</v>
      </c>
      <c r="I301" t="s">
        <v>429</v>
      </c>
      <c r="J301" t="s">
        <v>430</v>
      </c>
      <c r="K301" t="s">
        <v>431</v>
      </c>
      <c r="L301">
        <v>1346</v>
      </c>
      <c r="N301">
        <v>1009</v>
      </c>
      <c r="O301" t="s">
        <v>432</v>
      </c>
      <c r="P301" t="s">
        <v>432</v>
      </c>
      <c r="Q301">
        <v>1</v>
      </c>
      <c r="X301">
        <v>1.4999999999999999E-2</v>
      </c>
      <c r="Y301">
        <v>23.91</v>
      </c>
      <c r="Z301">
        <v>0</v>
      </c>
      <c r="AA301">
        <v>0</v>
      </c>
      <c r="AB301">
        <v>0</v>
      </c>
      <c r="AC301">
        <v>0</v>
      </c>
      <c r="AD301">
        <v>1</v>
      </c>
      <c r="AE301">
        <v>0</v>
      </c>
      <c r="AF301" t="s">
        <v>3</v>
      </c>
      <c r="AG301">
        <v>1.4999999999999999E-2</v>
      </c>
      <c r="AH301">
        <v>3</v>
      </c>
      <c r="AI301">
        <v>-1</v>
      </c>
      <c r="AJ301" t="s">
        <v>3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 x14ac:dyDescent="0.2">
      <c r="A302">
        <f>ROW(Source!A879)</f>
        <v>879</v>
      </c>
      <c r="B302">
        <v>1423016713</v>
      </c>
      <c r="C302">
        <v>1423016711</v>
      </c>
      <c r="D302">
        <v>1306222152</v>
      </c>
      <c r="E302">
        <v>37</v>
      </c>
      <c r="F302">
        <v>1</v>
      </c>
      <c r="G302">
        <v>37</v>
      </c>
      <c r="H302">
        <v>1</v>
      </c>
      <c r="I302" t="s">
        <v>426</v>
      </c>
      <c r="J302" t="s">
        <v>3</v>
      </c>
      <c r="K302" t="s">
        <v>427</v>
      </c>
      <c r="L302">
        <v>1191</v>
      </c>
      <c r="N302">
        <v>1013</v>
      </c>
      <c r="O302" t="s">
        <v>428</v>
      </c>
      <c r="P302" t="s">
        <v>428</v>
      </c>
      <c r="Q302">
        <v>1</v>
      </c>
      <c r="X302">
        <v>0.57999999999999996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1</v>
      </c>
      <c r="AE302">
        <v>1</v>
      </c>
      <c r="AF302" t="s">
        <v>3</v>
      </c>
      <c r="AG302">
        <v>0.57999999999999996</v>
      </c>
      <c r="AH302">
        <v>2</v>
      </c>
      <c r="AI302">
        <v>1423016712</v>
      </c>
      <c r="AJ302">
        <v>300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 x14ac:dyDescent="0.2">
      <c r="A303">
        <f>ROW(Source!A879)</f>
        <v>879</v>
      </c>
      <c r="B303">
        <v>1423016714</v>
      </c>
      <c r="C303">
        <v>1423016711</v>
      </c>
      <c r="D303">
        <v>1306223657</v>
      </c>
      <c r="E303">
        <v>1</v>
      </c>
      <c r="F303">
        <v>1</v>
      </c>
      <c r="G303">
        <v>37</v>
      </c>
      <c r="H303">
        <v>2</v>
      </c>
      <c r="I303" t="s">
        <v>445</v>
      </c>
      <c r="J303" t="s">
        <v>446</v>
      </c>
      <c r="K303" t="s">
        <v>447</v>
      </c>
      <c r="L303">
        <v>1368</v>
      </c>
      <c r="N303">
        <v>1011</v>
      </c>
      <c r="O303" t="s">
        <v>448</v>
      </c>
      <c r="P303" t="s">
        <v>448</v>
      </c>
      <c r="Q303">
        <v>1</v>
      </c>
      <c r="X303">
        <v>4.2500000000000003E-2</v>
      </c>
      <c r="Y303">
        <v>0</v>
      </c>
      <c r="Z303">
        <v>55.98</v>
      </c>
      <c r="AA303">
        <v>0.26</v>
      </c>
      <c r="AB303">
        <v>0</v>
      </c>
      <c r="AC303">
        <v>0</v>
      </c>
      <c r="AD303">
        <v>1</v>
      </c>
      <c r="AE303">
        <v>0</v>
      </c>
      <c r="AF303" t="s">
        <v>3</v>
      </c>
      <c r="AG303">
        <v>4.2500000000000003E-2</v>
      </c>
      <c r="AH303">
        <v>3</v>
      </c>
      <c r="AI303">
        <v>-1</v>
      </c>
      <c r="AJ303" t="s">
        <v>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 x14ac:dyDescent="0.2">
      <c r="A304">
        <f>ROW(Source!A879)</f>
        <v>879</v>
      </c>
      <c r="B304">
        <v>1423016715</v>
      </c>
      <c r="C304">
        <v>1423016711</v>
      </c>
      <c r="D304">
        <v>1306226006</v>
      </c>
      <c r="E304">
        <v>1</v>
      </c>
      <c r="F304">
        <v>1</v>
      </c>
      <c r="G304">
        <v>37</v>
      </c>
      <c r="H304">
        <v>3</v>
      </c>
      <c r="I304" t="s">
        <v>429</v>
      </c>
      <c r="J304" t="s">
        <v>430</v>
      </c>
      <c r="K304" t="s">
        <v>431</v>
      </c>
      <c r="L304">
        <v>1346</v>
      </c>
      <c r="N304">
        <v>1009</v>
      </c>
      <c r="O304" t="s">
        <v>432</v>
      </c>
      <c r="P304" t="s">
        <v>432</v>
      </c>
      <c r="Q304">
        <v>1</v>
      </c>
      <c r="X304">
        <v>1.4999999999999999E-2</v>
      </c>
      <c r="Y304">
        <v>23.91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3</v>
      </c>
      <c r="AG304">
        <v>1.4999999999999999E-2</v>
      </c>
      <c r="AH304">
        <v>3</v>
      </c>
      <c r="AI304">
        <v>-1</v>
      </c>
      <c r="AJ304" t="s">
        <v>3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 x14ac:dyDescent="0.2">
      <c r="A305">
        <f>ROW(Source!A880)</f>
        <v>880</v>
      </c>
      <c r="B305">
        <v>1423016718</v>
      </c>
      <c r="C305">
        <v>1423016716</v>
      </c>
      <c r="D305">
        <v>1306222152</v>
      </c>
      <c r="E305">
        <v>37</v>
      </c>
      <c r="F305">
        <v>1</v>
      </c>
      <c r="G305">
        <v>37</v>
      </c>
      <c r="H305">
        <v>1</v>
      </c>
      <c r="I305" t="s">
        <v>426</v>
      </c>
      <c r="J305" t="s">
        <v>3</v>
      </c>
      <c r="K305" t="s">
        <v>427</v>
      </c>
      <c r="L305">
        <v>1191</v>
      </c>
      <c r="N305">
        <v>1013</v>
      </c>
      <c r="O305" t="s">
        <v>428</v>
      </c>
      <c r="P305" t="s">
        <v>428</v>
      </c>
      <c r="Q305">
        <v>1</v>
      </c>
      <c r="X305">
        <v>1.52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1</v>
      </c>
      <c r="AF305" t="s">
        <v>3</v>
      </c>
      <c r="AG305">
        <v>1.52</v>
      </c>
      <c r="AH305">
        <v>2</v>
      </c>
      <c r="AI305">
        <v>1423016717</v>
      </c>
      <c r="AJ305">
        <v>301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 x14ac:dyDescent="0.2">
      <c r="A306">
        <f>ROW(Source!A880)</f>
        <v>880</v>
      </c>
      <c r="B306">
        <v>1423016719</v>
      </c>
      <c r="C306">
        <v>1423016716</v>
      </c>
      <c r="D306">
        <v>1306226006</v>
      </c>
      <c r="E306">
        <v>1</v>
      </c>
      <c r="F306">
        <v>1</v>
      </c>
      <c r="G306">
        <v>37</v>
      </c>
      <c r="H306">
        <v>3</v>
      </c>
      <c r="I306" t="s">
        <v>429</v>
      </c>
      <c r="J306" t="s">
        <v>430</v>
      </c>
      <c r="K306" t="s">
        <v>431</v>
      </c>
      <c r="L306">
        <v>1346</v>
      </c>
      <c r="N306">
        <v>1009</v>
      </c>
      <c r="O306" t="s">
        <v>432</v>
      </c>
      <c r="P306" t="s">
        <v>432</v>
      </c>
      <c r="Q306">
        <v>1</v>
      </c>
      <c r="X306">
        <v>0.02</v>
      </c>
      <c r="Y306">
        <v>23.91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3</v>
      </c>
      <c r="AG306">
        <v>0.02</v>
      </c>
      <c r="AH306">
        <v>3</v>
      </c>
      <c r="AI306">
        <v>-1</v>
      </c>
      <c r="AJ306" t="s">
        <v>3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 x14ac:dyDescent="0.2">
      <c r="A307">
        <f>ROW(Source!A881)</f>
        <v>881</v>
      </c>
      <c r="B307">
        <v>1423016722</v>
      </c>
      <c r="C307">
        <v>1423016720</v>
      </c>
      <c r="D307">
        <v>1306222152</v>
      </c>
      <c r="E307">
        <v>37</v>
      </c>
      <c r="F307">
        <v>1</v>
      </c>
      <c r="G307">
        <v>37</v>
      </c>
      <c r="H307">
        <v>1</v>
      </c>
      <c r="I307" t="s">
        <v>426</v>
      </c>
      <c r="J307" t="s">
        <v>3</v>
      </c>
      <c r="K307" t="s">
        <v>427</v>
      </c>
      <c r="L307">
        <v>1191</v>
      </c>
      <c r="N307">
        <v>1013</v>
      </c>
      <c r="O307" t="s">
        <v>428</v>
      </c>
      <c r="P307" t="s">
        <v>428</v>
      </c>
      <c r="Q307">
        <v>1</v>
      </c>
      <c r="X307">
        <v>1.17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1</v>
      </c>
      <c r="AE307">
        <v>1</v>
      </c>
      <c r="AF307" t="s">
        <v>3</v>
      </c>
      <c r="AG307">
        <v>1.17</v>
      </c>
      <c r="AH307">
        <v>2</v>
      </c>
      <c r="AI307">
        <v>1423016721</v>
      </c>
      <c r="AJ307">
        <v>302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 x14ac:dyDescent="0.2">
      <c r="A308">
        <f>ROW(Source!A883)</f>
        <v>883</v>
      </c>
      <c r="B308">
        <v>1423016726</v>
      </c>
      <c r="C308">
        <v>1423016724</v>
      </c>
      <c r="D308">
        <v>1306222152</v>
      </c>
      <c r="E308">
        <v>37</v>
      </c>
      <c r="F308">
        <v>1</v>
      </c>
      <c r="G308">
        <v>37</v>
      </c>
      <c r="H308">
        <v>1</v>
      </c>
      <c r="I308" t="s">
        <v>426</v>
      </c>
      <c r="J308" t="s">
        <v>3</v>
      </c>
      <c r="K308" t="s">
        <v>427</v>
      </c>
      <c r="L308">
        <v>1191</v>
      </c>
      <c r="N308">
        <v>1013</v>
      </c>
      <c r="O308" t="s">
        <v>428</v>
      </c>
      <c r="P308" t="s">
        <v>428</v>
      </c>
      <c r="Q308">
        <v>1</v>
      </c>
      <c r="X308">
        <v>0.45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1</v>
      </c>
      <c r="AF308" t="s">
        <v>3</v>
      </c>
      <c r="AG308">
        <v>0.45</v>
      </c>
      <c r="AH308">
        <v>2</v>
      </c>
      <c r="AI308">
        <v>1423016725</v>
      </c>
      <c r="AJ308">
        <v>303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 x14ac:dyDescent="0.2">
      <c r="A309">
        <f>ROW(Source!A884)</f>
        <v>884</v>
      </c>
      <c r="B309">
        <v>1423016730</v>
      </c>
      <c r="C309">
        <v>1423016728</v>
      </c>
      <c r="D309">
        <v>1306222152</v>
      </c>
      <c r="E309">
        <v>37</v>
      </c>
      <c r="F309">
        <v>1</v>
      </c>
      <c r="G309">
        <v>37</v>
      </c>
      <c r="H309">
        <v>1</v>
      </c>
      <c r="I309" t="s">
        <v>426</v>
      </c>
      <c r="J309" t="s">
        <v>3</v>
      </c>
      <c r="K309" t="s">
        <v>427</v>
      </c>
      <c r="L309">
        <v>1191</v>
      </c>
      <c r="N309">
        <v>1013</v>
      </c>
      <c r="O309" t="s">
        <v>428</v>
      </c>
      <c r="P309" t="s">
        <v>428</v>
      </c>
      <c r="Q309">
        <v>1</v>
      </c>
      <c r="X309">
        <v>1.52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1</v>
      </c>
      <c r="AF309" t="s">
        <v>3</v>
      </c>
      <c r="AG309">
        <v>1.52</v>
      </c>
      <c r="AH309">
        <v>2</v>
      </c>
      <c r="AI309">
        <v>1423016729</v>
      </c>
      <c r="AJ309">
        <v>304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 x14ac:dyDescent="0.2">
      <c r="A310">
        <f>ROW(Source!A884)</f>
        <v>884</v>
      </c>
      <c r="B310">
        <v>1423016731</v>
      </c>
      <c r="C310">
        <v>1423016728</v>
      </c>
      <c r="D310">
        <v>1306226006</v>
      </c>
      <c r="E310">
        <v>1</v>
      </c>
      <c r="F310">
        <v>1</v>
      </c>
      <c r="G310">
        <v>37</v>
      </c>
      <c r="H310">
        <v>3</v>
      </c>
      <c r="I310" t="s">
        <v>429</v>
      </c>
      <c r="J310" t="s">
        <v>430</v>
      </c>
      <c r="K310" t="s">
        <v>431</v>
      </c>
      <c r="L310">
        <v>1346</v>
      </c>
      <c r="N310">
        <v>1009</v>
      </c>
      <c r="O310" t="s">
        <v>432</v>
      </c>
      <c r="P310" t="s">
        <v>432</v>
      </c>
      <c r="Q310">
        <v>1</v>
      </c>
      <c r="X310">
        <v>0.02</v>
      </c>
      <c r="Y310">
        <v>23.91</v>
      </c>
      <c r="Z310">
        <v>0</v>
      </c>
      <c r="AA310">
        <v>0</v>
      </c>
      <c r="AB310">
        <v>0</v>
      </c>
      <c r="AC310">
        <v>0</v>
      </c>
      <c r="AD310">
        <v>1</v>
      </c>
      <c r="AE310">
        <v>0</v>
      </c>
      <c r="AF310" t="s">
        <v>3</v>
      </c>
      <c r="AG310">
        <v>0.02</v>
      </c>
      <c r="AH310">
        <v>3</v>
      </c>
      <c r="AI310">
        <v>-1</v>
      </c>
      <c r="AJ310" t="s">
        <v>3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 x14ac:dyDescent="0.2">
      <c r="A311">
        <f>ROW(Source!A885)</f>
        <v>885</v>
      </c>
      <c r="B311">
        <v>1423016735</v>
      </c>
      <c r="C311">
        <v>1423016732</v>
      </c>
      <c r="D311">
        <v>1306222152</v>
      </c>
      <c r="E311">
        <v>37</v>
      </c>
      <c r="F311">
        <v>1</v>
      </c>
      <c r="G311">
        <v>37</v>
      </c>
      <c r="H311">
        <v>1</v>
      </c>
      <c r="I311" t="s">
        <v>426</v>
      </c>
      <c r="J311" t="s">
        <v>3</v>
      </c>
      <c r="K311" t="s">
        <v>427</v>
      </c>
      <c r="L311">
        <v>1191</v>
      </c>
      <c r="N311">
        <v>1013</v>
      </c>
      <c r="O311" t="s">
        <v>428</v>
      </c>
      <c r="P311" t="s">
        <v>428</v>
      </c>
      <c r="Q311">
        <v>1</v>
      </c>
      <c r="X311">
        <v>10.64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1</v>
      </c>
      <c r="AE311">
        <v>1</v>
      </c>
      <c r="AF311" t="s">
        <v>3</v>
      </c>
      <c r="AG311">
        <v>10.64</v>
      </c>
      <c r="AH311">
        <v>2</v>
      </c>
      <c r="AI311">
        <v>1423016733</v>
      </c>
      <c r="AJ311">
        <v>305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 x14ac:dyDescent="0.2">
      <c r="A312">
        <f>ROW(Source!A885)</f>
        <v>885</v>
      </c>
      <c r="B312">
        <v>1423016736</v>
      </c>
      <c r="C312">
        <v>1423016732</v>
      </c>
      <c r="D312">
        <v>1306226222</v>
      </c>
      <c r="E312">
        <v>1</v>
      </c>
      <c r="F312">
        <v>1</v>
      </c>
      <c r="G312">
        <v>37</v>
      </c>
      <c r="H312">
        <v>3</v>
      </c>
      <c r="I312" t="s">
        <v>441</v>
      </c>
      <c r="J312" t="s">
        <v>442</v>
      </c>
      <c r="K312" t="s">
        <v>443</v>
      </c>
      <c r="L312">
        <v>1339</v>
      </c>
      <c r="N312">
        <v>1007</v>
      </c>
      <c r="O312" t="s">
        <v>444</v>
      </c>
      <c r="P312" t="s">
        <v>444</v>
      </c>
      <c r="Q312">
        <v>1</v>
      </c>
      <c r="X312">
        <v>1</v>
      </c>
      <c r="Y312">
        <v>49.83</v>
      </c>
      <c r="Z312">
        <v>0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3</v>
      </c>
      <c r="AG312">
        <v>1</v>
      </c>
      <c r="AH312">
        <v>2</v>
      </c>
      <c r="AI312">
        <v>1423016734</v>
      </c>
      <c r="AJ312">
        <v>306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 x14ac:dyDescent="0.2">
      <c r="A313">
        <f>ROW(Source!A886)</f>
        <v>886</v>
      </c>
      <c r="B313">
        <v>1423016740</v>
      </c>
      <c r="C313">
        <v>1423016737</v>
      </c>
      <c r="D313">
        <v>1306222152</v>
      </c>
      <c r="E313">
        <v>37</v>
      </c>
      <c r="F313">
        <v>1</v>
      </c>
      <c r="G313">
        <v>37</v>
      </c>
      <c r="H313">
        <v>1</v>
      </c>
      <c r="I313" t="s">
        <v>426</v>
      </c>
      <c r="J313" t="s">
        <v>3</v>
      </c>
      <c r="K313" t="s">
        <v>427</v>
      </c>
      <c r="L313">
        <v>1191</v>
      </c>
      <c r="N313">
        <v>1013</v>
      </c>
      <c r="O313" t="s">
        <v>428</v>
      </c>
      <c r="P313" t="s">
        <v>428</v>
      </c>
      <c r="Q313">
        <v>1</v>
      </c>
      <c r="X313">
        <v>10.64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1</v>
      </c>
      <c r="AF313" t="s">
        <v>3</v>
      </c>
      <c r="AG313">
        <v>10.64</v>
      </c>
      <c r="AH313">
        <v>2</v>
      </c>
      <c r="AI313">
        <v>1423016738</v>
      </c>
      <c r="AJ313">
        <v>307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 x14ac:dyDescent="0.2">
      <c r="A314">
        <f>ROW(Source!A886)</f>
        <v>886</v>
      </c>
      <c r="B314">
        <v>1423016741</v>
      </c>
      <c r="C314">
        <v>1423016737</v>
      </c>
      <c r="D314">
        <v>1306226222</v>
      </c>
      <c r="E314">
        <v>1</v>
      </c>
      <c r="F314">
        <v>1</v>
      </c>
      <c r="G314">
        <v>37</v>
      </c>
      <c r="H314">
        <v>3</v>
      </c>
      <c r="I314" t="s">
        <v>441</v>
      </c>
      <c r="J314" t="s">
        <v>442</v>
      </c>
      <c r="K314" t="s">
        <v>443</v>
      </c>
      <c r="L314">
        <v>1339</v>
      </c>
      <c r="N314">
        <v>1007</v>
      </c>
      <c r="O314" t="s">
        <v>444</v>
      </c>
      <c r="P314" t="s">
        <v>444</v>
      </c>
      <c r="Q314">
        <v>1</v>
      </c>
      <c r="X314">
        <v>3.8</v>
      </c>
      <c r="Y314">
        <v>49.83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3</v>
      </c>
      <c r="AG314">
        <v>3.8</v>
      </c>
      <c r="AH314">
        <v>2</v>
      </c>
      <c r="AI314">
        <v>1423016739</v>
      </c>
      <c r="AJ314">
        <v>308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 x14ac:dyDescent="0.2">
      <c r="A315">
        <f>ROW(Source!A887)</f>
        <v>887</v>
      </c>
      <c r="B315">
        <v>1423016745</v>
      </c>
      <c r="C315">
        <v>1423016742</v>
      </c>
      <c r="D315">
        <v>1306222152</v>
      </c>
      <c r="E315">
        <v>37</v>
      </c>
      <c r="F315">
        <v>1</v>
      </c>
      <c r="G315">
        <v>37</v>
      </c>
      <c r="H315">
        <v>1</v>
      </c>
      <c r="I315" t="s">
        <v>426</v>
      </c>
      <c r="J315" t="s">
        <v>3</v>
      </c>
      <c r="K315" t="s">
        <v>427</v>
      </c>
      <c r="L315">
        <v>1191</v>
      </c>
      <c r="N315">
        <v>1013</v>
      </c>
      <c r="O315" t="s">
        <v>428</v>
      </c>
      <c r="P315" t="s">
        <v>428</v>
      </c>
      <c r="Q315">
        <v>1</v>
      </c>
      <c r="X315">
        <v>10.64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1</v>
      </c>
      <c r="AF315" t="s">
        <v>3</v>
      </c>
      <c r="AG315">
        <v>10.64</v>
      </c>
      <c r="AH315">
        <v>2</v>
      </c>
      <c r="AI315">
        <v>1423016743</v>
      </c>
      <c r="AJ315">
        <v>309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 x14ac:dyDescent="0.2">
      <c r="A316">
        <f>ROW(Source!A887)</f>
        <v>887</v>
      </c>
      <c r="B316">
        <v>1423016746</v>
      </c>
      <c r="C316">
        <v>1423016742</v>
      </c>
      <c r="D316">
        <v>1306226222</v>
      </c>
      <c r="E316">
        <v>1</v>
      </c>
      <c r="F316">
        <v>1</v>
      </c>
      <c r="G316">
        <v>37</v>
      </c>
      <c r="H316">
        <v>3</v>
      </c>
      <c r="I316" t="s">
        <v>441</v>
      </c>
      <c r="J316" t="s">
        <v>442</v>
      </c>
      <c r="K316" t="s">
        <v>443</v>
      </c>
      <c r="L316">
        <v>1339</v>
      </c>
      <c r="N316">
        <v>1007</v>
      </c>
      <c r="O316" t="s">
        <v>444</v>
      </c>
      <c r="P316" t="s">
        <v>444</v>
      </c>
      <c r="Q316">
        <v>1</v>
      </c>
      <c r="X316">
        <v>1</v>
      </c>
      <c r="Y316">
        <v>49.83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0</v>
      </c>
      <c r="AF316" t="s">
        <v>3</v>
      </c>
      <c r="AG316">
        <v>1</v>
      </c>
      <c r="AH316">
        <v>2</v>
      </c>
      <c r="AI316">
        <v>1423016744</v>
      </c>
      <c r="AJ316">
        <v>310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 x14ac:dyDescent="0.2">
      <c r="A317">
        <f>ROW(Source!A888)</f>
        <v>888</v>
      </c>
      <c r="B317">
        <v>1423016751</v>
      </c>
      <c r="C317">
        <v>1423016747</v>
      </c>
      <c r="D317">
        <v>1306222152</v>
      </c>
      <c r="E317">
        <v>37</v>
      </c>
      <c r="F317">
        <v>1</v>
      </c>
      <c r="G317">
        <v>37</v>
      </c>
      <c r="H317">
        <v>1</v>
      </c>
      <c r="I317" t="s">
        <v>426</v>
      </c>
      <c r="J317" t="s">
        <v>3</v>
      </c>
      <c r="K317" t="s">
        <v>427</v>
      </c>
      <c r="L317">
        <v>1191</v>
      </c>
      <c r="N317">
        <v>1013</v>
      </c>
      <c r="O317" t="s">
        <v>428</v>
      </c>
      <c r="P317" t="s">
        <v>428</v>
      </c>
      <c r="Q317">
        <v>1</v>
      </c>
      <c r="X317">
        <v>3.44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1</v>
      </c>
      <c r="AE317">
        <v>1</v>
      </c>
      <c r="AF317" t="s">
        <v>3</v>
      </c>
      <c r="AG317">
        <v>3.44</v>
      </c>
      <c r="AH317">
        <v>2</v>
      </c>
      <c r="AI317">
        <v>1423016748</v>
      </c>
      <c r="AJ317">
        <v>311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 x14ac:dyDescent="0.2">
      <c r="A318">
        <f>ROW(Source!A888)</f>
        <v>888</v>
      </c>
      <c r="B318">
        <v>1423016752</v>
      </c>
      <c r="C318">
        <v>1423016747</v>
      </c>
      <c r="D318">
        <v>1306223534</v>
      </c>
      <c r="E318">
        <v>1</v>
      </c>
      <c r="F318">
        <v>1</v>
      </c>
      <c r="G318">
        <v>37</v>
      </c>
      <c r="H318">
        <v>2</v>
      </c>
      <c r="I318" t="s">
        <v>452</v>
      </c>
      <c r="J318" t="s">
        <v>453</v>
      </c>
      <c r="K318" t="s">
        <v>454</v>
      </c>
      <c r="L318">
        <v>1368</v>
      </c>
      <c r="N318">
        <v>1011</v>
      </c>
      <c r="O318" t="s">
        <v>448</v>
      </c>
      <c r="P318" t="s">
        <v>448</v>
      </c>
      <c r="Q318">
        <v>1</v>
      </c>
      <c r="X318">
        <v>1.31</v>
      </c>
      <c r="Y318">
        <v>0</v>
      </c>
      <c r="Z318">
        <v>12.38</v>
      </c>
      <c r="AA318">
        <v>0.06</v>
      </c>
      <c r="AB318">
        <v>0</v>
      </c>
      <c r="AC318">
        <v>0</v>
      </c>
      <c r="AD318">
        <v>1</v>
      </c>
      <c r="AE318">
        <v>0</v>
      </c>
      <c r="AF318" t="s">
        <v>3</v>
      </c>
      <c r="AG318">
        <v>1.31</v>
      </c>
      <c r="AH318">
        <v>2</v>
      </c>
      <c r="AI318">
        <v>1423016749</v>
      </c>
      <c r="AJ318">
        <v>312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2">
      <c r="A319">
        <f>ROW(Source!A888)</f>
        <v>888</v>
      </c>
      <c r="B319">
        <v>1423016753</v>
      </c>
      <c r="C319">
        <v>1423016747</v>
      </c>
      <c r="D319">
        <v>1306226222</v>
      </c>
      <c r="E319">
        <v>1</v>
      </c>
      <c r="F319">
        <v>1</v>
      </c>
      <c r="G319">
        <v>37</v>
      </c>
      <c r="H319">
        <v>3</v>
      </c>
      <c r="I319" t="s">
        <v>441</v>
      </c>
      <c r="J319" t="s">
        <v>442</v>
      </c>
      <c r="K319" t="s">
        <v>443</v>
      </c>
      <c r="L319">
        <v>1339</v>
      </c>
      <c r="N319">
        <v>1007</v>
      </c>
      <c r="O319" t="s">
        <v>444</v>
      </c>
      <c r="P319" t="s">
        <v>444</v>
      </c>
      <c r="Q319">
        <v>1</v>
      </c>
      <c r="X319">
        <v>3.7</v>
      </c>
      <c r="Y319">
        <v>49.83</v>
      </c>
      <c r="Z319">
        <v>0</v>
      </c>
      <c r="AA319">
        <v>0</v>
      </c>
      <c r="AB319">
        <v>0</v>
      </c>
      <c r="AC319">
        <v>0</v>
      </c>
      <c r="AD319">
        <v>1</v>
      </c>
      <c r="AE319">
        <v>0</v>
      </c>
      <c r="AF319" t="s">
        <v>3</v>
      </c>
      <c r="AG319">
        <v>3.7</v>
      </c>
      <c r="AH319">
        <v>2</v>
      </c>
      <c r="AI319">
        <v>1423016750</v>
      </c>
      <c r="AJ319">
        <v>313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 x14ac:dyDescent="0.2">
      <c r="A320">
        <f>ROW(Source!A889)</f>
        <v>889</v>
      </c>
      <c r="B320">
        <v>1423016758</v>
      </c>
      <c r="C320">
        <v>1423016754</v>
      </c>
      <c r="D320">
        <v>1306222152</v>
      </c>
      <c r="E320">
        <v>37</v>
      </c>
      <c r="F320">
        <v>1</v>
      </c>
      <c r="G320">
        <v>37</v>
      </c>
      <c r="H320">
        <v>1</v>
      </c>
      <c r="I320" t="s">
        <v>426</v>
      </c>
      <c r="J320" t="s">
        <v>3</v>
      </c>
      <c r="K320" t="s">
        <v>427</v>
      </c>
      <c r="L320">
        <v>1191</v>
      </c>
      <c r="N320">
        <v>1013</v>
      </c>
      <c r="O320" t="s">
        <v>428</v>
      </c>
      <c r="P320" t="s">
        <v>428</v>
      </c>
      <c r="Q320">
        <v>1</v>
      </c>
      <c r="X320">
        <v>3.44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1</v>
      </c>
      <c r="AE320">
        <v>1</v>
      </c>
      <c r="AF320" t="s">
        <v>3</v>
      </c>
      <c r="AG320">
        <v>3.44</v>
      </c>
      <c r="AH320">
        <v>2</v>
      </c>
      <c r="AI320">
        <v>1423016755</v>
      </c>
      <c r="AJ320">
        <v>314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 x14ac:dyDescent="0.2">
      <c r="A321">
        <f>ROW(Source!A889)</f>
        <v>889</v>
      </c>
      <c r="B321">
        <v>1423016759</v>
      </c>
      <c r="C321">
        <v>1423016754</v>
      </c>
      <c r="D321">
        <v>1306223534</v>
      </c>
      <c r="E321">
        <v>1</v>
      </c>
      <c r="F321">
        <v>1</v>
      </c>
      <c r="G321">
        <v>37</v>
      </c>
      <c r="H321">
        <v>2</v>
      </c>
      <c r="I321" t="s">
        <v>452</v>
      </c>
      <c r="J321" t="s">
        <v>453</v>
      </c>
      <c r="K321" t="s">
        <v>454</v>
      </c>
      <c r="L321">
        <v>1368</v>
      </c>
      <c r="N321">
        <v>1011</v>
      </c>
      <c r="O321" t="s">
        <v>448</v>
      </c>
      <c r="P321" t="s">
        <v>448</v>
      </c>
      <c r="Q321">
        <v>1</v>
      </c>
      <c r="X321">
        <v>1.31</v>
      </c>
      <c r="Y321">
        <v>0</v>
      </c>
      <c r="Z321">
        <v>12.38</v>
      </c>
      <c r="AA321">
        <v>0.06</v>
      </c>
      <c r="AB321">
        <v>0</v>
      </c>
      <c r="AC321">
        <v>0</v>
      </c>
      <c r="AD321">
        <v>1</v>
      </c>
      <c r="AE321">
        <v>0</v>
      </c>
      <c r="AF321" t="s">
        <v>3</v>
      </c>
      <c r="AG321">
        <v>1.31</v>
      </c>
      <c r="AH321">
        <v>2</v>
      </c>
      <c r="AI321">
        <v>1423016756</v>
      </c>
      <c r="AJ321">
        <v>315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2">
      <c r="A322">
        <f>ROW(Source!A889)</f>
        <v>889</v>
      </c>
      <c r="B322">
        <v>1423016760</v>
      </c>
      <c r="C322">
        <v>1423016754</v>
      </c>
      <c r="D322">
        <v>1306226222</v>
      </c>
      <c r="E322">
        <v>1</v>
      </c>
      <c r="F322">
        <v>1</v>
      </c>
      <c r="G322">
        <v>37</v>
      </c>
      <c r="H322">
        <v>3</v>
      </c>
      <c r="I322" t="s">
        <v>441</v>
      </c>
      <c r="J322" t="s">
        <v>442</v>
      </c>
      <c r="K322" t="s">
        <v>443</v>
      </c>
      <c r="L322">
        <v>1339</v>
      </c>
      <c r="N322">
        <v>1007</v>
      </c>
      <c r="O322" t="s">
        <v>444</v>
      </c>
      <c r="P322" t="s">
        <v>444</v>
      </c>
      <c r="Q322">
        <v>1</v>
      </c>
      <c r="X322">
        <v>3.7</v>
      </c>
      <c r="Y322">
        <v>49.83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3</v>
      </c>
      <c r="AG322">
        <v>3.7</v>
      </c>
      <c r="AH322">
        <v>2</v>
      </c>
      <c r="AI322">
        <v>1423016757</v>
      </c>
      <c r="AJ322">
        <v>316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 x14ac:dyDescent="0.2">
      <c r="A323">
        <f>ROW(Source!A926)</f>
        <v>926</v>
      </c>
      <c r="B323">
        <v>1423016764</v>
      </c>
      <c r="C323">
        <v>1423016762</v>
      </c>
      <c r="D323">
        <v>1306222152</v>
      </c>
      <c r="E323">
        <v>37</v>
      </c>
      <c r="F323">
        <v>1</v>
      </c>
      <c r="G323">
        <v>37</v>
      </c>
      <c r="H323">
        <v>1</v>
      </c>
      <c r="I323" t="s">
        <v>426</v>
      </c>
      <c r="J323" t="s">
        <v>3</v>
      </c>
      <c r="K323" t="s">
        <v>427</v>
      </c>
      <c r="L323">
        <v>1191</v>
      </c>
      <c r="N323">
        <v>1013</v>
      </c>
      <c r="O323" t="s">
        <v>428</v>
      </c>
      <c r="P323" t="s">
        <v>428</v>
      </c>
      <c r="Q323">
        <v>1</v>
      </c>
      <c r="X323">
        <v>1.17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1</v>
      </c>
      <c r="AF323" t="s">
        <v>3</v>
      </c>
      <c r="AG323">
        <v>1.17</v>
      </c>
      <c r="AH323">
        <v>2</v>
      </c>
      <c r="AI323">
        <v>1423016763</v>
      </c>
      <c r="AJ323">
        <v>317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 x14ac:dyDescent="0.2">
      <c r="A324">
        <f>ROW(Source!A928)</f>
        <v>928</v>
      </c>
      <c r="B324">
        <v>1423016768</v>
      </c>
      <c r="C324">
        <v>1423016766</v>
      </c>
      <c r="D324">
        <v>1306222152</v>
      </c>
      <c r="E324">
        <v>37</v>
      </c>
      <c r="F324">
        <v>1</v>
      </c>
      <c r="G324">
        <v>37</v>
      </c>
      <c r="H324">
        <v>1</v>
      </c>
      <c r="I324" t="s">
        <v>426</v>
      </c>
      <c r="J324" t="s">
        <v>3</v>
      </c>
      <c r="K324" t="s">
        <v>427</v>
      </c>
      <c r="L324">
        <v>1191</v>
      </c>
      <c r="N324">
        <v>1013</v>
      </c>
      <c r="O324" t="s">
        <v>428</v>
      </c>
      <c r="P324" t="s">
        <v>428</v>
      </c>
      <c r="Q324">
        <v>1</v>
      </c>
      <c r="X324">
        <v>1.17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1</v>
      </c>
      <c r="AE324">
        <v>1</v>
      </c>
      <c r="AF324" t="s">
        <v>3</v>
      </c>
      <c r="AG324">
        <v>1.17</v>
      </c>
      <c r="AH324">
        <v>2</v>
      </c>
      <c r="AI324">
        <v>1423016767</v>
      </c>
      <c r="AJ324">
        <v>318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 x14ac:dyDescent="0.2">
      <c r="A325">
        <f>ROW(Source!A930)</f>
        <v>930</v>
      </c>
      <c r="B325">
        <v>1423016773</v>
      </c>
      <c r="C325">
        <v>1423016770</v>
      </c>
      <c r="D325">
        <v>1306222152</v>
      </c>
      <c r="E325">
        <v>37</v>
      </c>
      <c r="F325">
        <v>1</v>
      </c>
      <c r="G325">
        <v>37</v>
      </c>
      <c r="H325">
        <v>1</v>
      </c>
      <c r="I325" t="s">
        <v>426</v>
      </c>
      <c r="J325" t="s">
        <v>3</v>
      </c>
      <c r="K325" t="s">
        <v>427</v>
      </c>
      <c r="L325">
        <v>1191</v>
      </c>
      <c r="N325">
        <v>1013</v>
      </c>
      <c r="O325" t="s">
        <v>428</v>
      </c>
      <c r="P325" t="s">
        <v>428</v>
      </c>
      <c r="Q325">
        <v>1</v>
      </c>
      <c r="X325">
        <v>0.9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1</v>
      </c>
      <c r="AE325">
        <v>1</v>
      </c>
      <c r="AF325" t="s">
        <v>3</v>
      </c>
      <c r="AG325">
        <v>0.9</v>
      </c>
      <c r="AH325">
        <v>2</v>
      </c>
      <c r="AI325">
        <v>1423016771</v>
      </c>
      <c r="AJ325">
        <v>319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 x14ac:dyDescent="0.2">
      <c r="A326">
        <f>ROW(Source!A930)</f>
        <v>930</v>
      </c>
      <c r="B326">
        <v>1423016774</v>
      </c>
      <c r="C326">
        <v>1423016770</v>
      </c>
      <c r="D326">
        <v>1306226006</v>
      </c>
      <c r="E326">
        <v>1</v>
      </c>
      <c r="F326">
        <v>1</v>
      </c>
      <c r="G326">
        <v>37</v>
      </c>
      <c r="H326">
        <v>3</v>
      </c>
      <c r="I326" t="s">
        <v>429</v>
      </c>
      <c r="J326" t="s">
        <v>430</v>
      </c>
      <c r="K326" t="s">
        <v>431</v>
      </c>
      <c r="L326">
        <v>1346</v>
      </c>
      <c r="N326">
        <v>1009</v>
      </c>
      <c r="O326" t="s">
        <v>432</v>
      </c>
      <c r="P326" t="s">
        <v>432</v>
      </c>
      <c r="Q326">
        <v>1</v>
      </c>
      <c r="X326">
        <v>0.01</v>
      </c>
      <c r="Y326">
        <v>23.91</v>
      </c>
      <c r="Z326">
        <v>0</v>
      </c>
      <c r="AA326">
        <v>0</v>
      </c>
      <c r="AB326">
        <v>0</v>
      </c>
      <c r="AC326">
        <v>0</v>
      </c>
      <c r="AD326">
        <v>1</v>
      </c>
      <c r="AE326">
        <v>0</v>
      </c>
      <c r="AF326" t="s">
        <v>3</v>
      </c>
      <c r="AG326">
        <v>0.01</v>
      </c>
      <c r="AH326">
        <v>2</v>
      </c>
      <c r="AI326">
        <v>1423016772</v>
      </c>
      <c r="AJ326">
        <v>320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 x14ac:dyDescent="0.2">
      <c r="A327">
        <f>ROW(Source!A932)</f>
        <v>932</v>
      </c>
      <c r="B327">
        <v>1423016778</v>
      </c>
      <c r="C327">
        <v>1423016776</v>
      </c>
      <c r="D327">
        <v>1306222152</v>
      </c>
      <c r="E327">
        <v>37</v>
      </c>
      <c r="F327">
        <v>1</v>
      </c>
      <c r="G327">
        <v>37</v>
      </c>
      <c r="H327">
        <v>1</v>
      </c>
      <c r="I327" t="s">
        <v>426</v>
      </c>
      <c r="J327" t="s">
        <v>3</v>
      </c>
      <c r="K327" t="s">
        <v>427</v>
      </c>
      <c r="L327">
        <v>1191</v>
      </c>
      <c r="N327">
        <v>1013</v>
      </c>
      <c r="O327" t="s">
        <v>428</v>
      </c>
      <c r="P327" t="s">
        <v>428</v>
      </c>
      <c r="Q327">
        <v>1</v>
      </c>
      <c r="X327">
        <v>1.17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1</v>
      </c>
      <c r="AF327" t="s">
        <v>3</v>
      </c>
      <c r="AG327">
        <v>1.17</v>
      </c>
      <c r="AH327">
        <v>2</v>
      </c>
      <c r="AI327">
        <v>1423016777</v>
      </c>
      <c r="AJ327">
        <v>321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 x14ac:dyDescent="0.2">
      <c r="A328">
        <f>ROW(Source!A934)</f>
        <v>934</v>
      </c>
      <c r="B328">
        <v>1423016782</v>
      </c>
      <c r="C328">
        <v>1423016780</v>
      </c>
      <c r="D328">
        <v>1306222152</v>
      </c>
      <c r="E328">
        <v>37</v>
      </c>
      <c r="F328">
        <v>1</v>
      </c>
      <c r="G328">
        <v>37</v>
      </c>
      <c r="H328">
        <v>1</v>
      </c>
      <c r="I328" t="s">
        <v>426</v>
      </c>
      <c r="J328" t="s">
        <v>3</v>
      </c>
      <c r="K328" t="s">
        <v>427</v>
      </c>
      <c r="L328">
        <v>1191</v>
      </c>
      <c r="N328">
        <v>1013</v>
      </c>
      <c r="O328" t="s">
        <v>428</v>
      </c>
      <c r="P328" t="s">
        <v>428</v>
      </c>
      <c r="Q328">
        <v>1</v>
      </c>
      <c r="X328">
        <v>1.17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1</v>
      </c>
      <c r="AE328">
        <v>1</v>
      </c>
      <c r="AF328" t="s">
        <v>3</v>
      </c>
      <c r="AG328">
        <v>1.17</v>
      </c>
      <c r="AH328">
        <v>2</v>
      </c>
      <c r="AI328">
        <v>1423016781</v>
      </c>
      <c r="AJ328">
        <v>322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 x14ac:dyDescent="0.2">
      <c r="A329">
        <f>ROW(Source!A936)</f>
        <v>936</v>
      </c>
      <c r="B329">
        <v>1423016787</v>
      </c>
      <c r="C329">
        <v>1423016784</v>
      </c>
      <c r="D329">
        <v>1306222152</v>
      </c>
      <c r="E329">
        <v>37</v>
      </c>
      <c r="F329">
        <v>1</v>
      </c>
      <c r="G329">
        <v>37</v>
      </c>
      <c r="H329">
        <v>1</v>
      </c>
      <c r="I329" t="s">
        <v>426</v>
      </c>
      <c r="J329" t="s">
        <v>3</v>
      </c>
      <c r="K329" t="s">
        <v>427</v>
      </c>
      <c r="L329">
        <v>1191</v>
      </c>
      <c r="N329">
        <v>1013</v>
      </c>
      <c r="O329" t="s">
        <v>428</v>
      </c>
      <c r="P329" t="s">
        <v>428</v>
      </c>
      <c r="Q329">
        <v>1</v>
      </c>
      <c r="X329">
        <v>0.9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1</v>
      </c>
      <c r="AE329">
        <v>1</v>
      </c>
      <c r="AF329" t="s">
        <v>3</v>
      </c>
      <c r="AG329">
        <v>0.9</v>
      </c>
      <c r="AH329">
        <v>2</v>
      </c>
      <c r="AI329">
        <v>1423016785</v>
      </c>
      <c r="AJ329">
        <v>323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 x14ac:dyDescent="0.2">
      <c r="A330">
        <f>ROW(Source!A936)</f>
        <v>936</v>
      </c>
      <c r="B330">
        <v>1423016788</v>
      </c>
      <c r="C330">
        <v>1423016784</v>
      </c>
      <c r="D330">
        <v>1306226006</v>
      </c>
      <c r="E330">
        <v>1</v>
      </c>
      <c r="F330">
        <v>1</v>
      </c>
      <c r="G330">
        <v>37</v>
      </c>
      <c r="H330">
        <v>3</v>
      </c>
      <c r="I330" t="s">
        <v>429</v>
      </c>
      <c r="J330" t="s">
        <v>430</v>
      </c>
      <c r="K330" t="s">
        <v>431</v>
      </c>
      <c r="L330">
        <v>1346</v>
      </c>
      <c r="N330">
        <v>1009</v>
      </c>
      <c r="O330" t="s">
        <v>432</v>
      </c>
      <c r="P330" t="s">
        <v>432</v>
      </c>
      <c r="Q330">
        <v>1</v>
      </c>
      <c r="X330">
        <v>0.01</v>
      </c>
      <c r="Y330">
        <v>23.91</v>
      </c>
      <c r="Z330">
        <v>0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3</v>
      </c>
      <c r="AG330">
        <v>0.01</v>
      </c>
      <c r="AH330">
        <v>2</v>
      </c>
      <c r="AI330">
        <v>1423016786</v>
      </c>
      <c r="AJ330">
        <v>324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2">
      <c r="A331">
        <f>ROW(Source!A937)</f>
        <v>937</v>
      </c>
      <c r="B331">
        <v>1423016792</v>
      </c>
      <c r="C331">
        <v>1423016789</v>
      </c>
      <c r="D331">
        <v>1306222152</v>
      </c>
      <c r="E331">
        <v>37</v>
      </c>
      <c r="F331">
        <v>1</v>
      </c>
      <c r="G331">
        <v>37</v>
      </c>
      <c r="H331">
        <v>1</v>
      </c>
      <c r="I331" t="s">
        <v>426</v>
      </c>
      <c r="J331" t="s">
        <v>3</v>
      </c>
      <c r="K331" t="s">
        <v>427</v>
      </c>
      <c r="L331">
        <v>1191</v>
      </c>
      <c r="N331">
        <v>1013</v>
      </c>
      <c r="O331" t="s">
        <v>428</v>
      </c>
      <c r="P331" t="s">
        <v>428</v>
      </c>
      <c r="Q331">
        <v>1</v>
      </c>
      <c r="X331">
        <v>10.64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1</v>
      </c>
      <c r="AF331" t="s">
        <v>3</v>
      </c>
      <c r="AG331">
        <v>10.64</v>
      </c>
      <c r="AH331">
        <v>2</v>
      </c>
      <c r="AI331">
        <v>1423016790</v>
      </c>
      <c r="AJ331">
        <v>325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 x14ac:dyDescent="0.2">
      <c r="A332">
        <f>ROW(Source!A937)</f>
        <v>937</v>
      </c>
      <c r="B332">
        <v>1423016793</v>
      </c>
      <c r="C332">
        <v>1423016789</v>
      </c>
      <c r="D332">
        <v>1306226222</v>
      </c>
      <c r="E332">
        <v>1</v>
      </c>
      <c r="F332">
        <v>1</v>
      </c>
      <c r="G332">
        <v>37</v>
      </c>
      <c r="H332">
        <v>3</v>
      </c>
      <c r="I332" t="s">
        <v>441</v>
      </c>
      <c r="J332" t="s">
        <v>442</v>
      </c>
      <c r="K332" t="s">
        <v>443</v>
      </c>
      <c r="L332">
        <v>1339</v>
      </c>
      <c r="N332">
        <v>1007</v>
      </c>
      <c r="O332" t="s">
        <v>444</v>
      </c>
      <c r="P332" t="s">
        <v>444</v>
      </c>
      <c r="Q332">
        <v>1</v>
      </c>
      <c r="X332">
        <v>1</v>
      </c>
      <c r="Y332">
        <v>49.83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3</v>
      </c>
      <c r="AG332">
        <v>1</v>
      </c>
      <c r="AH332">
        <v>2</v>
      </c>
      <c r="AI332">
        <v>1423016791</v>
      </c>
      <c r="AJ332">
        <v>326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2">
      <c r="A333">
        <f>ROW(Source!A938)</f>
        <v>938</v>
      </c>
      <c r="B333">
        <v>1423016797</v>
      </c>
      <c r="C333">
        <v>1423016794</v>
      </c>
      <c r="D333">
        <v>1306222152</v>
      </c>
      <c r="E333">
        <v>37</v>
      </c>
      <c r="F333">
        <v>1</v>
      </c>
      <c r="G333">
        <v>37</v>
      </c>
      <c r="H333">
        <v>1</v>
      </c>
      <c r="I333" t="s">
        <v>426</v>
      </c>
      <c r="J333" t="s">
        <v>3</v>
      </c>
      <c r="K333" t="s">
        <v>427</v>
      </c>
      <c r="L333">
        <v>1191</v>
      </c>
      <c r="N333">
        <v>1013</v>
      </c>
      <c r="O333" t="s">
        <v>428</v>
      </c>
      <c r="P333" t="s">
        <v>428</v>
      </c>
      <c r="Q333">
        <v>1</v>
      </c>
      <c r="X333">
        <v>10.64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1</v>
      </c>
      <c r="AF333" t="s">
        <v>3</v>
      </c>
      <c r="AG333">
        <v>10.64</v>
      </c>
      <c r="AH333">
        <v>2</v>
      </c>
      <c r="AI333">
        <v>1423016795</v>
      </c>
      <c r="AJ333">
        <v>327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2">
      <c r="A334">
        <f>ROW(Source!A938)</f>
        <v>938</v>
      </c>
      <c r="B334">
        <v>1423016798</v>
      </c>
      <c r="C334">
        <v>1423016794</v>
      </c>
      <c r="D334">
        <v>1306226222</v>
      </c>
      <c r="E334">
        <v>1</v>
      </c>
      <c r="F334">
        <v>1</v>
      </c>
      <c r="G334">
        <v>37</v>
      </c>
      <c r="H334">
        <v>3</v>
      </c>
      <c r="I334" t="s">
        <v>441</v>
      </c>
      <c r="J334" t="s">
        <v>442</v>
      </c>
      <c r="K334" t="s">
        <v>443</v>
      </c>
      <c r="L334">
        <v>1339</v>
      </c>
      <c r="N334">
        <v>1007</v>
      </c>
      <c r="O334" t="s">
        <v>444</v>
      </c>
      <c r="P334" t="s">
        <v>444</v>
      </c>
      <c r="Q334">
        <v>1</v>
      </c>
      <c r="X334">
        <v>3.8</v>
      </c>
      <c r="Y334">
        <v>49.83</v>
      </c>
      <c r="Z334">
        <v>0</v>
      </c>
      <c r="AA334">
        <v>0</v>
      </c>
      <c r="AB334">
        <v>0</v>
      </c>
      <c r="AC334">
        <v>0</v>
      </c>
      <c r="AD334">
        <v>1</v>
      </c>
      <c r="AE334">
        <v>0</v>
      </c>
      <c r="AF334" t="s">
        <v>3</v>
      </c>
      <c r="AG334">
        <v>3.8</v>
      </c>
      <c r="AH334">
        <v>2</v>
      </c>
      <c r="AI334">
        <v>1423016796</v>
      </c>
      <c r="AJ334">
        <v>328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2">
      <c r="A335">
        <f>ROW(Source!A939)</f>
        <v>939</v>
      </c>
      <c r="B335">
        <v>1423016802</v>
      </c>
      <c r="C335">
        <v>1423016799</v>
      </c>
      <c r="D335">
        <v>1306222152</v>
      </c>
      <c r="E335">
        <v>37</v>
      </c>
      <c r="F335">
        <v>1</v>
      </c>
      <c r="G335">
        <v>37</v>
      </c>
      <c r="H335">
        <v>1</v>
      </c>
      <c r="I335" t="s">
        <v>426</v>
      </c>
      <c r="J335" t="s">
        <v>3</v>
      </c>
      <c r="K335" t="s">
        <v>427</v>
      </c>
      <c r="L335">
        <v>1191</v>
      </c>
      <c r="N335">
        <v>1013</v>
      </c>
      <c r="O335" t="s">
        <v>428</v>
      </c>
      <c r="P335" t="s">
        <v>428</v>
      </c>
      <c r="Q335">
        <v>1</v>
      </c>
      <c r="X335">
        <v>10.64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1</v>
      </c>
      <c r="AE335">
        <v>1</v>
      </c>
      <c r="AF335" t="s">
        <v>3</v>
      </c>
      <c r="AG335">
        <v>10.64</v>
      </c>
      <c r="AH335">
        <v>2</v>
      </c>
      <c r="AI335">
        <v>1423016800</v>
      </c>
      <c r="AJ335">
        <v>329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2">
      <c r="A336">
        <f>ROW(Source!A939)</f>
        <v>939</v>
      </c>
      <c r="B336">
        <v>1423016803</v>
      </c>
      <c r="C336">
        <v>1423016799</v>
      </c>
      <c r="D336">
        <v>1306226222</v>
      </c>
      <c r="E336">
        <v>1</v>
      </c>
      <c r="F336">
        <v>1</v>
      </c>
      <c r="G336">
        <v>37</v>
      </c>
      <c r="H336">
        <v>3</v>
      </c>
      <c r="I336" t="s">
        <v>441</v>
      </c>
      <c r="J336" t="s">
        <v>442</v>
      </c>
      <c r="K336" t="s">
        <v>443</v>
      </c>
      <c r="L336">
        <v>1339</v>
      </c>
      <c r="N336">
        <v>1007</v>
      </c>
      <c r="O336" t="s">
        <v>444</v>
      </c>
      <c r="P336" t="s">
        <v>444</v>
      </c>
      <c r="Q336">
        <v>1</v>
      </c>
      <c r="X336">
        <v>16.3</v>
      </c>
      <c r="Y336">
        <v>49.83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3</v>
      </c>
      <c r="AG336">
        <v>16.3</v>
      </c>
      <c r="AH336">
        <v>2</v>
      </c>
      <c r="AI336">
        <v>1423016801</v>
      </c>
      <c r="AJ336">
        <v>330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2">
      <c r="A337">
        <f>ROW(Source!A940)</f>
        <v>940</v>
      </c>
      <c r="B337">
        <v>1423016808</v>
      </c>
      <c r="C337">
        <v>1423016804</v>
      </c>
      <c r="D337">
        <v>1306222152</v>
      </c>
      <c r="E337">
        <v>37</v>
      </c>
      <c r="F337">
        <v>1</v>
      </c>
      <c r="G337">
        <v>37</v>
      </c>
      <c r="H337">
        <v>1</v>
      </c>
      <c r="I337" t="s">
        <v>426</v>
      </c>
      <c r="J337" t="s">
        <v>3</v>
      </c>
      <c r="K337" t="s">
        <v>427</v>
      </c>
      <c r="L337">
        <v>1191</v>
      </c>
      <c r="N337">
        <v>1013</v>
      </c>
      <c r="O337" t="s">
        <v>428</v>
      </c>
      <c r="P337" t="s">
        <v>428</v>
      </c>
      <c r="Q337">
        <v>1</v>
      </c>
      <c r="X337">
        <v>2.42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1</v>
      </c>
      <c r="AF337" t="s">
        <v>3</v>
      </c>
      <c r="AG337">
        <v>2.42</v>
      </c>
      <c r="AH337">
        <v>2</v>
      </c>
      <c r="AI337">
        <v>1423016805</v>
      </c>
      <c r="AJ337">
        <v>331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 x14ac:dyDescent="0.2">
      <c r="A338">
        <f>ROW(Source!A940)</f>
        <v>940</v>
      </c>
      <c r="B338">
        <v>1423016809</v>
      </c>
      <c r="C338">
        <v>1423016804</v>
      </c>
      <c r="D338">
        <v>1306223534</v>
      </c>
      <c r="E338">
        <v>1</v>
      </c>
      <c r="F338">
        <v>1</v>
      </c>
      <c r="G338">
        <v>37</v>
      </c>
      <c r="H338">
        <v>2</v>
      </c>
      <c r="I338" t="s">
        <v>452</v>
      </c>
      <c r="J338" t="s">
        <v>453</v>
      </c>
      <c r="K338" t="s">
        <v>454</v>
      </c>
      <c r="L338">
        <v>1368</v>
      </c>
      <c r="N338">
        <v>1011</v>
      </c>
      <c r="O338" t="s">
        <v>448</v>
      </c>
      <c r="P338" t="s">
        <v>448</v>
      </c>
      <c r="Q338">
        <v>1</v>
      </c>
      <c r="X338">
        <v>0.61</v>
      </c>
      <c r="Y338">
        <v>0</v>
      </c>
      <c r="Z338">
        <v>12.38</v>
      </c>
      <c r="AA338">
        <v>0.06</v>
      </c>
      <c r="AB338">
        <v>0</v>
      </c>
      <c r="AC338">
        <v>0</v>
      </c>
      <c r="AD338">
        <v>1</v>
      </c>
      <c r="AE338">
        <v>0</v>
      </c>
      <c r="AF338" t="s">
        <v>3</v>
      </c>
      <c r="AG338">
        <v>0.61</v>
      </c>
      <c r="AH338">
        <v>2</v>
      </c>
      <c r="AI338">
        <v>1423016806</v>
      </c>
      <c r="AJ338">
        <v>332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 x14ac:dyDescent="0.2">
      <c r="A339">
        <f>ROW(Source!A940)</f>
        <v>940</v>
      </c>
      <c r="B339">
        <v>1423016810</v>
      </c>
      <c r="C339">
        <v>1423016804</v>
      </c>
      <c r="D339">
        <v>1306226222</v>
      </c>
      <c r="E339">
        <v>1</v>
      </c>
      <c r="F339">
        <v>1</v>
      </c>
      <c r="G339">
        <v>37</v>
      </c>
      <c r="H339">
        <v>3</v>
      </c>
      <c r="I339" t="s">
        <v>441</v>
      </c>
      <c r="J339" t="s">
        <v>442</v>
      </c>
      <c r="K339" t="s">
        <v>443</v>
      </c>
      <c r="L339">
        <v>1339</v>
      </c>
      <c r="N339">
        <v>1007</v>
      </c>
      <c r="O339" t="s">
        <v>444</v>
      </c>
      <c r="P339" t="s">
        <v>444</v>
      </c>
      <c r="Q339">
        <v>1</v>
      </c>
      <c r="X339">
        <v>1.03</v>
      </c>
      <c r="Y339">
        <v>49.83</v>
      </c>
      <c r="Z339">
        <v>0</v>
      </c>
      <c r="AA339">
        <v>0</v>
      </c>
      <c r="AB339">
        <v>0</v>
      </c>
      <c r="AC339">
        <v>0</v>
      </c>
      <c r="AD339">
        <v>1</v>
      </c>
      <c r="AE339">
        <v>0</v>
      </c>
      <c r="AF339" t="s">
        <v>3</v>
      </c>
      <c r="AG339">
        <v>1.03</v>
      </c>
      <c r="AH339">
        <v>2</v>
      </c>
      <c r="AI339">
        <v>1423016807</v>
      </c>
      <c r="AJ339">
        <v>333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 x14ac:dyDescent="0.2">
      <c r="A340">
        <f>ROW(Source!A941)</f>
        <v>941</v>
      </c>
      <c r="B340">
        <v>1423016815</v>
      </c>
      <c r="C340">
        <v>1423016811</v>
      </c>
      <c r="D340">
        <v>1306222152</v>
      </c>
      <c r="E340">
        <v>37</v>
      </c>
      <c r="F340">
        <v>1</v>
      </c>
      <c r="G340">
        <v>37</v>
      </c>
      <c r="H340">
        <v>1</v>
      </c>
      <c r="I340" t="s">
        <v>426</v>
      </c>
      <c r="J340" t="s">
        <v>3</v>
      </c>
      <c r="K340" t="s">
        <v>427</v>
      </c>
      <c r="L340">
        <v>1191</v>
      </c>
      <c r="N340">
        <v>1013</v>
      </c>
      <c r="O340" t="s">
        <v>428</v>
      </c>
      <c r="P340" t="s">
        <v>428</v>
      </c>
      <c r="Q340">
        <v>1</v>
      </c>
      <c r="X340">
        <v>3.44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1</v>
      </c>
      <c r="AE340">
        <v>1</v>
      </c>
      <c r="AF340" t="s">
        <v>3</v>
      </c>
      <c r="AG340">
        <v>3.44</v>
      </c>
      <c r="AH340">
        <v>2</v>
      </c>
      <c r="AI340">
        <v>1423016812</v>
      </c>
      <c r="AJ340">
        <v>334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2">
      <c r="A341">
        <f>ROW(Source!A941)</f>
        <v>941</v>
      </c>
      <c r="B341">
        <v>1423016816</v>
      </c>
      <c r="C341">
        <v>1423016811</v>
      </c>
      <c r="D341">
        <v>1306223534</v>
      </c>
      <c r="E341">
        <v>1</v>
      </c>
      <c r="F341">
        <v>1</v>
      </c>
      <c r="G341">
        <v>37</v>
      </c>
      <c r="H341">
        <v>2</v>
      </c>
      <c r="I341" t="s">
        <v>452</v>
      </c>
      <c r="J341" t="s">
        <v>453</v>
      </c>
      <c r="K341" t="s">
        <v>454</v>
      </c>
      <c r="L341">
        <v>1368</v>
      </c>
      <c r="N341">
        <v>1011</v>
      </c>
      <c r="O341" t="s">
        <v>448</v>
      </c>
      <c r="P341" t="s">
        <v>448</v>
      </c>
      <c r="Q341">
        <v>1</v>
      </c>
      <c r="X341">
        <v>1.31</v>
      </c>
      <c r="Y341">
        <v>0</v>
      </c>
      <c r="Z341">
        <v>12.38</v>
      </c>
      <c r="AA341">
        <v>0.06</v>
      </c>
      <c r="AB341">
        <v>0</v>
      </c>
      <c r="AC341">
        <v>0</v>
      </c>
      <c r="AD341">
        <v>1</v>
      </c>
      <c r="AE341">
        <v>0</v>
      </c>
      <c r="AF341" t="s">
        <v>3</v>
      </c>
      <c r="AG341">
        <v>1.31</v>
      </c>
      <c r="AH341">
        <v>2</v>
      </c>
      <c r="AI341">
        <v>1423016813</v>
      </c>
      <c r="AJ341">
        <v>335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2">
      <c r="A342">
        <f>ROW(Source!A941)</f>
        <v>941</v>
      </c>
      <c r="B342">
        <v>1423016817</v>
      </c>
      <c r="C342">
        <v>1423016811</v>
      </c>
      <c r="D342">
        <v>1306226222</v>
      </c>
      <c r="E342">
        <v>1</v>
      </c>
      <c r="F342">
        <v>1</v>
      </c>
      <c r="G342">
        <v>37</v>
      </c>
      <c r="H342">
        <v>3</v>
      </c>
      <c r="I342" t="s">
        <v>441</v>
      </c>
      <c r="J342" t="s">
        <v>442</v>
      </c>
      <c r="K342" t="s">
        <v>443</v>
      </c>
      <c r="L342">
        <v>1339</v>
      </c>
      <c r="N342">
        <v>1007</v>
      </c>
      <c r="O342" t="s">
        <v>444</v>
      </c>
      <c r="P342" t="s">
        <v>444</v>
      </c>
      <c r="Q342">
        <v>1</v>
      </c>
      <c r="X342">
        <v>3.7</v>
      </c>
      <c r="Y342">
        <v>49.83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 t="s">
        <v>3</v>
      </c>
      <c r="AG342">
        <v>3.7</v>
      </c>
      <c r="AH342">
        <v>2</v>
      </c>
      <c r="AI342">
        <v>1423016814</v>
      </c>
      <c r="AJ342">
        <v>336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 x14ac:dyDescent="0.2">
      <c r="A343">
        <f>ROW(Source!A942)</f>
        <v>942</v>
      </c>
      <c r="B343">
        <v>1423016822</v>
      </c>
      <c r="C343">
        <v>1423016818</v>
      </c>
      <c r="D343">
        <v>1306222152</v>
      </c>
      <c r="E343">
        <v>37</v>
      </c>
      <c r="F343">
        <v>1</v>
      </c>
      <c r="G343">
        <v>37</v>
      </c>
      <c r="H343">
        <v>1</v>
      </c>
      <c r="I343" t="s">
        <v>426</v>
      </c>
      <c r="J343" t="s">
        <v>3</v>
      </c>
      <c r="K343" t="s">
        <v>427</v>
      </c>
      <c r="L343">
        <v>1191</v>
      </c>
      <c r="N343">
        <v>1013</v>
      </c>
      <c r="O343" t="s">
        <v>428</v>
      </c>
      <c r="P343" t="s">
        <v>428</v>
      </c>
      <c r="Q343">
        <v>1</v>
      </c>
      <c r="X343">
        <v>3.44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1</v>
      </c>
      <c r="AF343" t="s">
        <v>3</v>
      </c>
      <c r="AG343">
        <v>3.44</v>
      </c>
      <c r="AH343">
        <v>2</v>
      </c>
      <c r="AI343">
        <v>1423016819</v>
      </c>
      <c r="AJ343">
        <v>337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2">
      <c r="A344">
        <f>ROW(Source!A942)</f>
        <v>942</v>
      </c>
      <c r="B344">
        <v>1423016823</v>
      </c>
      <c r="C344">
        <v>1423016818</v>
      </c>
      <c r="D344">
        <v>1306223534</v>
      </c>
      <c r="E344">
        <v>1</v>
      </c>
      <c r="F344">
        <v>1</v>
      </c>
      <c r="G344">
        <v>37</v>
      </c>
      <c r="H344">
        <v>2</v>
      </c>
      <c r="I344" t="s">
        <v>452</v>
      </c>
      <c r="J344" t="s">
        <v>453</v>
      </c>
      <c r="K344" t="s">
        <v>454</v>
      </c>
      <c r="L344">
        <v>1368</v>
      </c>
      <c r="N344">
        <v>1011</v>
      </c>
      <c r="O344" t="s">
        <v>448</v>
      </c>
      <c r="P344" t="s">
        <v>448</v>
      </c>
      <c r="Q344">
        <v>1</v>
      </c>
      <c r="X344">
        <v>1.31</v>
      </c>
      <c r="Y344">
        <v>0</v>
      </c>
      <c r="Z344">
        <v>12.38</v>
      </c>
      <c r="AA344">
        <v>0.06</v>
      </c>
      <c r="AB344">
        <v>0</v>
      </c>
      <c r="AC344">
        <v>0</v>
      </c>
      <c r="AD344">
        <v>1</v>
      </c>
      <c r="AE344">
        <v>0</v>
      </c>
      <c r="AF344" t="s">
        <v>3</v>
      </c>
      <c r="AG344">
        <v>1.31</v>
      </c>
      <c r="AH344">
        <v>2</v>
      </c>
      <c r="AI344">
        <v>1423016820</v>
      </c>
      <c r="AJ344">
        <v>338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2">
      <c r="A345">
        <f>ROW(Source!A942)</f>
        <v>942</v>
      </c>
      <c r="B345">
        <v>1423016824</v>
      </c>
      <c r="C345">
        <v>1423016818</v>
      </c>
      <c r="D345">
        <v>1306226222</v>
      </c>
      <c r="E345">
        <v>1</v>
      </c>
      <c r="F345">
        <v>1</v>
      </c>
      <c r="G345">
        <v>37</v>
      </c>
      <c r="H345">
        <v>3</v>
      </c>
      <c r="I345" t="s">
        <v>441</v>
      </c>
      <c r="J345" t="s">
        <v>442</v>
      </c>
      <c r="K345" t="s">
        <v>443</v>
      </c>
      <c r="L345">
        <v>1339</v>
      </c>
      <c r="N345">
        <v>1007</v>
      </c>
      <c r="O345" t="s">
        <v>444</v>
      </c>
      <c r="P345" t="s">
        <v>444</v>
      </c>
      <c r="Q345">
        <v>1</v>
      </c>
      <c r="X345">
        <v>3.7</v>
      </c>
      <c r="Y345">
        <v>49.83</v>
      </c>
      <c r="Z345">
        <v>0</v>
      </c>
      <c r="AA345">
        <v>0</v>
      </c>
      <c r="AB345">
        <v>0</v>
      </c>
      <c r="AC345">
        <v>0</v>
      </c>
      <c r="AD345">
        <v>1</v>
      </c>
      <c r="AE345">
        <v>0</v>
      </c>
      <c r="AF345" t="s">
        <v>3</v>
      </c>
      <c r="AG345">
        <v>3.7</v>
      </c>
      <c r="AH345">
        <v>2</v>
      </c>
      <c r="AI345">
        <v>1423016821</v>
      </c>
      <c r="AJ345">
        <v>339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2">
      <c r="A346">
        <f>ROW(Source!A979)</f>
        <v>979</v>
      </c>
      <c r="B346">
        <v>1423016829</v>
      </c>
      <c r="C346">
        <v>1423016826</v>
      </c>
      <c r="D346">
        <v>1306222152</v>
      </c>
      <c r="E346">
        <v>37</v>
      </c>
      <c r="F346">
        <v>1</v>
      </c>
      <c r="G346">
        <v>37</v>
      </c>
      <c r="H346">
        <v>1</v>
      </c>
      <c r="I346" t="s">
        <v>426</v>
      </c>
      <c r="J346" t="s">
        <v>3</v>
      </c>
      <c r="K346" t="s">
        <v>427</v>
      </c>
      <c r="L346">
        <v>1191</v>
      </c>
      <c r="N346">
        <v>1013</v>
      </c>
      <c r="O346" t="s">
        <v>428</v>
      </c>
      <c r="P346" t="s">
        <v>428</v>
      </c>
      <c r="Q346">
        <v>1</v>
      </c>
      <c r="X346">
        <v>10.64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1</v>
      </c>
      <c r="AF346" t="s">
        <v>3</v>
      </c>
      <c r="AG346">
        <v>10.64</v>
      </c>
      <c r="AH346">
        <v>2</v>
      </c>
      <c r="AI346">
        <v>1423016827</v>
      </c>
      <c r="AJ346">
        <v>340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 x14ac:dyDescent="0.2">
      <c r="A347">
        <f>ROW(Source!A979)</f>
        <v>979</v>
      </c>
      <c r="B347">
        <v>1423016830</v>
      </c>
      <c r="C347">
        <v>1423016826</v>
      </c>
      <c r="D347">
        <v>1306226222</v>
      </c>
      <c r="E347">
        <v>1</v>
      </c>
      <c r="F347">
        <v>1</v>
      </c>
      <c r="G347">
        <v>37</v>
      </c>
      <c r="H347">
        <v>3</v>
      </c>
      <c r="I347" t="s">
        <v>441</v>
      </c>
      <c r="J347" t="s">
        <v>442</v>
      </c>
      <c r="K347" t="s">
        <v>443</v>
      </c>
      <c r="L347">
        <v>1339</v>
      </c>
      <c r="N347">
        <v>1007</v>
      </c>
      <c r="O347" t="s">
        <v>444</v>
      </c>
      <c r="P347" t="s">
        <v>444</v>
      </c>
      <c r="Q347">
        <v>1</v>
      </c>
      <c r="X347">
        <v>1</v>
      </c>
      <c r="Y347">
        <v>49.83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3</v>
      </c>
      <c r="AG347">
        <v>1</v>
      </c>
      <c r="AH347">
        <v>2</v>
      </c>
      <c r="AI347">
        <v>1423016828</v>
      </c>
      <c r="AJ347">
        <v>341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 x14ac:dyDescent="0.2">
      <c r="A348">
        <f>ROW(Source!A980)</f>
        <v>980</v>
      </c>
      <c r="B348">
        <v>1423016834</v>
      </c>
      <c r="C348">
        <v>1423016831</v>
      </c>
      <c r="D348">
        <v>1306222152</v>
      </c>
      <c r="E348">
        <v>37</v>
      </c>
      <c r="F348">
        <v>1</v>
      </c>
      <c r="G348">
        <v>37</v>
      </c>
      <c r="H348">
        <v>1</v>
      </c>
      <c r="I348" t="s">
        <v>426</v>
      </c>
      <c r="J348" t="s">
        <v>3</v>
      </c>
      <c r="K348" t="s">
        <v>427</v>
      </c>
      <c r="L348">
        <v>1191</v>
      </c>
      <c r="N348">
        <v>1013</v>
      </c>
      <c r="O348" t="s">
        <v>428</v>
      </c>
      <c r="P348" t="s">
        <v>428</v>
      </c>
      <c r="Q348">
        <v>1</v>
      </c>
      <c r="X348">
        <v>10.64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1</v>
      </c>
      <c r="AF348" t="s">
        <v>3</v>
      </c>
      <c r="AG348">
        <v>10.64</v>
      </c>
      <c r="AH348">
        <v>2</v>
      </c>
      <c r="AI348">
        <v>1423016832</v>
      </c>
      <c r="AJ348">
        <v>342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2">
      <c r="A349">
        <f>ROW(Source!A980)</f>
        <v>980</v>
      </c>
      <c r="B349">
        <v>1423016835</v>
      </c>
      <c r="C349">
        <v>1423016831</v>
      </c>
      <c r="D349">
        <v>1306226222</v>
      </c>
      <c r="E349">
        <v>1</v>
      </c>
      <c r="F349">
        <v>1</v>
      </c>
      <c r="G349">
        <v>37</v>
      </c>
      <c r="H349">
        <v>3</v>
      </c>
      <c r="I349" t="s">
        <v>441</v>
      </c>
      <c r="J349" t="s">
        <v>442</v>
      </c>
      <c r="K349" t="s">
        <v>443</v>
      </c>
      <c r="L349">
        <v>1339</v>
      </c>
      <c r="N349">
        <v>1007</v>
      </c>
      <c r="O349" t="s">
        <v>444</v>
      </c>
      <c r="P349" t="s">
        <v>444</v>
      </c>
      <c r="Q349">
        <v>1</v>
      </c>
      <c r="X349">
        <v>3.8</v>
      </c>
      <c r="Y349">
        <v>49.83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3</v>
      </c>
      <c r="AG349">
        <v>3.8</v>
      </c>
      <c r="AH349">
        <v>2</v>
      </c>
      <c r="AI349">
        <v>1423016833</v>
      </c>
      <c r="AJ349">
        <v>343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 x14ac:dyDescent="0.2">
      <c r="A350">
        <f>ROW(Source!A981)</f>
        <v>981</v>
      </c>
      <c r="B350">
        <v>1423016840</v>
      </c>
      <c r="C350">
        <v>1423016836</v>
      </c>
      <c r="D350">
        <v>1306222152</v>
      </c>
      <c r="E350">
        <v>37</v>
      </c>
      <c r="F350">
        <v>1</v>
      </c>
      <c r="G350">
        <v>37</v>
      </c>
      <c r="H350">
        <v>1</v>
      </c>
      <c r="I350" t="s">
        <v>426</v>
      </c>
      <c r="J350" t="s">
        <v>3</v>
      </c>
      <c r="K350" t="s">
        <v>427</v>
      </c>
      <c r="L350">
        <v>1191</v>
      </c>
      <c r="N350">
        <v>1013</v>
      </c>
      <c r="O350" t="s">
        <v>428</v>
      </c>
      <c r="P350" t="s">
        <v>428</v>
      </c>
      <c r="Q350">
        <v>1</v>
      </c>
      <c r="X350">
        <v>3.44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1</v>
      </c>
      <c r="AF350" t="s">
        <v>3</v>
      </c>
      <c r="AG350">
        <v>3.44</v>
      </c>
      <c r="AH350">
        <v>2</v>
      </c>
      <c r="AI350">
        <v>1423016837</v>
      </c>
      <c r="AJ350">
        <v>344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 x14ac:dyDescent="0.2">
      <c r="A351">
        <f>ROW(Source!A981)</f>
        <v>981</v>
      </c>
      <c r="B351">
        <v>1423016841</v>
      </c>
      <c r="C351">
        <v>1423016836</v>
      </c>
      <c r="D351">
        <v>1306223534</v>
      </c>
      <c r="E351">
        <v>1</v>
      </c>
      <c r="F351">
        <v>1</v>
      </c>
      <c r="G351">
        <v>37</v>
      </c>
      <c r="H351">
        <v>2</v>
      </c>
      <c r="I351" t="s">
        <v>452</v>
      </c>
      <c r="J351" t="s">
        <v>453</v>
      </c>
      <c r="K351" t="s">
        <v>454</v>
      </c>
      <c r="L351">
        <v>1368</v>
      </c>
      <c r="N351">
        <v>1011</v>
      </c>
      <c r="O351" t="s">
        <v>448</v>
      </c>
      <c r="P351" t="s">
        <v>448</v>
      </c>
      <c r="Q351">
        <v>1</v>
      </c>
      <c r="X351">
        <v>1.31</v>
      </c>
      <c r="Y351">
        <v>0</v>
      </c>
      <c r="Z351">
        <v>12.38</v>
      </c>
      <c r="AA351">
        <v>0.06</v>
      </c>
      <c r="AB351">
        <v>0</v>
      </c>
      <c r="AC351">
        <v>0</v>
      </c>
      <c r="AD351">
        <v>1</v>
      </c>
      <c r="AE351">
        <v>0</v>
      </c>
      <c r="AF351" t="s">
        <v>3</v>
      </c>
      <c r="AG351">
        <v>1.31</v>
      </c>
      <c r="AH351">
        <v>2</v>
      </c>
      <c r="AI351">
        <v>1423016838</v>
      </c>
      <c r="AJ351">
        <v>345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 x14ac:dyDescent="0.2">
      <c r="A352">
        <f>ROW(Source!A981)</f>
        <v>981</v>
      </c>
      <c r="B352">
        <v>1423016842</v>
      </c>
      <c r="C352">
        <v>1423016836</v>
      </c>
      <c r="D352">
        <v>1306226222</v>
      </c>
      <c r="E352">
        <v>1</v>
      </c>
      <c r="F352">
        <v>1</v>
      </c>
      <c r="G352">
        <v>37</v>
      </c>
      <c r="H352">
        <v>3</v>
      </c>
      <c r="I352" t="s">
        <v>441</v>
      </c>
      <c r="J352" t="s">
        <v>442</v>
      </c>
      <c r="K352" t="s">
        <v>443</v>
      </c>
      <c r="L352">
        <v>1339</v>
      </c>
      <c r="N352">
        <v>1007</v>
      </c>
      <c r="O352" t="s">
        <v>444</v>
      </c>
      <c r="P352" t="s">
        <v>444</v>
      </c>
      <c r="Q352">
        <v>1</v>
      </c>
      <c r="X352">
        <v>3.7</v>
      </c>
      <c r="Y352">
        <v>49.83</v>
      </c>
      <c r="Z352">
        <v>0</v>
      </c>
      <c r="AA352">
        <v>0</v>
      </c>
      <c r="AB352">
        <v>0</v>
      </c>
      <c r="AC352">
        <v>0</v>
      </c>
      <c r="AD352">
        <v>1</v>
      </c>
      <c r="AE352">
        <v>0</v>
      </c>
      <c r="AF352" t="s">
        <v>3</v>
      </c>
      <c r="AG352">
        <v>3.7</v>
      </c>
      <c r="AH352">
        <v>2</v>
      </c>
      <c r="AI352">
        <v>1423016839</v>
      </c>
      <c r="AJ352">
        <v>346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 x14ac:dyDescent="0.2">
      <c r="A353">
        <f>ROW(Source!A982)</f>
        <v>982</v>
      </c>
      <c r="B353">
        <v>1423016847</v>
      </c>
      <c r="C353">
        <v>1423016843</v>
      </c>
      <c r="D353">
        <v>1306222152</v>
      </c>
      <c r="E353">
        <v>37</v>
      </c>
      <c r="F353">
        <v>1</v>
      </c>
      <c r="G353">
        <v>37</v>
      </c>
      <c r="H353">
        <v>1</v>
      </c>
      <c r="I353" t="s">
        <v>426</v>
      </c>
      <c r="J353" t="s">
        <v>3</v>
      </c>
      <c r="K353" t="s">
        <v>427</v>
      </c>
      <c r="L353">
        <v>1191</v>
      </c>
      <c r="N353">
        <v>1013</v>
      </c>
      <c r="O353" t="s">
        <v>428</v>
      </c>
      <c r="P353" t="s">
        <v>428</v>
      </c>
      <c r="Q353">
        <v>1</v>
      </c>
      <c r="X353">
        <v>2.42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1</v>
      </c>
      <c r="AF353" t="s">
        <v>3</v>
      </c>
      <c r="AG353">
        <v>2.42</v>
      </c>
      <c r="AH353">
        <v>2</v>
      </c>
      <c r="AI353">
        <v>1423016844</v>
      </c>
      <c r="AJ353">
        <v>347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 x14ac:dyDescent="0.2">
      <c r="A354">
        <f>ROW(Source!A982)</f>
        <v>982</v>
      </c>
      <c r="B354">
        <v>1423016848</v>
      </c>
      <c r="C354">
        <v>1423016843</v>
      </c>
      <c r="D354">
        <v>1306223534</v>
      </c>
      <c r="E354">
        <v>1</v>
      </c>
      <c r="F354">
        <v>1</v>
      </c>
      <c r="G354">
        <v>37</v>
      </c>
      <c r="H354">
        <v>2</v>
      </c>
      <c r="I354" t="s">
        <v>452</v>
      </c>
      <c r="J354" t="s">
        <v>453</v>
      </c>
      <c r="K354" t="s">
        <v>454</v>
      </c>
      <c r="L354">
        <v>1368</v>
      </c>
      <c r="N354">
        <v>1011</v>
      </c>
      <c r="O354" t="s">
        <v>448</v>
      </c>
      <c r="P354" t="s">
        <v>448</v>
      </c>
      <c r="Q354">
        <v>1</v>
      </c>
      <c r="X354">
        <v>0.61</v>
      </c>
      <c r="Y354">
        <v>0</v>
      </c>
      <c r="Z354">
        <v>12.38</v>
      </c>
      <c r="AA354">
        <v>0.06</v>
      </c>
      <c r="AB354">
        <v>0</v>
      </c>
      <c r="AC354">
        <v>0</v>
      </c>
      <c r="AD354">
        <v>1</v>
      </c>
      <c r="AE354">
        <v>0</v>
      </c>
      <c r="AF354" t="s">
        <v>3</v>
      </c>
      <c r="AG354">
        <v>0.61</v>
      </c>
      <c r="AH354">
        <v>2</v>
      </c>
      <c r="AI354">
        <v>1423016845</v>
      </c>
      <c r="AJ354">
        <v>348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 x14ac:dyDescent="0.2">
      <c r="A355">
        <f>ROW(Source!A982)</f>
        <v>982</v>
      </c>
      <c r="B355">
        <v>1423016849</v>
      </c>
      <c r="C355">
        <v>1423016843</v>
      </c>
      <c r="D355">
        <v>1306226222</v>
      </c>
      <c r="E355">
        <v>1</v>
      </c>
      <c r="F355">
        <v>1</v>
      </c>
      <c r="G355">
        <v>37</v>
      </c>
      <c r="H355">
        <v>3</v>
      </c>
      <c r="I355" t="s">
        <v>441</v>
      </c>
      <c r="J355" t="s">
        <v>442</v>
      </c>
      <c r="K355" t="s">
        <v>443</v>
      </c>
      <c r="L355">
        <v>1339</v>
      </c>
      <c r="N355">
        <v>1007</v>
      </c>
      <c r="O355" t="s">
        <v>444</v>
      </c>
      <c r="P355" t="s">
        <v>444</v>
      </c>
      <c r="Q355">
        <v>1</v>
      </c>
      <c r="X355">
        <v>1.03</v>
      </c>
      <c r="Y355">
        <v>49.83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3</v>
      </c>
      <c r="AG355">
        <v>1.03</v>
      </c>
      <c r="AH355">
        <v>2</v>
      </c>
      <c r="AI355">
        <v>1423016846</v>
      </c>
      <c r="AJ355">
        <v>349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2">
      <c r="A356">
        <f>ROW(Source!A983)</f>
        <v>983</v>
      </c>
      <c r="B356">
        <v>1423016853</v>
      </c>
      <c r="C356">
        <v>1423016850</v>
      </c>
      <c r="D356">
        <v>1306222152</v>
      </c>
      <c r="E356">
        <v>37</v>
      </c>
      <c r="F356">
        <v>1</v>
      </c>
      <c r="G356">
        <v>37</v>
      </c>
      <c r="H356">
        <v>1</v>
      </c>
      <c r="I356" t="s">
        <v>426</v>
      </c>
      <c r="J356" t="s">
        <v>3</v>
      </c>
      <c r="K356" t="s">
        <v>427</v>
      </c>
      <c r="L356">
        <v>1191</v>
      </c>
      <c r="N356">
        <v>1013</v>
      </c>
      <c r="O356" t="s">
        <v>428</v>
      </c>
      <c r="P356" t="s">
        <v>428</v>
      </c>
      <c r="Q356">
        <v>1</v>
      </c>
      <c r="X356">
        <v>10.64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1</v>
      </c>
      <c r="AF356" t="s">
        <v>3</v>
      </c>
      <c r="AG356">
        <v>10.64</v>
      </c>
      <c r="AH356">
        <v>2</v>
      </c>
      <c r="AI356">
        <v>1423016851</v>
      </c>
      <c r="AJ356">
        <v>350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2">
      <c r="A357">
        <f>ROW(Source!A983)</f>
        <v>983</v>
      </c>
      <c r="B357">
        <v>1423016854</v>
      </c>
      <c r="C357">
        <v>1423016850</v>
      </c>
      <c r="D357">
        <v>1306226222</v>
      </c>
      <c r="E357">
        <v>1</v>
      </c>
      <c r="F357">
        <v>1</v>
      </c>
      <c r="G357">
        <v>37</v>
      </c>
      <c r="H357">
        <v>3</v>
      </c>
      <c r="I357" t="s">
        <v>441</v>
      </c>
      <c r="J357" t="s">
        <v>442</v>
      </c>
      <c r="K357" t="s">
        <v>443</v>
      </c>
      <c r="L357">
        <v>1339</v>
      </c>
      <c r="N357">
        <v>1007</v>
      </c>
      <c r="O357" t="s">
        <v>444</v>
      </c>
      <c r="P357" t="s">
        <v>444</v>
      </c>
      <c r="Q357">
        <v>1</v>
      </c>
      <c r="X357">
        <v>3.8</v>
      </c>
      <c r="Y357">
        <v>49.83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0</v>
      </c>
      <c r="AF357" t="s">
        <v>3</v>
      </c>
      <c r="AG357">
        <v>3.8</v>
      </c>
      <c r="AH357">
        <v>2</v>
      </c>
      <c r="AI357">
        <v>1423016852</v>
      </c>
      <c r="AJ357">
        <v>351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 x14ac:dyDescent="0.2">
      <c r="A358">
        <f>ROW(Source!A984)</f>
        <v>984</v>
      </c>
      <c r="B358">
        <v>1423016859</v>
      </c>
      <c r="C358">
        <v>1423016855</v>
      </c>
      <c r="D358">
        <v>1306222152</v>
      </c>
      <c r="E358">
        <v>37</v>
      </c>
      <c r="F358">
        <v>1</v>
      </c>
      <c r="G358">
        <v>37</v>
      </c>
      <c r="H358">
        <v>1</v>
      </c>
      <c r="I358" t="s">
        <v>426</v>
      </c>
      <c r="J358" t="s">
        <v>3</v>
      </c>
      <c r="K358" t="s">
        <v>427</v>
      </c>
      <c r="L358">
        <v>1191</v>
      </c>
      <c r="N358">
        <v>1013</v>
      </c>
      <c r="O358" t="s">
        <v>428</v>
      </c>
      <c r="P358" t="s">
        <v>428</v>
      </c>
      <c r="Q358">
        <v>1</v>
      </c>
      <c r="X358">
        <v>3.44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1</v>
      </c>
      <c r="AE358">
        <v>1</v>
      </c>
      <c r="AF358" t="s">
        <v>3</v>
      </c>
      <c r="AG358">
        <v>3.44</v>
      </c>
      <c r="AH358">
        <v>2</v>
      </c>
      <c r="AI358">
        <v>1423016856</v>
      </c>
      <c r="AJ358">
        <v>352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 x14ac:dyDescent="0.2">
      <c r="A359">
        <f>ROW(Source!A984)</f>
        <v>984</v>
      </c>
      <c r="B359">
        <v>1423016860</v>
      </c>
      <c r="C359">
        <v>1423016855</v>
      </c>
      <c r="D359">
        <v>1306223534</v>
      </c>
      <c r="E359">
        <v>1</v>
      </c>
      <c r="F359">
        <v>1</v>
      </c>
      <c r="G359">
        <v>37</v>
      </c>
      <c r="H359">
        <v>2</v>
      </c>
      <c r="I359" t="s">
        <v>452</v>
      </c>
      <c r="J359" t="s">
        <v>453</v>
      </c>
      <c r="K359" t="s">
        <v>454</v>
      </c>
      <c r="L359">
        <v>1368</v>
      </c>
      <c r="N359">
        <v>1011</v>
      </c>
      <c r="O359" t="s">
        <v>448</v>
      </c>
      <c r="P359" t="s">
        <v>448</v>
      </c>
      <c r="Q359">
        <v>1</v>
      </c>
      <c r="X359">
        <v>1.31</v>
      </c>
      <c r="Y359">
        <v>0</v>
      </c>
      <c r="Z359">
        <v>12.38</v>
      </c>
      <c r="AA359">
        <v>0.06</v>
      </c>
      <c r="AB359">
        <v>0</v>
      </c>
      <c r="AC359">
        <v>0</v>
      </c>
      <c r="AD359">
        <v>1</v>
      </c>
      <c r="AE359">
        <v>0</v>
      </c>
      <c r="AF359" t="s">
        <v>3</v>
      </c>
      <c r="AG359">
        <v>1.31</v>
      </c>
      <c r="AH359">
        <v>2</v>
      </c>
      <c r="AI359">
        <v>1423016857</v>
      </c>
      <c r="AJ359">
        <v>353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 x14ac:dyDescent="0.2">
      <c r="A360">
        <f>ROW(Source!A984)</f>
        <v>984</v>
      </c>
      <c r="B360">
        <v>1423016861</v>
      </c>
      <c r="C360">
        <v>1423016855</v>
      </c>
      <c r="D360">
        <v>1306226222</v>
      </c>
      <c r="E360">
        <v>1</v>
      </c>
      <c r="F360">
        <v>1</v>
      </c>
      <c r="G360">
        <v>37</v>
      </c>
      <c r="H360">
        <v>3</v>
      </c>
      <c r="I360" t="s">
        <v>441</v>
      </c>
      <c r="J360" t="s">
        <v>442</v>
      </c>
      <c r="K360" t="s">
        <v>443</v>
      </c>
      <c r="L360">
        <v>1339</v>
      </c>
      <c r="N360">
        <v>1007</v>
      </c>
      <c r="O360" t="s">
        <v>444</v>
      </c>
      <c r="P360" t="s">
        <v>444</v>
      </c>
      <c r="Q360">
        <v>1</v>
      </c>
      <c r="X360">
        <v>3.7</v>
      </c>
      <c r="Y360">
        <v>49.83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0</v>
      </c>
      <c r="AF360" t="s">
        <v>3</v>
      </c>
      <c r="AG360">
        <v>3.7</v>
      </c>
      <c r="AH360">
        <v>2</v>
      </c>
      <c r="AI360">
        <v>1423016858</v>
      </c>
      <c r="AJ360">
        <v>354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 x14ac:dyDescent="0.2">
      <c r="A361">
        <f>ROW(Source!A1054)</f>
        <v>1054</v>
      </c>
      <c r="B361">
        <v>1423016866</v>
      </c>
      <c r="C361">
        <v>1423016862</v>
      </c>
      <c r="D361">
        <v>1306222152</v>
      </c>
      <c r="E361">
        <v>37</v>
      </c>
      <c r="F361">
        <v>1</v>
      </c>
      <c r="G361">
        <v>37</v>
      </c>
      <c r="H361">
        <v>1</v>
      </c>
      <c r="I361" t="s">
        <v>426</v>
      </c>
      <c r="J361" t="s">
        <v>3</v>
      </c>
      <c r="K361" t="s">
        <v>427</v>
      </c>
      <c r="L361">
        <v>1191</v>
      </c>
      <c r="N361">
        <v>1013</v>
      </c>
      <c r="O361" t="s">
        <v>428</v>
      </c>
      <c r="P361" t="s">
        <v>428</v>
      </c>
      <c r="Q361">
        <v>1</v>
      </c>
      <c r="X361">
        <v>2.42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1</v>
      </c>
      <c r="AE361">
        <v>1</v>
      </c>
      <c r="AF361" t="s">
        <v>3</v>
      </c>
      <c r="AG361">
        <v>2.42</v>
      </c>
      <c r="AH361">
        <v>2</v>
      </c>
      <c r="AI361">
        <v>1423016863</v>
      </c>
      <c r="AJ361">
        <v>355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 x14ac:dyDescent="0.2">
      <c r="A362">
        <f>ROW(Source!A1054)</f>
        <v>1054</v>
      </c>
      <c r="B362">
        <v>1423016867</v>
      </c>
      <c r="C362">
        <v>1423016862</v>
      </c>
      <c r="D362">
        <v>1306223534</v>
      </c>
      <c r="E362">
        <v>1</v>
      </c>
      <c r="F362">
        <v>1</v>
      </c>
      <c r="G362">
        <v>37</v>
      </c>
      <c r="H362">
        <v>2</v>
      </c>
      <c r="I362" t="s">
        <v>452</v>
      </c>
      <c r="J362" t="s">
        <v>453</v>
      </c>
      <c r="K362" t="s">
        <v>454</v>
      </c>
      <c r="L362">
        <v>1368</v>
      </c>
      <c r="N362">
        <v>1011</v>
      </c>
      <c r="O362" t="s">
        <v>448</v>
      </c>
      <c r="P362" t="s">
        <v>448</v>
      </c>
      <c r="Q362">
        <v>1</v>
      </c>
      <c r="X362">
        <v>0.61</v>
      </c>
      <c r="Y362">
        <v>0</v>
      </c>
      <c r="Z362">
        <v>12.38</v>
      </c>
      <c r="AA362">
        <v>0.06</v>
      </c>
      <c r="AB362">
        <v>0</v>
      </c>
      <c r="AC362">
        <v>0</v>
      </c>
      <c r="AD362">
        <v>1</v>
      </c>
      <c r="AE362">
        <v>0</v>
      </c>
      <c r="AF362" t="s">
        <v>3</v>
      </c>
      <c r="AG362">
        <v>0.61</v>
      </c>
      <c r="AH362">
        <v>2</v>
      </c>
      <c r="AI362">
        <v>1423016864</v>
      </c>
      <c r="AJ362">
        <v>356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 x14ac:dyDescent="0.2">
      <c r="A363">
        <f>ROW(Source!A1054)</f>
        <v>1054</v>
      </c>
      <c r="B363">
        <v>1423016868</v>
      </c>
      <c r="C363">
        <v>1423016862</v>
      </c>
      <c r="D363">
        <v>1306226222</v>
      </c>
      <c r="E363">
        <v>1</v>
      </c>
      <c r="F363">
        <v>1</v>
      </c>
      <c r="G363">
        <v>37</v>
      </c>
      <c r="H363">
        <v>3</v>
      </c>
      <c r="I363" t="s">
        <v>441</v>
      </c>
      <c r="J363" t="s">
        <v>442</v>
      </c>
      <c r="K363" t="s">
        <v>443</v>
      </c>
      <c r="L363">
        <v>1339</v>
      </c>
      <c r="N363">
        <v>1007</v>
      </c>
      <c r="O363" t="s">
        <v>444</v>
      </c>
      <c r="P363" t="s">
        <v>444</v>
      </c>
      <c r="Q363">
        <v>1</v>
      </c>
      <c r="X363">
        <v>1.03</v>
      </c>
      <c r="Y363">
        <v>49.83</v>
      </c>
      <c r="Z363">
        <v>0</v>
      </c>
      <c r="AA363">
        <v>0</v>
      </c>
      <c r="AB363">
        <v>0</v>
      </c>
      <c r="AC363">
        <v>0</v>
      </c>
      <c r="AD363">
        <v>1</v>
      </c>
      <c r="AE363">
        <v>0</v>
      </c>
      <c r="AF363" t="s">
        <v>3</v>
      </c>
      <c r="AG363">
        <v>1.03</v>
      </c>
      <c r="AH363">
        <v>2</v>
      </c>
      <c r="AI363">
        <v>1423016865</v>
      </c>
      <c r="AJ363">
        <v>357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 x14ac:dyDescent="0.2">
      <c r="A364">
        <f>ROW(Source!A1055)</f>
        <v>1055</v>
      </c>
      <c r="B364">
        <v>1423016872</v>
      </c>
      <c r="C364">
        <v>1423016869</v>
      </c>
      <c r="D364">
        <v>1306222152</v>
      </c>
      <c r="E364">
        <v>37</v>
      </c>
      <c r="F364">
        <v>1</v>
      </c>
      <c r="G364">
        <v>37</v>
      </c>
      <c r="H364">
        <v>1</v>
      </c>
      <c r="I364" t="s">
        <v>426</v>
      </c>
      <c r="J364" t="s">
        <v>3</v>
      </c>
      <c r="K364" t="s">
        <v>427</v>
      </c>
      <c r="L364">
        <v>1191</v>
      </c>
      <c r="N364">
        <v>1013</v>
      </c>
      <c r="O364" t="s">
        <v>428</v>
      </c>
      <c r="P364" t="s">
        <v>428</v>
      </c>
      <c r="Q364">
        <v>1</v>
      </c>
      <c r="X364">
        <v>10.64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1</v>
      </c>
      <c r="AF364" t="s">
        <v>3</v>
      </c>
      <c r="AG364">
        <v>10.64</v>
      </c>
      <c r="AH364">
        <v>2</v>
      </c>
      <c r="AI364">
        <v>1423016870</v>
      </c>
      <c r="AJ364">
        <v>358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 x14ac:dyDescent="0.2">
      <c r="A365">
        <f>ROW(Source!A1055)</f>
        <v>1055</v>
      </c>
      <c r="B365">
        <v>1423016873</v>
      </c>
      <c r="C365">
        <v>1423016869</v>
      </c>
      <c r="D365">
        <v>1306226222</v>
      </c>
      <c r="E365">
        <v>1</v>
      </c>
      <c r="F365">
        <v>1</v>
      </c>
      <c r="G365">
        <v>37</v>
      </c>
      <c r="H365">
        <v>3</v>
      </c>
      <c r="I365" t="s">
        <v>441</v>
      </c>
      <c r="J365" t="s">
        <v>442</v>
      </c>
      <c r="K365" t="s">
        <v>443</v>
      </c>
      <c r="L365">
        <v>1339</v>
      </c>
      <c r="N365">
        <v>1007</v>
      </c>
      <c r="O365" t="s">
        <v>444</v>
      </c>
      <c r="P365" t="s">
        <v>444</v>
      </c>
      <c r="Q365">
        <v>1</v>
      </c>
      <c r="X365">
        <v>1</v>
      </c>
      <c r="Y365">
        <v>49.83</v>
      </c>
      <c r="Z365">
        <v>0</v>
      </c>
      <c r="AA365">
        <v>0</v>
      </c>
      <c r="AB365">
        <v>0</v>
      </c>
      <c r="AC365">
        <v>0</v>
      </c>
      <c r="AD365">
        <v>1</v>
      </c>
      <c r="AE365">
        <v>0</v>
      </c>
      <c r="AF365" t="s">
        <v>3</v>
      </c>
      <c r="AG365">
        <v>1</v>
      </c>
      <c r="AH365">
        <v>2</v>
      </c>
      <c r="AI365">
        <v>1423016871</v>
      </c>
      <c r="AJ365">
        <v>359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 x14ac:dyDescent="0.2">
      <c r="A366">
        <f>ROW(Source!A1056)</f>
        <v>1056</v>
      </c>
      <c r="B366">
        <v>1423016877</v>
      </c>
      <c r="C366">
        <v>1423016874</v>
      </c>
      <c r="D366">
        <v>1306222152</v>
      </c>
      <c r="E366">
        <v>37</v>
      </c>
      <c r="F366">
        <v>1</v>
      </c>
      <c r="G366">
        <v>37</v>
      </c>
      <c r="H366">
        <v>1</v>
      </c>
      <c r="I366" t="s">
        <v>426</v>
      </c>
      <c r="J366" t="s">
        <v>3</v>
      </c>
      <c r="K366" t="s">
        <v>427</v>
      </c>
      <c r="L366">
        <v>1191</v>
      </c>
      <c r="N366">
        <v>1013</v>
      </c>
      <c r="O366" t="s">
        <v>428</v>
      </c>
      <c r="P366" t="s">
        <v>428</v>
      </c>
      <c r="Q366">
        <v>1</v>
      </c>
      <c r="X366">
        <v>1.59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1</v>
      </c>
      <c r="AE366">
        <v>1</v>
      </c>
      <c r="AF366" t="s">
        <v>3</v>
      </c>
      <c r="AG366">
        <v>1.59</v>
      </c>
      <c r="AH366">
        <v>2</v>
      </c>
      <c r="AI366">
        <v>1423016875</v>
      </c>
      <c r="AJ366">
        <v>360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 x14ac:dyDescent="0.2">
      <c r="A367">
        <f>ROW(Source!A1056)</f>
        <v>1056</v>
      </c>
      <c r="B367">
        <v>1423016878</v>
      </c>
      <c r="C367">
        <v>1423016874</v>
      </c>
      <c r="D367">
        <v>1306226006</v>
      </c>
      <c r="E367">
        <v>1</v>
      </c>
      <c r="F367">
        <v>1</v>
      </c>
      <c r="G367">
        <v>37</v>
      </c>
      <c r="H367">
        <v>3</v>
      </c>
      <c r="I367" t="s">
        <v>429</v>
      </c>
      <c r="J367" t="s">
        <v>430</v>
      </c>
      <c r="K367" t="s">
        <v>431</v>
      </c>
      <c r="L367">
        <v>1346</v>
      </c>
      <c r="N367">
        <v>1009</v>
      </c>
      <c r="O367" t="s">
        <v>432</v>
      </c>
      <c r="P367" t="s">
        <v>432</v>
      </c>
      <c r="Q367">
        <v>1</v>
      </c>
      <c r="X367">
        <v>0.01</v>
      </c>
      <c r="Y367">
        <v>23.91</v>
      </c>
      <c r="Z367">
        <v>0</v>
      </c>
      <c r="AA367">
        <v>0</v>
      </c>
      <c r="AB367">
        <v>0</v>
      </c>
      <c r="AC367">
        <v>0</v>
      </c>
      <c r="AD367">
        <v>1</v>
      </c>
      <c r="AE367">
        <v>0</v>
      </c>
      <c r="AF367" t="s">
        <v>3</v>
      </c>
      <c r="AG367">
        <v>0.01</v>
      </c>
      <c r="AH367">
        <v>2</v>
      </c>
      <c r="AI367">
        <v>1423016876</v>
      </c>
      <c r="AJ367">
        <v>361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 x14ac:dyDescent="0.2">
      <c r="A368">
        <f>ROW(Source!A1092)</f>
        <v>1092</v>
      </c>
      <c r="B368">
        <v>1423016882</v>
      </c>
      <c r="C368">
        <v>1423016879</v>
      </c>
      <c r="D368">
        <v>1306222152</v>
      </c>
      <c r="E368">
        <v>37</v>
      </c>
      <c r="F368">
        <v>1</v>
      </c>
      <c r="G368">
        <v>37</v>
      </c>
      <c r="H368">
        <v>1</v>
      </c>
      <c r="I368" t="s">
        <v>426</v>
      </c>
      <c r="J368" t="s">
        <v>3</v>
      </c>
      <c r="K368" t="s">
        <v>427</v>
      </c>
      <c r="L368">
        <v>1191</v>
      </c>
      <c r="N368">
        <v>1013</v>
      </c>
      <c r="O368" t="s">
        <v>428</v>
      </c>
      <c r="P368" t="s">
        <v>428</v>
      </c>
      <c r="Q368">
        <v>1</v>
      </c>
      <c r="X368">
        <v>10.64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1</v>
      </c>
      <c r="AF368" t="s">
        <v>3</v>
      </c>
      <c r="AG368">
        <v>10.64</v>
      </c>
      <c r="AH368">
        <v>2</v>
      </c>
      <c r="AI368">
        <v>1423016880</v>
      </c>
      <c r="AJ368">
        <v>362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 x14ac:dyDescent="0.2">
      <c r="A369">
        <f>ROW(Source!A1092)</f>
        <v>1092</v>
      </c>
      <c r="B369">
        <v>1423016883</v>
      </c>
      <c r="C369">
        <v>1423016879</v>
      </c>
      <c r="D369">
        <v>1306226222</v>
      </c>
      <c r="E369">
        <v>1</v>
      </c>
      <c r="F369">
        <v>1</v>
      </c>
      <c r="G369">
        <v>37</v>
      </c>
      <c r="H369">
        <v>3</v>
      </c>
      <c r="I369" t="s">
        <v>441</v>
      </c>
      <c r="J369" t="s">
        <v>442</v>
      </c>
      <c r="K369" t="s">
        <v>443</v>
      </c>
      <c r="L369">
        <v>1339</v>
      </c>
      <c r="N369">
        <v>1007</v>
      </c>
      <c r="O369" t="s">
        <v>444</v>
      </c>
      <c r="P369" t="s">
        <v>444</v>
      </c>
      <c r="Q369">
        <v>1</v>
      </c>
      <c r="X369">
        <v>1</v>
      </c>
      <c r="Y369">
        <v>49.83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3</v>
      </c>
      <c r="AG369">
        <v>1</v>
      </c>
      <c r="AH369">
        <v>2</v>
      </c>
      <c r="AI369">
        <v>1423016881</v>
      </c>
      <c r="AJ369">
        <v>363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 x14ac:dyDescent="0.2">
      <c r="A370">
        <f>ROW(Source!A1128)</f>
        <v>1128</v>
      </c>
      <c r="B370">
        <v>1423016889</v>
      </c>
      <c r="C370">
        <v>1423016884</v>
      </c>
      <c r="D370">
        <v>1306222152</v>
      </c>
      <c r="E370">
        <v>37</v>
      </c>
      <c r="F370">
        <v>1</v>
      </c>
      <c r="G370">
        <v>37</v>
      </c>
      <c r="H370">
        <v>1</v>
      </c>
      <c r="I370" t="s">
        <v>426</v>
      </c>
      <c r="J370" t="s">
        <v>3</v>
      </c>
      <c r="K370" t="s">
        <v>427</v>
      </c>
      <c r="L370">
        <v>1191</v>
      </c>
      <c r="N370">
        <v>1013</v>
      </c>
      <c r="O370" t="s">
        <v>428</v>
      </c>
      <c r="P370" t="s">
        <v>428</v>
      </c>
      <c r="Q370">
        <v>1</v>
      </c>
      <c r="X370">
        <v>4.72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1</v>
      </c>
      <c r="AF370" t="s">
        <v>3</v>
      </c>
      <c r="AG370">
        <v>4.72</v>
      </c>
      <c r="AH370">
        <v>2</v>
      </c>
      <c r="AI370">
        <v>1423016885</v>
      </c>
      <c r="AJ370">
        <v>364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 x14ac:dyDescent="0.2">
      <c r="A371">
        <f>ROW(Source!A1128)</f>
        <v>1128</v>
      </c>
      <c r="B371">
        <v>1423016890</v>
      </c>
      <c r="C371">
        <v>1423016884</v>
      </c>
      <c r="D371">
        <v>1306223534</v>
      </c>
      <c r="E371">
        <v>1</v>
      </c>
      <c r="F371">
        <v>1</v>
      </c>
      <c r="G371">
        <v>37</v>
      </c>
      <c r="H371">
        <v>2</v>
      </c>
      <c r="I371" t="s">
        <v>452</v>
      </c>
      <c r="J371" t="s">
        <v>453</v>
      </c>
      <c r="K371" t="s">
        <v>454</v>
      </c>
      <c r="L371">
        <v>1368</v>
      </c>
      <c r="N371">
        <v>1011</v>
      </c>
      <c r="O371" t="s">
        <v>448</v>
      </c>
      <c r="P371" t="s">
        <v>448</v>
      </c>
      <c r="Q371">
        <v>1</v>
      </c>
      <c r="X371">
        <v>1.31</v>
      </c>
      <c r="Y371">
        <v>0</v>
      </c>
      <c r="Z371">
        <v>12.38</v>
      </c>
      <c r="AA371">
        <v>0.06</v>
      </c>
      <c r="AB371">
        <v>0</v>
      </c>
      <c r="AC371">
        <v>0</v>
      </c>
      <c r="AD371">
        <v>1</v>
      </c>
      <c r="AE371">
        <v>0</v>
      </c>
      <c r="AF371" t="s">
        <v>3</v>
      </c>
      <c r="AG371">
        <v>1.31</v>
      </c>
      <c r="AH371">
        <v>2</v>
      </c>
      <c r="AI371">
        <v>1423016886</v>
      </c>
      <c r="AJ371">
        <v>365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 x14ac:dyDescent="0.2">
      <c r="A372">
        <f>ROW(Source!A1128)</f>
        <v>1128</v>
      </c>
      <c r="B372">
        <v>1423016891</v>
      </c>
      <c r="C372">
        <v>1423016884</v>
      </c>
      <c r="D372">
        <v>1306222397</v>
      </c>
      <c r="E372">
        <v>37</v>
      </c>
      <c r="F372">
        <v>1</v>
      </c>
      <c r="G372">
        <v>37</v>
      </c>
      <c r="H372">
        <v>3</v>
      </c>
      <c r="I372" t="s">
        <v>458</v>
      </c>
      <c r="J372" t="s">
        <v>3</v>
      </c>
      <c r="K372" t="s">
        <v>459</v>
      </c>
      <c r="L372">
        <v>1346</v>
      </c>
      <c r="N372">
        <v>1009</v>
      </c>
      <c r="O372" t="s">
        <v>432</v>
      </c>
      <c r="P372" t="s">
        <v>432</v>
      </c>
      <c r="Q372">
        <v>1</v>
      </c>
      <c r="X372">
        <v>0.22900000000000001</v>
      </c>
      <c r="Y372">
        <v>67.221419999999995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 t="s">
        <v>3</v>
      </c>
      <c r="AG372">
        <v>0.22900000000000001</v>
      </c>
      <c r="AH372">
        <v>2</v>
      </c>
      <c r="AI372">
        <v>1423016887</v>
      </c>
      <c r="AJ372">
        <v>366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2">
      <c r="A373">
        <f>ROW(Source!A1128)</f>
        <v>1128</v>
      </c>
      <c r="B373">
        <v>1423016892</v>
      </c>
      <c r="C373">
        <v>1423016884</v>
      </c>
      <c r="D373">
        <v>1306226222</v>
      </c>
      <c r="E373">
        <v>1</v>
      </c>
      <c r="F373">
        <v>1</v>
      </c>
      <c r="G373">
        <v>37</v>
      </c>
      <c r="H373">
        <v>3</v>
      </c>
      <c r="I373" t="s">
        <v>441</v>
      </c>
      <c r="J373" t="s">
        <v>442</v>
      </c>
      <c r="K373" t="s">
        <v>443</v>
      </c>
      <c r="L373">
        <v>1339</v>
      </c>
      <c r="N373">
        <v>1007</v>
      </c>
      <c r="O373" t="s">
        <v>444</v>
      </c>
      <c r="P373" t="s">
        <v>444</v>
      </c>
      <c r="Q373">
        <v>1</v>
      </c>
      <c r="X373">
        <v>5.4960000000000004</v>
      </c>
      <c r="Y373">
        <v>49.83</v>
      </c>
      <c r="Z373">
        <v>0</v>
      </c>
      <c r="AA373">
        <v>0</v>
      </c>
      <c r="AB373">
        <v>0</v>
      </c>
      <c r="AC373">
        <v>0</v>
      </c>
      <c r="AD373">
        <v>1</v>
      </c>
      <c r="AE373">
        <v>0</v>
      </c>
      <c r="AF373" t="s">
        <v>3</v>
      </c>
      <c r="AG373">
        <v>5.4960000000000004</v>
      </c>
      <c r="AH373">
        <v>2</v>
      </c>
      <c r="AI373">
        <v>1423016888</v>
      </c>
      <c r="AJ373">
        <v>367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2">
      <c r="A374">
        <f>ROW(Source!A1164)</f>
        <v>1164</v>
      </c>
      <c r="B374">
        <v>1423016899</v>
      </c>
      <c r="C374">
        <v>1423016893</v>
      </c>
      <c r="D374">
        <v>1306222152</v>
      </c>
      <c r="E374">
        <v>37</v>
      </c>
      <c r="F374">
        <v>1</v>
      </c>
      <c r="G374">
        <v>37</v>
      </c>
      <c r="H374">
        <v>1</v>
      </c>
      <c r="I374" t="s">
        <v>426</v>
      </c>
      <c r="J374" t="s">
        <v>3</v>
      </c>
      <c r="K374" t="s">
        <v>427</v>
      </c>
      <c r="L374">
        <v>1191</v>
      </c>
      <c r="N374">
        <v>1013</v>
      </c>
      <c r="O374" t="s">
        <v>428</v>
      </c>
      <c r="P374" t="s">
        <v>428</v>
      </c>
      <c r="Q374">
        <v>1</v>
      </c>
      <c r="X374">
        <v>0.84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1</v>
      </c>
      <c r="AE374">
        <v>1</v>
      </c>
      <c r="AF374" t="s">
        <v>372</v>
      </c>
      <c r="AG374">
        <v>1.68</v>
      </c>
      <c r="AH374">
        <v>2</v>
      </c>
      <c r="AI374">
        <v>1423016894</v>
      </c>
      <c r="AJ374">
        <v>368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 x14ac:dyDescent="0.2">
      <c r="A375">
        <f>ROW(Source!A1164)</f>
        <v>1164</v>
      </c>
      <c r="B375">
        <v>1423016900</v>
      </c>
      <c r="C375">
        <v>1423016893</v>
      </c>
      <c r="D375">
        <v>1306225955</v>
      </c>
      <c r="E375">
        <v>1</v>
      </c>
      <c r="F375">
        <v>1</v>
      </c>
      <c r="G375">
        <v>37</v>
      </c>
      <c r="H375">
        <v>3</v>
      </c>
      <c r="I375" t="s">
        <v>460</v>
      </c>
      <c r="J375" t="s">
        <v>461</v>
      </c>
      <c r="K375" t="s">
        <v>462</v>
      </c>
      <c r="L375">
        <v>1346</v>
      </c>
      <c r="N375">
        <v>1009</v>
      </c>
      <c r="O375" t="s">
        <v>432</v>
      </c>
      <c r="P375" t="s">
        <v>432</v>
      </c>
      <c r="Q375">
        <v>1</v>
      </c>
      <c r="X375">
        <v>8.0000000000000002E-3</v>
      </c>
      <c r="Y375">
        <v>384.88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0</v>
      </c>
      <c r="AF375" t="s">
        <v>372</v>
      </c>
      <c r="AG375">
        <v>1.6E-2</v>
      </c>
      <c r="AH375">
        <v>2</v>
      </c>
      <c r="AI375">
        <v>1423016895</v>
      </c>
      <c r="AJ375">
        <v>369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 x14ac:dyDescent="0.2">
      <c r="A376">
        <f>ROW(Source!A1164)</f>
        <v>1164</v>
      </c>
      <c r="B376">
        <v>1423016901</v>
      </c>
      <c r="C376">
        <v>1423016893</v>
      </c>
      <c r="D376">
        <v>1306226006</v>
      </c>
      <c r="E376">
        <v>1</v>
      </c>
      <c r="F376">
        <v>1</v>
      </c>
      <c r="G376">
        <v>37</v>
      </c>
      <c r="H376">
        <v>3</v>
      </c>
      <c r="I376" t="s">
        <v>429</v>
      </c>
      <c r="J376" t="s">
        <v>430</v>
      </c>
      <c r="K376" t="s">
        <v>431</v>
      </c>
      <c r="L376">
        <v>1346</v>
      </c>
      <c r="N376">
        <v>1009</v>
      </c>
      <c r="O376" t="s">
        <v>432</v>
      </c>
      <c r="P376" t="s">
        <v>432</v>
      </c>
      <c r="Q376">
        <v>1</v>
      </c>
      <c r="X376">
        <v>0.5</v>
      </c>
      <c r="Y376">
        <v>23.91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0</v>
      </c>
      <c r="AF376" t="s">
        <v>372</v>
      </c>
      <c r="AG376">
        <v>1</v>
      </c>
      <c r="AH376">
        <v>2</v>
      </c>
      <c r="AI376">
        <v>1423016896</v>
      </c>
      <c r="AJ376">
        <v>370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 x14ac:dyDescent="0.2">
      <c r="A377">
        <f>ROW(Source!A1164)</f>
        <v>1164</v>
      </c>
      <c r="B377">
        <v>1423016902</v>
      </c>
      <c r="C377">
        <v>1423016893</v>
      </c>
      <c r="D377">
        <v>1306226374</v>
      </c>
      <c r="E377">
        <v>1</v>
      </c>
      <c r="F377">
        <v>1</v>
      </c>
      <c r="G377">
        <v>37</v>
      </c>
      <c r="H377">
        <v>3</v>
      </c>
      <c r="I377" t="s">
        <v>463</v>
      </c>
      <c r="J377" t="s">
        <v>464</v>
      </c>
      <c r="K377" t="s">
        <v>465</v>
      </c>
      <c r="L377">
        <v>1346</v>
      </c>
      <c r="N377">
        <v>1009</v>
      </c>
      <c r="O377" t="s">
        <v>432</v>
      </c>
      <c r="P377" t="s">
        <v>432</v>
      </c>
      <c r="Q377">
        <v>1</v>
      </c>
      <c r="X377">
        <v>0.01</v>
      </c>
      <c r="Y377">
        <v>327.99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372</v>
      </c>
      <c r="AG377">
        <v>0.02</v>
      </c>
      <c r="AH377">
        <v>2</v>
      </c>
      <c r="AI377">
        <v>1423016897</v>
      </c>
      <c r="AJ377">
        <v>371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 x14ac:dyDescent="0.2">
      <c r="A378">
        <f>ROW(Source!A1165)</f>
        <v>1165</v>
      </c>
      <c r="B378">
        <v>1423016908</v>
      </c>
      <c r="C378">
        <v>1423016904</v>
      </c>
      <c r="D378">
        <v>1306222152</v>
      </c>
      <c r="E378">
        <v>37</v>
      </c>
      <c r="F378">
        <v>1</v>
      </c>
      <c r="G378">
        <v>37</v>
      </c>
      <c r="H378">
        <v>1</v>
      </c>
      <c r="I378" t="s">
        <v>426</v>
      </c>
      <c r="J378" t="s">
        <v>3</v>
      </c>
      <c r="K378" t="s">
        <v>427</v>
      </c>
      <c r="L378">
        <v>1191</v>
      </c>
      <c r="N378">
        <v>1013</v>
      </c>
      <c r="O378" t="s">
        <v>428</v>
      </c>
      <c r="P378" t="s">
        <v>428</v>
      </c>
      <c r="Q378">
        <v>1</v>
      </c>
      <c r="X378">
        <v>0.31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1</v>
      </c>
      <c r="AF378" t="s">
        <v>372</v>
      </c>
      <c r="AG378">
        <v>0.62</v>
      </c>
      <c r="AH378">
        <v>2</v>
      </c>
      <c r="AI378">
        <v>1423016905</v>
      </c>
      <c r="AJ378">
        <v>372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 x14ac:dyDescent="0.2">
      <c r="A379">
        <f>ROW(Source!A1165)</f>
        <v>1165</v>
      </c>
      <c r="B379">
        <v>1423016909</v>
      </c>
      <c r="C379">
        <v>1423016904</v>
      </c>
      <c r="D379">
        <v>1306225955</v>
      </c>
      <c r="E379">
        <v>1</v>
      </c>
      <c r="F379">
        <v>1</v>
      </c>
      <c r="G379">
        <v>37</v>
      </c>
      <c r="H379">
        <v>3</v>
      </c>
      <c r="I379" t="s">
        <v>460</v>
      </c>
      <c r="J379" t="s">
        <v>461</v>
      </c>
      <c r="K379" t="s">
        <v>462</v>
      </c>
      <c r="L379">
        <v>1346</v>
      </c>
      <c r="N379">
        <v>1009</v>
      </c>
      <c r="O379" t="s">
        <v>432</v>
      </c>
      <c r="P379" t="s">
        <v>432</v>
      </c>
      <c r="Q379">
        <v>1</v>
      </c>
      <c r="X379">
        <v>8.0000000000000002E-3</v>
      </c>
      <c r="Y379">
        <v>384.88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372</v>
      </c>
      <c r="AG379">
        <v>1.6E-2</v>
      </c>
      <c r="AH379">
        <v>2</v>
      </c>
      <c r="AI379">
        <v>1423016906</v>
      </c>
      <c r="AJ379">
        <v>373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2">
      <c r="A380">
        <f>ROW(Source!A1165)</f>
        <v>1165</v>
      </c>
      <c r="B380">
        <v>1423016910</v>
      </c>
      <c r="C380">
        <v>1423016904</v>
      </c>
      <c r="D380">
        <v>1306226006</v>
      </c>
      <c r="E380">
        <v>1</v>
      </c>
      <c r="F380">
        <v>1</v>
      </c>
      <c r="G380">
        <v>37</v>
      </c>
      <c r="H380">
        <v>3</v>
      </c>
      <c r="I380" t="s">
        <v>429</v>
      </c>
      <c r="J380" t="s">
        <v>430</v>
      </c>
      <c r="K380" t="s">
        <v>431</v>
      </c>
      <c r="L380">
        <v>1346</v>
      </c>
      <c r="N380">
        <v>1009</v>
      </c>
      <c r="O380" t="s">
        <v>432</v>
      </c>
      <c r="P380" t="s">
        <v>432</v>
      </c>
      <c r="Q380">
        <v>1</v>
      </c>
      <c r="X380">
        <v>0.5</v>
      </c>
      <c r="Y380">
        <v>23.91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0</v>
      </c>
      <c r="AF380" t="s">
        <v>372</v>
      </c>
      <c r="AG380">
        <v>1</v>
      </c>
      <c r="AH380">
        <v>2</v>
      </c>
      <c r="AI380">
        <v>1423016907</v>
      </c>
      <c r="AJ380">
        <v>374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2">
      <c r="A381">
        <f>ROW(Source!A1166)</f>
        <v>1166</v>
      </c>
      <c r="B381">
        <v>1423016916</v>
      </c>
      <c r="C381">
        <v>1423016911</v>
      </c>
      <c r="D381">
        <v>1306222152</v>
      </c>
      <c r="E381">
        <v>37</v>
      </c>
      <c r="F381">
        <v>1</v>
      </c>
      <c r="G381">
        <v>37</v>
      </c>
      <c r="H381">
        <v>1</v>
      </c>
      <c r="I381" t="s">
        <v>426</v>
      </c>
      <c r="J381" t="s">
        <v>3</v>
      </c>
      <c r="K381" t="s">
        <v>427</v>
      </c>
      <c r="L381">
        <v>1191</v>
      </c>
      <c r="N381">
        <v>1013</v>
      </c>
      <c r="O381" t="s">
        <v>428</v>
      </c>
      <c r="P381" t="s">
        <v>428</v>
      </c>
      <c r="Q381">
        <v>1</v>
      </c>
      <c r="X381">
        <v>17.34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1</v>
      </c>
      <c r="AE381">
        <v>1</v>
      </c>
      <c r="AF381" t="s">
        <v>3</v>
      </c>
      <c r="AG381">
        <v>17.34</v>
      </c>
      <c r="AH381">
        <v>2</v>
      </c>
      <c r="AI381">
        <v>1423016912</v>
      </c>
      <c r="AJ381">
        <v>375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2">
      <c r="A382">
        <f>ROW(Source!A1166)</f>
        <v>1166</v>
      </c>
      <c r="B382">
        <v>1423016917</v>
      </c>
      <c r="C382">
        <v>1423016911</v>
      </c>
      <c r="D382">
        <v>1306226006</v>
      </c>
      <c r="E382">
        <v>1</v>
      </c>
      <c r="F382">
        <v>1</v>
      </c>
      <c r="G382">
        <v>37</v>
      </c>
      <c r="H382">
        <v>3</v>
      </c>
      <c r="I382" t="s">
        <v>429</v>
      </c>
      <c r="J382" t="s">
        <v>430</v>
      </c>
      <c r="K382" t="s">
        <v>431</v>
      </c>
      <c r="L382">
        <v>1346</v>
      </c>
      <c r="N382">
        <v>1009</v>
      </c>
      <c r="O382" t="s">
        <v>432</v>
      </c>
      <c r="P382" t="s">
        <v>432</v>
      </c>
      <c r="Q382">
        <v>1</v>
      </c>
      <c r="X382">
        <v>0.2</v>
      </c>
      <c r="Y382">
        <v>23.91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3</v>
      </c>
      <c r="AG382">
        <v>0.2</v>
      </c>
      <c r="AH382">
        <v>2</v>
      </c>
      <c r="AI382">
        <v>1423016913</v>
      </c>
      <c r="AJ382">
        <v>376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 x14ac:dyDescent="0.2">
      <c r="A383">
        <f>ROW(Source!A1166)</f>
        <v>1166</v>
      </c>
      <c r="B383">
        <v>1423016918</v>
      </c>
      <c r="C383">
        <v>1423016911</v>
      </c>
      <c r="D383">
        <v>1306224450</v>
      </c>
      <c r="E383">
        <v>1</v>
      </c>
      <c r="F383">
        <v>1</v>
      </c>
      <c r="G383">
        <v>37</v>
      </c>
      <c r="H383">
        <v>3</v>
      </c>
      <c r="I383" t="s">
        <v>433</v>
      </c>
      <c r="J383" t="s">
        <v>434</v>
      </c>
      <c r="K383" t="s">
        <v>435</v>
      </c>
      <c r="L383">
        <v>1348</v>
      </c>
      <c r="N383">
        <v>1009</v>
      </c>
      <c r="O383" t="s">
        <v>436</v>
      </c>
      <c r="P383" t="s">
        <v>436</v>
      </c>
      <c r="Q383">
        <v>1000</v>
      </c>
      <c r="X383">
        <v>1.4999999999999999E-4</v>
      </c>
      <c r="Y383">
        <v>113114.09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3</v>
      </c>
      <c r="AG383">
        <v>1.4999999999999999E-4</v>
      </c>
      <c r="AH383">
        <v>2</v>
      </c>
      <c r="AI383">
        <v>1423016914</v>
      </c>
      <c r="AJ383">
        <v>377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2">
      <c r="A384">
        <f>ROW(Source!A1166)</f>
        <v>1166</v>
      </c>
      <c r="B384">
        <v>1423016919</v>
      </c>
      <c r="C384">
        <v>1423016911</v>
      </c>
      <c r="D384">
        <v>1306234773</v>
      </c>
      <c r="E384">
        <v>1</v>
      </c>
      <c r="F384">
        <v>1</v>
      </c>
      <c r="G384">
        <v>37</v>
      </c>
      <c r="H384">
        <v>3</v>
      </c>
      <c r="I384" t="s">
        <v>437</v>
      </c>
      <c r="J384" t="s">
        <v>438</v>
      </c>
      <c r="K384" t="s">
        <v>439</v>
      </c>
      <c r="L384">
        <v>1355</v>
      </c>
      <c r="N384">
        <v>16987630</v>
      </c>
      <c r="O384" t="s">
        <v>440</v>
      </c>
      <c r="P384" t="s">
        <v>440</v>
      </c>
      <c r="Q384">
        <v>100</v>
      </c>
      <c r="X384">
        <v>0.5</v>
      </c>
      <c r="Y384">
        <v>194.92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0</v>
      </c>
      <c r="AF384" t="s">
        <v>3</v>
      </c>
      <c r="AG384">
        <v>0.5</v>
      </c>
      <c r="AH384">
        <v>2</v>
      </c>
      <c r="AI384">
        <v>1423016915</v>
      </c>
      <c r="AJ384">
        <v>378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2">
      <c r="A385">
        <f>ROW(Source!A1167)</f>
        <v>1167</v>
      </c>
      <c r="B385">
        <v>1423016926</v>
      </c>
      <c r="C385">
        <v>1423016920</v>
      </c>
      <c r="D385">
        <v>1306222152</v>
      </c>
      <c r="E385">
        <v>37</v>
      </c>
      <c r="F385">
        <v>1</v>
      </c>
      <c r="G385">
        <v>37</v>
      </c>
      <c r="H385">
        <v>1</v>
      </c>
      <c r="I385" t="s">
        <v>426</v>
      </c>
      <c r="J385" t="s">
        <v>3</v>
      </c>
      <c r="K385" t="s">
        <v>427</v>
      </c>
      <c r="L385">
        <v>1191</v>
      </c>
      <c r="N385">
        <v>1013</v>
      </c>
      <c r="O385" t="s">
        <v>428</v>
      </c>
      <c r="P385" t="s">
        <v>428</v>
      </c>
      <c r="Q385">
        <v>1</v>
      </c>
      <c r="X385">
        <v>0.84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1</v>
      </c>
      <c r="AF385" t="s">
        <v>372</v>
      </c>
      <c r="AG385">
        <v>1.68</v>
      </c>
      <c r="AH385">
        <v>2</v>
      </c>
      <c r="AI385">
        <v>1423016921</v>
      </c>
      <c r="AJ385">
        <v>379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2">
      <c r="A386">
        <f>ROW(Source!A1167)</f>
        <v>1167</v>
      </c>
      <c r="B386">
        <v>1423016927</v>
      </c>
      <c r="C386">
        <v>1423016920</v>
      </c>
      <c r="D386">
        <v>1306225955</v>
      </c>
      <c r="E386">
        <v>1</v>
      </c>
      <c r="F386">
        <v>1</v>
      </c>
      <c r="G386">
        <v>37</v>
      </c>
      <c r="H386">
        <v>3</v>
      </c>
      <c r="I386" t="s">
        <v>460</v>
      </c>
      <c r="J386" t="s">
        <v>461</v>
      </c>
      <c r="K386" t="s">
        <v>462</v>
      </c>
      <c r="L386">
        <v>1346</v>
      </c>
      <c r="N386">
        <v>1009</v>
      </c>
      <c r="O386" t="s">
        <v>432</v>
      </c>
      <c r="P386" t="s">
        <v>432</v>
      </c>
      <c r="Q386">
        <v>1</v>
      </c>
      <c r="X386">
        <v>8.0000000000000002E-3</v>
      </c>
      <c r="Y386">
        <v>384.88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372</v>
      </c>
      <c r="AG386">
        <v>1.6E-2</v>
      </c>
      <c r="AH386">
        <v>2</v>
      </c>
      <c r="AI386">
        <v>1423016922</v>
      </c>
      <c r="AJ386">
        <v>380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2">
      <c r="A387">
        <f>ROW(Source!A1167)</f>
        <v>1167</v>
      </c>
      <c r="B387">
        <v>1423016928</v>
      </c>
      <c r="C387">
        <v>1423016920</v>
      </c>
      <c r="D387">
        <v>1306226006</v>
      </c>
      <c r="E387">
        <v>1</v>
      </c>
      <c r="F387">
        <v>1</v>
      </c>
      <c r="G387">
        <v>37</v>
      </c>
      <c r="H387">
        <v>3</v>
      </c>
      <c r="I387" t="s">
        <v>429</v>
      </c>
      <c r="J387" t="s">
        <v>430</v>
      </c>
      <c r="K387" t="s">
        <v>431</v>
      </c>
      <c r="L387">
        <v>1346</v>
      </c>
      <c r="N387">
        <v>1009</v>
      </c>
      <c r="O387" t="s">
        <v>432</v>
      </c>
      <c r="P387" t="s">
        <v>432</v>
      </c>
      <c r="Q387">
        <v>1</v>
      </c>
      <c r="X387">
        <v>0.5</v>
      </c>
      <c r="Y387">
        <v>23.91</v>
      </c>
      <c r="Z387">
        <v>0</v>
      </c>
      <c r="AA387">
        <v>0</v>
      </c>
      <c r="AB387">
        <v>0</v>
      </c>
      <c r="AC387">
        <v>0</v>
      </c>
      <c r="AD387">
        <v>1</v>
      </c>
      <c r="AE387">
        <v>0</v>
      </c>
      <c r="AF387" t="s">
        <v>372</v>
      </c>
      <c r="AG387">
        <v>1</v>
      </c>
      <c r="AH387">
        <v>2</v>
      </c>
      <c r="AI387">
        <v>1423016923</v>
      </c>
      <c r="AJ387">
        <v>381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2">
      <c r="A388">
        <f>ROW(Source!A1167)</f>
        <v>1167</v>
      </c>
      <c r="B388">
        <v>1423016929</v>
      </c>
      <c r="C388">
        <v>1423016920</v>
      </c>
      <c r="D388">
        <v>1306226374</v>
      </c>
      <c r="E388">
        <v>1</v>
      </c>
      <c r="F388">
        <v>1</v>
      </c>
      <c r="G388">
        <v>37</v>
      </c>
      <c r="H388">
        <v>3</v>
      </c>
      <c r="I388" t="s">
        <v>463</v>
      </c>
      <c r="J388" t="s">
        <v>464</v>
      </c>
      <c r="K388" t="s">
        <v>465</v>
      </c>
      <c r="L388">
        <v>1346</v>
      </c>
      <c r="N388">
        <v>1009</v>
      </c>
      <c r="O388" t="s">
        <v>432</v>
      </c>
      <c r="P388" t="s">
        <v>432</v>
      </c>
      <c r="Q388">
        <v>1</v>
      </c>
      <c r="X388">
        <v>0.01</v>
      </c>
      <c r="Y388">
        <v>327.99</v>
      </c>
      <c r="Z388">
        <v>0</v>
      </c>
      <c r="AA388">
        <v>0</v>
      </c>
      <c r="AB388">
        <v>0</v>
      </c>
      <c r="AC388">
        <v>0</v>
      </c>
      <c r="AD388">
        <v>1</v>
      </c>
      <c r="AE388">
        <v>0</v>
      </c>
      <c r="AF388" t="s">
        <v>372</v>
      </c>
      <c r="AG388">
        <v>0.02</v>
      </c>
      <c r="AH388">
        <v>2</v>
      </c>
      <c r="AI388">
        <v>1423016924</v>
      </c>
      <c r="AJ388">
        <v>382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2">
      <c r="A389">
        <f>ROW(Source!A1168)</f>
        <v>1168</v>
      </c>
      <c r="B389">
        <v>1423016937</v>
      </c>
      <c r="C389">
        <v>1423016931</v>
      </c>
      <c r="D389">
        <v>1306222152</v>
      </c>
      <c r="E389">
        <v>37</v>
      </c>
      <c r="F389">
        <v>1</v>
      </c>
      <c r="G389">
        <v>37</v>
      </c>
      <c r="H389">
        <v>1</v>
      </c>
      <c r="I389" t="s">
        <v>426</v>
      </c>
      <c r="J389" t="s">
        <v>3</v>
      </c>
      <c r="K389" t="s">
        <v>427</v>
      </c>
      <c r="L389">
        <v>1191</v>
      </c>
      <c r="N389">
        <v>1013</v>
      </c>
      <c r="O389" t="s">
        <v>428</v>
      </c>
      <c r="P389" t="s">
        <v>428</v>
      </c>
      <c r="Q389">
        <v>1</v>
      </c>
      <c r="X389">
        <v>0.84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1</v>
      </c>
      <c r="AF389" t="s">
        <v>372</v>
      </c>
      <c r="AG389">
        <v>1.68</v>
      </c>
      <c r="AH389">
        <v>2</v>
      </c>
      <c r="AI389">
        <v>1423016932</v>
      </c>
      <c r="AJ389">
        <v>383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2">
      <c r="A390">
        <f>ROW(Source!A1168)</f>
        <v>1168</v>
      </c>
      <c r="B390">
        <v>1423016938</v>
      </c>
      <c r="C390">
        <v>1423016931</v>
      </c>
      <c r="D390">
        <v>1306225955</v>
      </c>
      <c r="E390">
        <v>1</v>
      </c>
      <c r="F390">
        <v>1</v>
      </c>
      <c r="G390">
        <v>37</v>
      </c>
      <c r="H390">
        <v>3</v>
      </c>
      <c r="I390" t="s">
        <v>460</v>
      </c>
      <c r="J390" t="s">
        <v>461</v>
      </c>
      <c r="K390" t="s">
        <v>462</v>
      </c>
      <c r="L390">
        <v>1346</v>
      </c>
      <c r="N390">
        <v>1009</v>
      </c>
      <c r="O390" t="s">
        <v>432</v>
      </c>
      <c r="P390" t="s">
        <v>432</v>
      </c>
      <c r="Q390">
        <v>1</v>
      </c>
      <c r="X390">
        <v>8.0000000000000002E-3</v>
      </c>
      <c r="Y390">
        <v>384.88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372</v>
      </c>
      <c r="AG390">
        <v>1.6E-2</v>
      </c>
      <c r="AH390">
        <v>2</v>
      </c>
      <c r="AI390">
        <v>1423016933</v>
      </c>
      <c r="AJ390">
        <v>384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2">
      <c r="A391">
        <f>ROW(Source!A1168)</f>
        <v>1168</v>
      </c>
      <c r="B391">
        <v>1423016939</v>
      </c>
      <c r="C391">
        <v>1423016931</v>
      </c>
      <c r="D391">
        <v>1306226006</v>
      </c>
      <c r="E391">
        <v>1</v>
      </c>
      <c r="F391">
        <v>1</v>
      </c>
      <c r="G391">
        <v>37</v>
      </c>
      <c r="H391">
        <v>3</v>
      </c>
      <c r="I391" t="s">
        <v>429</v>
      </c>
      <c r="J391" t="s">
        <v>430</v>
      </c>
      <c r="K391" t="s">
        <v>431</v>
      </c>
      <c r="L391">
        <v>1346</v>
      </c>
      <c r="N391">
        <v>1009</v>
      </c>
      <c r="O391" t="s">
        <v>432</v>
      </c>
      <c r="P391" t="s">
        <v>432</v>
      </c>
      <c r="Q391">
        <v>1</v>
      </c>
      <c r="X391">
        <v>0.5</v>
      </c>
      <c r="Y391">
        <v>23.91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372</v>
      </c>
      <c r="AG391">
        <v>1</v>
      </c>
      <c r="AH391">
        <v>2</v>
      </c>
      <c r="AI391">
        <v>1423016934</v>
      </c>
      <c r="AJ391">
        <v>385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2">
      <c r="A392">
        <f>ROW(Source!A1168)</f>
        <v>1168</v>
      </c>
      <c r="B392">
        <v>1423016940</v>
      </c>
      <c r="C392">
        <v>1423016931</v>
      </c>
      <c r="D392">
        <v>1306226374</v>
      </c>
      <c r="E392">
        <v>1</v>
      </c>
      <c r="F392">
        <v>1</v>
      </c>
      <c r="G392">
        <v>37</v>
      </c>
      <c r="H392">
        <v>3</v>
      </c>
      <c r="I392" t="s">
        <v>463</v>
      </c>
      <c r="J392" t="s">
        <v>464</v>
      </c>
      <c r="K392" t="s">
        <v>465</v>
      </c>
      <c r="L392">
        <v>1346</v>
      </c>
      <c r="N392">
        <v>1009</v>
      </c>
      <c r="O392" t="s">
        <v>432</v>
      </c>
      <c r="P392" t="s">
        <v>432</v>
      </c>
      <c r="Q392">
        <v>1</v>
      </c>
      <c r="X392">
        <v>0.01</v>
      </c>
      <c r="Y392">
        <v>327.99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372</v>
      </c>
      <c r="AG392">
        <v>0.02</v>
      </c>
      <c r="AH392">
        <v>2</v>
      </c>
      <c r="AI392">
        <v>1423016935</v>
      </c>
      <c r="AJ392">
        <v>386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2">
      <c r="A393">
        <f>ROW(Source!A1169)</f>
        <v>1169</v>
      </c>
      <c r="B393">
        <v>1423016947</v>
      </c>
      <c r="C393">
        <v>1423016942</v>
      </c>
      <c r="D393">
        <v>1306222152</v>
      </c>
      <c r="E393">
        <v>37</v>
      </c>
      <c r="F393">
        <v>1</v>
      </c>
      <c r="G393">
        <v>37</v>
      </c>
      <c r="H393">
        <v>1</v>
      </c>
      <c r="I393" t="s">
        <v>426</v>
      </c>
      <c r="J393" t="s">
        <v>3</v>
      </c>
      <c r="K393" t="s">
        <v>427</v>
      </c>
      <c r="L393">
        <v>1191</v>
      </c>
      <c r="N393">
        <v>1013</v>
      </c>
      <c r="O393" t="s">
        <v>428</v>
      </c>
      <c r="P393" t="s">
        <v>428</v>
      </c>
      <c r="Q393">
        <v>1</v>
      </c>
      <c r="X393">
        <v>17.34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1</v>
      </c>
      <c r="AF393" t="s">
        <v>3</v>
      </c>
      <c r="AG393">
        <v>17.34</v>
      </c>
      <c r="AH393">
        <v>2</v>
      </c>
      <c r="AI393">
        <v>1423016943</v>
      </c>
      <c r="AJ393">
        <v>387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2">
      <c r="A394">
        <f>ROW(Source!A1169)</f>
        <v>1169</v>
      </c>
      <c r="B394">
        <v>1423016948</v>
      </c>
      <c r="C394">
        <v>1423016942</v>
      </c>
      <c r="D394">
        <v>1306226006</v>
      </c>
      <c r="E394">
        <v>1</v>
      </c>
      <c r="F394">
        <v>1</v>
      </c>
      <c r="G394">
        <v>37</v>
      </c>
      <c r="H394">
        <v>3</v>
      </c>
      <c r="I394" t="s">
        <v>429</v>
      </c>
      <c r="J394" t="s">
        <v>430</v>
      </c>
      <c r="K394" t="s">
        <v>431</v>
      </c>
      <c r="L394">
        <v>1346</v>
      </c>
      <c r="N394">
        <v>1009</v>
      </c>
      <c r="O394" t="s">
        <v>432</v>
      </c>
      <c r="P394" t="s">
        <v>432</v>
      </c>
      <c r="Q394">
        <v>1</v>
      </c>
      <c r="X394">
        <v>0.2</v>
      </c>
      <c r="Y394">
        <v>23.91</v>
      </c>
      <c r="Z394">
        <v>0</v>
      </c>
      <c r="AA394">
        <v>0</v>
      </c>
      <c r="AB394">
        <v>0</v>
      </c>
      <c r="AC394">
        <v>0</v>
      </c>
      <c r="AD394">
        <v>1</v>
      </c>
      <c r="AE394">
        <v>0</v>
      </c>
      <c r="AF394" t="s">
        <v>3</v>
      </c>
      <c r="AG394">
        <v>0.2</v>
      </c>
      <c r="AH394">
        <v>2</v>
      </c>
      <c r="AI394">
        <v>1423016944</v>
      </c>
      <c r="AJ394">
        <v>388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2">
      <c r="A395">
        <f>ROW(Source!A1169)</f>
        <v>1169</v>
      </c>
      <c r="B395">
        <v>1423016949</v>
      </c>
      <c r="C395">
        <v>1423016942</v>
      </c>
      <c r="D395">
        <v>1306224450</v>
      </c>
      <c r="E395">
        <v>1</v>
      </c>
      <c r="F395">
        <v>1</v>
      </c>
      <c r="G395">
        <v>37</v>
      </c>
      <c r="H395">
        <v>3</v>
      </c>
      <c r="I395" t="s">
        <v>433</v>
      </c>
      <c r="J395" t="s">
        <v>434</v>
      </c>
      <c r="K395" t="s">
        <v>435</v>
      </c>
      <c r="L395">
        <v>1348</v>
      </c>
      <c r="N395">
        <v>1009</v>
      </c>
      <c r="O395" t="s">
        <v>436</v>
      </c>
      <c r="P395" t="s">
        <v>436</v>
      </c>
      <c r="Q395">
        <v>1000</v>
      </c>
      <c r="X395">
        <v>1.4999999999999999E-4</v>
      </c>
      <c r="Y395">
        <v>113114.09</v>
      </c>
      <c r="Z395">
        <v>0</v>
      </c>
      <c r="AA395">
        <v>0</v>
      </c>
      <c r="AB395">
        <v>0</v>
      </c>
      <c r="AC395">
        <v>0</v>
      </c>
      <c r="AD395">
        <v>1</v>
      </c>
      <c r="AE395">
        <v>0</v>
      </c>
      <c r="AF395" t="s">
        <v>3</v>
      </c>
      <c r="AG395">
        <v>1.4999999999999999E-4</v>
      </c>
      <c r="AH395">
        <v>2</v>
      </c>
      <c r="AI395">
        <v>1423016945</v>
      </c>
      <c r="AJ395">
        <v>389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2">
      <c r="A396">
        <f>ROW(Source!A1169)</f>
        <v>1169</v>
      </c>
      <c r="B396">
        <v>1423016950</v>
      </c>
      <c r="C396">
        <v>1423016942</v>
      </c>
      <c r="D396">
        <v>1306234773</v>
      </c>
      <c r="E396">
        <v>1</v>
      </c>
      <c r="F396">
        <v>1</v>
      </c>
      <c r="G396">
        <v>37</v>
      </c>
      <c r="H396">
        <v>3</v>
      </c>
      <c r="I396" t="s">
        <v>437</v>
      </c>
      <c r="J396" t="s">
        <v>438</v>
      </c>
      <c r="K396" t="s">
        <v>439</v>
      </c>
      <c r="L396">
        <v>1355</v>
      </c>
      <c r="N396">
        <v>16987630</v>
      </c>
      <c r="O396" t="s">
        <v>440</v>
      </c>
      <c r="P396" t="s">
        <v>440</v>
      </c>
      <c r="Q396">
        <v>100</v>
      </c>
      <c r="X396">
        <v>0.5</v>
      </c>
      <c r="Y396">
        <v>194.92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3</v>
      </c>
      <c r="AG396">
        <v>0.5</v>
      </c>
      <c r="AH396">
        <v>2</v>
      </c>
      <c r="AI396">
        <v>1423016946</v>
      </c>
      <c r="AJ396">
        <v>390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 x14ac:dyDescent="0.2">
      <c r="A397">
        <f>ROW(Source!A1170)</f>
        <v>1170</v>
      </c>
      <c r="B397">
        <v>1423016957</v>
      </c>
      <c r="C397">
        <v>1423016951</v>
      </c>
      <c r="D397">
        <v>1306222152</v>
      </c>
      <c r="E397">
        <v>37</v>
      </c>
      <c r="F397">
        <v>1</v>
      </c>
      <c r="G397">
        <v>37</v>
      </c>
      <c r="H397">
        <v>1</v>
      </c>
      <c r="I397" t="s">
        <v>426</v>
      </c>
      <c r="J397" t="s">
        <v>3</v>
      </c>
      <c r="K397" t="s">
        <v>427</v>
      </c>
      <c r="L397">
        <v>1191</v>
      </c>
      <c r="N397">
        <v>1013</v>
      </c>
      <c r="O397" t="s">
        <v>428</v>
      </c>
      <c r="P397" t="s">
        <v>428</v>
      </c>
      <c r="Q397">
        <v>1</v>
      </c>
      <c r="X397">
        <v>0.84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1</v>
      </c>
      <c r="AF397" t="s">
        <v>372</v>
      </c>
      <c r="AG397">
        <v>1.68</v>
      </c>
      <c r="AH397">
        <v>2</v>
      </c>
      <c r="AI397">
        <v>1423016952</v>
      </c>
      <c r="AJ397">
        <v>391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2">
      <c r="A398">
        <f>ROW(Source!A1170)</f>
        <v>1170</v>
      </c>
      <c r="B398">
        <v>1423016958</v>
      </c>
      <c r="C398">
        <v>1423016951</v>
      </c>
      <c r="D398">
        <v>1306225955</v>
      </c>
      <c r="E398">
        <v>1</v>
      </c>
      <c r="F398">
        <v>1</v>
      </c>
      <c r="G398">
        <v>37</v>
      </c>
      <c r="H398">
        <v>3</v>
      </c>
      <c r="I398" t="s">
        <v>460</v>
      </c>
      <c r="J398" t="s">
        <v>461</v>
      </c>
      <c r="K398" t="s">
        <v>462</v>
      </c>
      <c r="L398">
        <v>1346</v>
      </c>
      <c r="N398">
        <v>1009</v>
      </c>
      <c r="O398" t="s">
        <v>432</v>
      </c>
      <c r="P398" t="s">
        <v>432</v>
      </c>
      <c r="Q398">
        <v>1</v>
      </c>
      <c r="X398">
        <v>8.0000000000000002E-3</v>
      </c>
      <c r="Y398">
        <v>384.88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372</v>
      </c>
      <c r="AG398">
        <v>1.6E-2</v>
      </c>
      <c r="AH398">
        <v>2</v>
      </c>
      <c r="AI398">
        <v>1423016953</v>
      </c>
      <c r="AJ398">
        <v>392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 x14ac:dyDescent="0.2">
      <c r="A399">
        <f>ROW(Source!A1170)</f>
        <v>1170</v>
      </c>
      <c r="B399">
        <v>1423016959</v>
      </c>
      <c r="C399">
        <v>1423016951</v>
      </c>
      <c r="D399">
        <v>1306226006</v>
      </c>
      <c r="E399">
        <v>1</v>
      </c>
      <c r="F399">
        <v>1</v>
      </c>
      <c r="G399">
        <v>37</v>
      </c>
      <c r="H399">
        <v>3</v>
      </c>
      <c r="I399" t="s">
        <v>429</v>
      </c>
      <c r="J399" t="s">
        <v>430</v>
      </c>
      <c r="K399" t="s">
        <v>431</v>
      </c>
      <c r="L399">
        <v>1346</v>
      </c>
      <c r="N399">
        <v>1009</v>
      </c>
      <c r="O399" t="s">
        <v>432</v>
      </c>
      <c r="P399" t="s">
        <v>432</v>
      </c>
      <c r="Q399">
        <v>1</v>
      </c>
      <c r="X399">
        <v>0.5</v>
      </c>
      <c r="Y399">
        <v>23.91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0</v>
      </c>
      <c r="AF399" t="s">
        <v>372</v>
      </c>
      <c r="AG399">
        <v>1</v>
      </c>
      <c r="AH399">
        <v>2</v>
      </c>
      <c r="AI399">
        <v>1423016954</v>
      </c>
      <c r="AJ399">
        <v>393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2">
      <c r="A400">
        <f>ROW(Source!A1170)</f>
        <v>1170</v>
      </c>
      <c r="B400">
        <v>1423016960</v>
      </c>
      <c r="C400">
        <v>1423016951</v>
      </c>
      <c r="D400">
        <v>1306226374</v>
      </c>
      <c r="E400">
        <v>1</v>
      </c>
      <c r="F400">
        <v>1</v>
      </c>
      <c r="G400">
        <v>37</v>
      </c>
      <c r="H400">
        <v>3</v>
      </c>
      <c r="I400" t="s">
        <v>463</v>
      </c>
      <c r="J400" t="s">
        <v>464</v>
      </c>
      <c r="K400" t="s">
        <v>465</v>
      </c>
      <c r="L400">
        <v>1346</v>
      </c>
      <c r="N400">
        <v>1009</v>
      </c>
      <c r="O400" t="s">
        <v>432</v>
      </c>
      <c r="P400" t="s">
        <v>432</v>
      </c>
      <c r="Q400">
        <v>1</v>
      </c>
      <c r="X400">
        <v>0.01</v>
      </c>
      <c r="Y400">
        <v>327.99</v>
      </c>
      <c r="Z400">
        <v>0</v>
      </c>
      <c r="AA400">
        <v>0</v>
      </c>
      <c r="AB400">
        <v>0</v>
      </c>
      <c r="AC400">
        <v>0</v>
      </c>
      <c r="AD400">
        <v>1</v>
      </c>
      <c r="AE400">
        <v>0</v>
      </c>
      <c r="AF400" t="s">
        <v>372</v>
      </c>
      <c r="AG400">
        <v>0.02</v>
      </c>
      <c r="AH400">
        <v>2</v>
      </c>
      <c r="AI400">
        <v>1423016955</v>
      </c>
      <c r="AJ400">
        <v>394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 x14ac:dyDescent="0.2">
      <c r="A401">
        <f>ROW(Source!A1171)</f>
        <v>1171</v>
      </c>
      <c r="B401">
        <v>1423016968</v>
      </c>
      <c r="C401">
        <v>1423016962</v>
      </c>
      <c r="D401">
        <v>1306222152</v>
      </c>
      <c r="E401">
        <v>37</v>
      </c>
      <c r="F401">
        <v>1</v>
      </c>
      <c r="G401">
        <v>37</v>
      </c>
      <c r="H401">
        <v>1</v>
      </c>
      <c r="I401" t="s">
        <v>426</v>
      </c>
      <c r="J401" t="s">
        <v>3</v>
      </c>
      <c r="K401" t="s">
        <v>427</v>
      </c>
      <c r="L401">
        <v>1191</v>
      </c>
      <c r="N401">
        <v>1013</v>
      </c>
      <c r="O401" t="s">
        <v>428</v>
      </c>
      <c r="P401" t="s">
        <v>428</v>
      </c>
      <c r="Q401">
        <v>1</v>
      </c>
      <c r="X401">
        <v>0.84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1</v>
      </c>
      <c r="AF401" t="s">
        <v>372</v>
      </c>
      <c r="AG401">
        <v>1.68</v>
      </c>
      <c r="AH401">
        <v>2</v>
      </c>
      <c r="AI401">
        <v>1423016963</v>
      </c>
      <c r="AJ401">
        <v>395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 x14ac:dyDescent="0.2">
      <c r="A402">
        <f>ROW(Source!A1171)</f>
        <v>1171</v>
      </c>
      <c r="B402">
        <v>1423016969</v>
      </c>
      <c r="C402">
        <v>1423016962</v>
      </c>
      <c r="D402">
        <v>1306225955</v>
      </c>
      <c r="E402">
        <v>1</v>
      </c>
      <c r="F402">
        <v>1</v>
      </c>
      <c r="G402">
        <v>37</v>
      </c>
      <c r="H402">
        <v>3</v>
      </c>
      <c r="I402" t="s">
        <v>460</v>
      </c>
      <c r="J402" t="s">
        <v>461</v>
      </c>
      <c r="K402" t="s">
        <v>462</v>
      </c>
      <c r="L402">
        <v>1346</v>
      </c>
      <c r="N402">
        <v>1009</v>
      </c>
      <c r="O402" t="s">
        <v>432</v>
      </c>
      <c r="P402" t="s">
        <v>432</v>
      </c>
      <c r="Q402">
        <v>1</v>
      </c>
      <c r="X402">
        <v>8.0000000000000002E-3</v>
      </c>
      <c r="Y402">
        <v>384.88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0</v>
      </c>
      <c r="AF402" t="s">
        <v>372</v>
      </c>
      <c r="AG402">
        <v>1.6E-2</v>
      </c>
      <c r="AH402">
        <v>2</v>
      </c>
      <c r="AI402">
        <v>1423016964</v>
      </c>
      <c r="AJ402">
        <v>396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 x14ac:dyDescent="0.2">
      <c r="A403">
        <f>ROW(Source!A1171)</f>
        <v>1171</v>
      </c>
      <c r="B403">
        <v>1423016970</v>
      </c>
      <c r="C403">
        <v>1423016962</v>
      </c>
      <c r="D403">
        <v>1306226006</v>
      </c>
      <c r="E403">
        <v>1</v>
      </c>
      <c r="F403">
        <v>1</v>
      </c>
      <c r="G403">
        <v>37</v>
      </c>
      <c r="H403">
        <v>3</v>
      </c>
      <c r="I403" t="s">
        <v>429</v>
      </c>
      <c r="J403" t="s">
        <v>430</v>
      </c>
      <c r="K403" t="s">
        <v>431</v>
      </c>
      <c r="L403">
        <v>1346</v>
      </c>
      <c r="N403">
        <v>1009</v>
      </c>
      <c r="O403" t="s">
        <v>432</v>
      </c>
      <c r="P403" t="s">
        <v>432</v>
      </c>
      <c r="Q403">
        <v>1</v>
      </c>
      <c r="X403">
        <v>0.5</v>
      </c>
      <c r="Y403">
        <v>23.91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 t="s">
        <v>372</v>
      </c>
      <c r="AG403">
        <v>1</v>
      </c>
      <c r="AH403">
        <v>2</v>
      </c>
      <c r="AI403">
        <v>1423016965</v>
      </c>
      <c r="AJ403">
        <v>397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 x14ac:dyDescent="0.2">
      <c r="A404">
        <f>ROW(Source!A1171)</f>
        <v>1171</v>
      </c>
      <c r="B404">
        <v>1423016971</v>
      </c>
      <c r="C404">
        <v>1423016962</v>
      </c>
      <c r="D404">
        <v>1306226374</v>
      </c>
      <c r="E404">
        <v>1</v>
      </c>
      <c r="F404">
        <v>1</v>
      </c>
      <c r="G404">
        <v>37</v>
      </c>
      <c r="H404">
        <v>3</v>
      </c>
      <c r="I404" t="s">
        <v>463</v>
      </c>
      <c r="J404" t="s">
        <v>464</v>
      </c>
      <c r="K404" t="s">
        <v>465</v>
      </c>
      <c r="L404">
        <v>1346</v>
      </c>
      <c r="N404">
        <v>1009</v>
      </c>
      <c r="O404" t="s">
        <v>432</v>
      </c>
      <c r="P404" t="s">
        <v>432</v>
      </c>
      <c r="Q404">
        <v>1</v>
      </c>
      <c r="X404">
        <v>0.01</v>
      </c>
      <c r="Y404">
        <v>327.99</v>
      </c>
      <c r="Z404">
        <v>0</v>
      </c>
      <c r="AA404">
        <v>0</v>
      </c>
      <c r="AB404">
        <v>0</v>
      </c>
      <c r="AC404">
        <v>0</v>
      </c>
      <c r="AD404">
        <v>1</v>
      </c>
      <c r="AE404">
        <v>0</v>
      </c>
      <c r="AF404" t="s">
        <v>372</v>
      </c>
      <c r="AG404">
        <v>0.02</v>
      </c>
      <c r="AH404">
        <v>2</v>
      </c>
      <c r="AI404">
        <v>1423016966</v>
      </c>
      <c r="AJ404">
        <v>398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 x14ac:dyDescent="0.2">
      <c r="A405">
        <f>ROW(Source!A1172)</f>
        <v>1172</v>
      </c>
      <c r="B405">
        <v>1423016979</v>
      </c>
      <c r="C405">
        <v>1423016973</v>
      </c>
      <c r="D405">
        <v>1306222152</v>
      </c>
      <c r="E405">
        <v>37</v>
      </c>
      <c r="F405">
        <v>1</v>
      </c>
      <c r="G405">
        <v>37</v>
      </c>
      <c r="H405">
        <v>1</v>
      </c>
      <c r="I405" t="s">
        <v>426</v>
      </c>
      <c r="J405" t="s">
        <v>3</v>
      </c>
      <c r="K405" t="s">
        <v>427</v>
      </c>
      <c r="L405">
        <v>1191</v>
      </c>
      <c r="N405">
        <v>1013</v>
      </c>
      <c r="O405" t="s">
        <v>428</v>
      </c>
      <c r="P405" t="s">
        <v>428</v>
      </c>
      <c r="Q405">
        <v>1</v>
      </c>
      <c r="X405">
        <v>0.84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1</v>
      </c>
      <c r="AE405">
        <v>1</v>
      </c>
      <c r="AF405" t="s">
        <v>372</v>
      </c>
      <c r="AG405">
        <v>1.68</v>
      </c>
      <c r="AH405">
        <v>2</v>
      </c>
      <c r="AI405">
        <v>1423016974</v>
      </c>
      <c r="AJ405">
        <v>399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 x14ac:dyDescent="0.2">
      <c r="A406">
        <f>ROW(Source!A1172)</f>
        <v>1172</v>
      </c>
      <c r="B406">
        <v>1423016980</v>
      </c>
      <c r="C406">
        <v>1423016973</v>
      </c>
      <c r="D406">
        <v>1306225955</v>
      </c>
      <c r="E406">
        <v>1</v>
      </c>
      <c r="F406">
        <v>1</v>
      </c>
      <c r="G406">
        <v>37</v>
      </c>
      <c r="H406">
        <v>3</v>
      </c>
      <c r="I406" t="s">
        <v>460</v>
      </c>
      <c r="J406" t="s">
        <v>461</v>
      </c>
      <c r="K406" t="s">
        <v>462</v>
      </c>
      <c r="L406">
        <v>1346</v>
      </c>
      <c r="N406">
        <v>1009</v>
      </c>
      <c r="O406" t="s">
        <v>432</v>
      </c>
      <c r="P406" t="s">
        <v>432</v>
      </c>
      <c r="Q406">
        <v>1</v>
      </c>
      <c r="X406">
        <v>8.0000000000000002E-3</v>
      </c>
      <c r="Y406">
        <v>384.88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372</v>
      </c>
      <c r="AG406">
        <v>1.6E-2</v>
      </c>
      <c r="AH406">
        <v>2</v>
      </c>
      <c r="AI406">
        <v>1423016975</v>
      </c>
      <c r="AJ406">
        <v>400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 x14ac:dyDescent="0.2">
      <c r="A407">
        <f>ROW(Source!A1172)</f>
        <v>1172</v>
      </c>
      <c r="B407">
        <v>1423016981</v>
      </c>
      <c r="C407">
        <v>1423016973</v>
      </c>
      <c r="D407">
        <v>1306226006</v>
      </c>
      <c r="E407">
        <v>1</v>
      </c>
      <c r="F407">
        <v>1</v>
      </c>
      <c r="G407">
        <v>37</v>
      </c>
      <c r="H407">
        <v>3</v>
      </c>
      <c r="I407" t="s">
        <v>429</v>
      </c>
      <c r="J407" t="s">
        <v>430</v>
      </c>
      <c r="K407" t="s">
        <v>431</v>
      </c>
      <c r="L407">
        <v>1346</v>
      </c>
      <c r="N407">
        <v>1009</v>
      </c>
      <c r="O407" t="s">
        <v>432</v>
      </c>
      <c r="P407" t="s">
        <v>432</v>
      </c>
      <c r="Q407">
        <v>1</v>
      </c>
      <c r="X407">
        <v>0.5</v>
      </c>
      <c r="Y407">
        <v>23.91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372</v>
      </c>
      <c r="AG407">
        <v>1</v>
      </c>
      <c r="AH407">
        <v>2</v>
      </c>
      <c r="AI407">
        <v>1423016976</v>
      </c>
      <c r="AJ407">
        <v>401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 x14ac:dyDescent="0.2">
      <c r="A408">
        <f>ROW(Source!A1172)</f>
        <v>1172</v>
      </c>
      <c r="B408">
        <v>1423016982</v>
      </c>
      <c r="C408">
        <v>1423016973</v>
      </c>
      <c r="D408">
        <v>1306226374</v>
      </c>
      <c r="E408">
        <v>1</v>
      </c>
      <c r="F408">
        <v>1</v>
      </c>
      <c r="G408">
        <v>37</v>
      </c>
      <c r="H408">
        <v>3</v>
      </c>
      <c r="I408" t="s">
        <v>463</v>
      </c>
      <c r="J408" t="s">
        <v>464</v>
      </c>
      <c r="K408" t="s">
        <v>465</v>
      </c>
      <c r="L408">
        <v>1346</v>
      </c>
      <c r="N408">
        <v>1009</v>
      </c>
      <c r="O408" t="s">
        <v>432</v>
      </c>
      <c r="P408" t="s">
        <v>432</v>
      </c>
      <c r="Q408">
        <v>1</v>
      </c>
      <c r="X408">
        <v>0.01</v>
      </c>
      <c r="Y408">
        <v>327.99</v>
      </c>
      <c r="Z408">
        <v>0</v>
      </c>
      <c r="AA408">
        <v>0</v>
      </c>
      <c r="AB408">
        <v>0</v>
      </c>
      <c r="AC408">
        <v>0</v>
      </c>
      <c r="AD408">
        <v>1</v>
      </c>
      <c r="AE408">
        <v>0</v>
      </c>
      <c r="AF408" t="s">
        <v>372</v>
      </c>
      <c r="AG408">
        <v>0.02</v>
      </c>
      <c r="AH408">
        <v>2</v>
      </c>
      <c r="AI408">
        <v>1423016977</v>
      </c>
      <c r="AJ408">
        <v>402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 x14ac:dyDescent="0.2">
      <c r="A409">
        <f>ROW(Source!A1173)</f>
        <v>1173</v>
      </c>
      <c r="B409">
        <v>1423016988</v>
      </c>
      <c r="C409">
        <v>1423016984</v>
      </c>
      <c r="D409">
        <v>1306222152</v>
      </c>
      <c r="E409">
        <v>37</v>
      </c>
      <c r="F409">
        <v>1</v>
      </c>
      <c r="G409">
        <v>37</v>
      </c>
      <c r="H409">
        <v>1</v>
      </c>
      <c r="I409" t="s">
        <v>426</v>
      </c>
      <c r="J409" t="s">
        <v>3</v>
      </c>
      <c r="K409" t="s">
        <v>427</v>
      </c>
      <c r="L409">
        <v>1191</v>
      </c>
      <c r="N409">
        <v>1013</v>
      </c>
      <c r="O409" t="s">
        <v>428</v>
      </c>
      <c r="P409" t="s">
        <v>428</v>
      </c>
      <c r="Q409">
        <v>1</v>
      </c>
      <c r="X409">
        <v>0.31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1</v>
      </c>
      <c r="AE409">
        <v>1</v>
      </c>
      <c r="AF409" t="s">
        <v>372</v>
      </c>
      <c r="AG409">
        <v>0.62</v>
      </c>
      <c r="AH409">
        <v>2</v>
      </c>
      <c r="AI409">
        <v>1423016985</v>
      </c>
      <c r="AJ409">
        <v>403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 x14ac:dyDescent="0.2">
      <c r="A410">
        <f>ROW(Source!A1173)</f>
        <v>1173</v>
      </c>
      <c r="B410">
        <v>1423016989</v>
      </c>
      <c r="C410">
        <v>1423016984</v>
      </c>
      <c r="D410">
        <v>1306225955</v>
      </c>
      <c r="E410">
        <v>1</v>
      </c>
      <c r="F410">
        <v>1</v>
      </c>
      <c r="G410">
        <v>37</v>
      </c>
      <c r="H410">
        <v>3</v>
      </c>
      <c r="I410" t="s">
        <v>460</v>
      </c>
      <c r="J410" t="s">
        <v>461</v>
      </c>
      <c r="K410" t="s">
        <v>462</v>
      </c>
      <c r="L410">
        <v>1346</v>
      </c>
      <c r="N410">
        <v>1009</v>
      </c>
      <c r="O410" t="s">
        <v>432</v>
      </c>
      <c r="P410" t="s">
        <v>432</v>
      </c>
      <c r="Q410">
        <v>1</v>
      </c>
      <c r="X410">
        <v>8.0000000000000002E-3</v>
      </c>
      <c r="Y410">
        <v>384.88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0</v>
      </c>
      <c r="AF410" t="s">
        <v>372</v>
      </c>
      <c r="AG410">
        <v>1.6E-2</v>
      </c>
      <c r="AH410">
        <v>2</v>
      </c>
      <c r="AI410">
        <v>1423016986</v>
      </c>
      <c r="AJ410">
        <v>404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 x14ac:dyDescent="0.2">
      <c r="A411">
        <f>ROW(Source!A1173)</f>
        <v>1173</v>
      </c>
      <c r="B411">
        <v>1423016990</v>
      </c>
      <c r="C411">
        <v>1423016984</v>
      </c>
      <c r="D411">
        <v>1306226006</v>
      </c>
      <c r="E411">
        <v>1</v>
      </c>
      <c r="F411">
        <v>1</v>
      </c>
      <c r="G411">
        <v>37</v>
      </c>
      <c r="H411">
        <v>3</v>
      </c>
      <c r="I411" t="s">
        <v>429</v>
      </c>
      <c r="J411" t="s">
        <v>430</v>
      </c>
      <c r="K411" t="s">
        <v>431</v>
      </c>
      <c r="L411">
        <v>1346</v>
      </c>
      <c r="N411">
        <v>1009</v>
      </c>
      <c r="O411" t="s">
        <v>432</v>
      </c>
      <c r="P411" t="s">
        <v>432</v>
      </c>
      <c r="Q411">
        <v>1</v>
      </c>
      <c r="X411">
        <v>0.5</v>
      </c>
      <c r="Y411">
        <v>23.91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372</v>
      </c>
      <c r="AG411">
        <v>1</v>
      </c>
      <c r="AH411">
        <v>2</v>
      </c>
      <c r="AI411">
        <v>1423016987</v>
      </c>
      <c r="AJ411">
        <v>405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 x14ac:dyDescent="0.2">
      <c r="A412">
        <f>ROW(Source!A1174)</f>
        <v>1174</v>
      </c>
      <c r="B412">
        <v>1423016996</v>
      </c>
      <c r="C412">
        <v>1423016991</v>
      </c>
      <c r="D412">
        <v>1306222152</v>
      </c>
      <c r="E412">
        <v>37</v>
      </c>
      <c r="F412">
        <v>1</v>
      </c>
      <c r="G412">
        <v>37</v>
      </c>
      <c r="H412">
        <v>1</v>
      </c>
      <c r="I412" t="s">
        <v>426</v>
      </c>
      <c r="J412" t="s">
        <v>3</v>
      </c>
      <c r="K412" t="s">
        <v>427</v>
      </c>
      <c r="L412">
        <v>1191</v>
      </c>
      <c r="N412">
        <v>1013</v>
      </c>
      <c r="O412" t="s">
        <v>428</v>
      </c>
      <c r="P412" t="s">
        <v>428</v>
      </c>
      <c r="Q412">
        <v>1</v>
      </c>
      <c r="X412">
        <v>17.34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1</v>
      </c>
      <c r="AE412">
        <v>1</v>
      </c>
      <c r="AF412" t="s">
        <v>3</v>
      </c>
      <c r="AG412">
        <v>17.34</v>
      </c>
      <c r="AH412">
        <v>2</v>
      </c>
      <c r="AI412">
        <v>1423016992</v>
      </c>
      <c r="AJ412">
        <v>406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 x14ac:dyDescent="0.2">
      <c r="A413">
        <f>ROW(Source!A1174)</f>
        <v>1174</v>
      </c>
      <c r="B413">
        <v>1423016997</v>
      </c>
      <c r="C413">
        <v>1423016991</v>
      </c>
      <c r="D413">
        <v>1306226006</v>
      </c>
      <c r="E413">
        <v>1</v>
      </c>
      <c r="F413">
        <v>1</v>
      </c>
      <c r="G413">
        <v>37</v>
      </c>
      <c r="H413">
        <v>3</v>
      </c>
      <c r="I413" t="s">
        <v>429</v>
      </c>
      <c r="J413" t="s">
        <v>430</v>
      </c>
      <c r="K413" t="s">
        <v>431</v>
      </c>
      <c r="L413">
        <v>1346</v>
      </c>
      <c r="N413">
        <v>1009</v>
      </c>
      <c r="O413" t="s">
        <v>432</v>
      </c>
      <c r="P413" t="s">
        <v>432</v>
      </c>
      <c r="Q413">
        <v>1</v>
      </c>
      <c r="X413">
        <v>0.2</v>
      </c>
      <c r="Y413">
        <v>23.91</v>
      </c>
      <c r="Z413">
        <v>0</v>
      </c>
      <c r="AA413">
        <v>0</v>
      </c>
      <c r="AB413">
        <v>0</v>
      </c>
      <c r="AC413">
        <v>0</v>
      </c>
      <c r="AD413">
        <v>1</v>
      </c>
      <c r="AE413">
        <v>0</v>
      </c>
      <c r="AF413" t="s">
        <v>3</v>
      </c>
      <c r="AG413">
        <v>0.2</v>
      </c>
      <c r="AH413">
        <v>2</v>
      </c>
      <c r="AI413">
        <v>1423016993</v>
      </c>
      <c r="AJ413">
        <v>407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 x14ac:dyDescent="0.2">
      <c r="A414">
        <f>ROW(Source!A1174)</f>
        <v>1174</v>
      </c>
      <c r="B414">
        <v>1423016998</v>
      </c>
      <c r="C414">
        <v>1423016991</v>
      </c>
      <c r="D414">
        <v>1306224450</v>
      </c>
      <c r="E414">
        <v>1</v>
      </c>
      <c r="F414">
        <v>1</v>
      </c>
      <c r="G414">
        <v>37</v>
      </c>
      <c r="H414">
        <v>3</v>
      </c>
      <c r="I414" t="s">
        <v>433</v>
      </c>
      <c r="J414" t="s">
        <v>434</v>
      </c>
      <c r="K414" t="s">
        <v>435</v>
      </c>
      <c r="L414">
        <v>1348</v>
      </c>
      <c r="N414">
        <v>1009</v>
      </c>
      <c r="O414" t="s">
        <v>436</v>
      </c>
      <c r="P414" t="s">
        <v>436</v>
      </c>
      <c r="Q414">
        <v>1000</v>
      </c>
      <c r="X414">
        <v>1.4999999999999999E-4</v>
      </c>
      <c r="Y414">
        <v>113114.09</v>
      </c>
      <c r="Z414">
        <v>0</v>
      </c>
      <c r="AA414">
        <v>0</v>
      </c>
      <c r="AB414">
        <v>0</v>
      </c>
      <c r="AC414">
        <v>0</v>
      </c>
      <c r="AD414">
        <v>1</v>
      </c>
      <c r="AE414">
        <v>0</v>
      </c>
      <c r="AF414" t="s">
        <v>3</v>
      </c>
      <c r="AG414">
        <v>1.4999999999999999E-4</v>
      </c>
      <c r="AH414">
        <v>2</v>
      </c>
      <c r="AI414">
        <v>1423016994</v>
      </c>
      <c r="AJ414">
        <v>408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 x14ac:dyDescent="0.2">
      <c r="A415">
        <f>ROW(Source!A1174)</f>
        <v>1174</v>
      </c>
      <c r="B415">
        <v>1423016999</v>
      </c>
      <c r="C415">
        <v>1423016991</v>
      </c>
      <c r="D415">
        <v>1306234773</v>
      </c>
      <c r="E415">
        <v>1</v>
      </c>
      <c r="F415">
        <v>1</v>
      </c>
      <c r="G415">
        <v>37</v>
      </c>
      <c r="H415">
        <v>3</v>
      </c>
      <c r="I415" t="s">
        <v>437</v>
      </c>
      <c r="J415" t="s">
        <v>438</v>
      </c>
      <c r="K415" t="s">
        <v>439</v>
      </c>
      <c r="L415">
        <v>1355</v>
      </c>
      <c r="N415">
        <v>16987630</v>
      </c>
      <c r="O415" t="s">
        <v>440</v>
      </c>
      <c r="P415" t="s">
        <v>440</v>
      </c>
      <c r="Q415">
        <v>100</v>
      </c>
      <c r="X415">
        <v>0.5</v>
      </c>
      <c r="Y415">
        <v>194.92</v>
      </c>
      <c r="Z415">
        <v>0</v>
      </c>
      <c r="AA415">
        <v>0</v>
      </c>
      <c r="AB415">
        <v>0</v>
      </c>
      <c r="AC415">
        <v>0</v>
      </c>
      <c r="AD415">
        <v>1</v>
      </c>
      <c r="AE415">
        <v>0</v>
      </c>
      <c r="AF415" t="s">
        <v>3</v>
      </c>
      <c r="AG415">
        <v>0.5</v>
      </c>
      <c r="AH415">
        <v>2</v>
      </c>
      <c r="AI415">
        <v>1423016995</v>
      </c>
      <c r="AJ415">
        <v>409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 x14ac:dyDescent="0.2">
      <c r="A416">
        <f>ROW(Source!A1175)</f>
        <v>1175</v>
      </c>
      <c r="B416">
        <v>1423017006</v>
      </c>
      <c r="C416">
        <v>1423017000</v>
      </c>
      <c r="D416">
        <v>1306222152</v>
      </c>
      <c r="E416">
        <v>37</v>
      </c>
      <c r="F416">
        <v>1</v>
      </c>
      <c r="G416">
        <v>37</v>
      </c>
      <c r="H416">
        <v>1</v>
      </c>
      <c r="I416" t="s">
        <v>426</v>
      </c>
      <c r="J416" t="s">
        <v>3</v>
      </c>
      <c r="K416" t="s">
        <v>427</v>
      </c>
      <c r="L416">
        <v>1191</v>
      </c>
      <c r="N416">
        <v>1013</v>
      </c>
      <c r="O416" t="s">
        <v>428</v>
      </c>
      <c r="P416" t="s">
        <v>428</v>
      </c>
      <c r="Q416">
        <v>1</v>
      </c>
      <c r="X416">
        <v>0.84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1</v>
      </c>
      <c r="AF416" t="s">
        <v>372</v>
      </c>
      <c r="AG416">
        <v>1.68</v>
      </c>
      <c r="AH416">
        <v>2</v>
      </c>
      <c r="AI416">
        <v>1423017001</v>
      </c>
      <c r="AJ416">
        <v>410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 x14ac:dyDescent="0.2">
      <c r="A417">
        <f>ROW(Source!A1175)</f>
        <v>1175</v>
      </c>
      <c r="B417">
        <v>1423017007</v>
      </c>
      <c r="C417">
        <v>1423017000</v>
      </c>
      <c r="D417">
        <v>1306225955</v>
      </c>
      <c r="E417">
        <v>1</v>
      </c>
      <c r="F417">
        <v>1</v>
      </c>
      <c r="G417">
        <v>37</v>
      </c>
      <c r="H417">
        <v>3</v>
      </c>
      <c r="I417" t="s">
        <v>460</v>
      </c>
      <c r="J417" t="s">
        <v>461</v>
      </c>
      <c r="K417" t="s">
        <v>462</v>
      </c>
      <c r="L417">
        <v>1346</v>
      </c>
      <c r="N417">
        <v>1009</v>
      </c>
      <c r="O417" t="s">
        <v>432</v>
      </c>
      <c r="P417" t="s">
        <v>432</v>
      </c>
      <c r="Q417">
        <v>1</v>
      </c>
      <c r="X417">
        <v>8.0000000000000002E-3</v>
      </c>
      <c r="Y417">
        <v>384.88</v>
      </c>
      <c r="Z417">
        <v>0</v>
      </c>
      <c r="AA417">
        <v>0</v>
      </c>
      <c r="AB417">
        <v>0</v>
      </c>
      <c r="AC417">
        <v>0</v>
      </c>
      <c r="AD417">
        <v>1</v>
      </c>
      <c r="AE417">
        <v>0</v>
      </c>
      <c r="AF417" t="s">
        <v>372</v>
      </c>
      <c r="AG417">
        <v>1.6E-2</v>
      </c>
      <c r="AH417">
        <v>2</v>
      </c>
      <c r="AI417">
        <v>1423017002</v>
      </c>
      <c r="AJ417">
        <v>411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 x14ac:dyDescent="0.2">
      <c r="A418">
        <f>ROW(Source!A1175)</f>
        <v>1175</v>
      </c>
      <c r="B418">
        <v>1423017008</v>
      </c>
      <c r="C418">
        <v>1423017000</v>
      </c>
      <c r="D418">
        <v>1306226006</v>
      </c>
      <c r="E418">
        <v>1</v>
      </c>
      <c r="F418">
        <v>1</v>
      </c>
      <c r="G418">
        <v>37</v>
      </c>
      <c r="H418">
        <v>3</v>
      </c>
      <c r="I418" t="s">
        <v>429</v>
      </c>
      <c r="J418" t="s">
        <v>430</v>
      </c>
      <c r="K418" t="s">
        <v>431</v>
      </c>
      <c r="L418">
        <v>1346</v>
      </c>
      <c r="N418">
        <v>1009</v>
      </c>
      <c r="O418" t="s">
        <v>432</v>
      </c>
      <c r="P418" t="s">
        <v>432</v>
      </c>
      <c r="Q418">
        <v>1</v>
      </c>
      <c r="X418">
        <v>0.5</v>
      </c>
      <c r="Y418">
        <v>23.91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372</v>
      </c>
      <c r="AG418">
        <v>1</v>
      </c>
      <c r="AH418">
        <v>2</v>
      </c>
      <c r="AI418">
        <v>1423017003</v>
      </c>
      <c r="AJ418">
        <v>412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 x14ac:dyDescent="0.2">
      <c r="A419">
        <f>ROW(Source!A1175)</f>
        <v>1175</v>
      </c>
      <c r="B419">
        <v>1423017009</v>
      </c>
      <c r="C419">
        <v>1423017000</v>
      </c>
      <c r="D419">
        <v>1306226374</v>
      </c>
      <c r="E419">
        <v>1</v>
      </c>
      <c r="F419">
        <v>1</v>
      </c>
      <c r="G419">
        <v>37</v>
      </c>
      <c r="H419">
        <v>3</v>
      </c>
      <c r="I419" t="s">
        <v>463</v>
      </c>
      <c r="J419" t="s">
        <v>464</v>
      </c>
      <c r="K419" t="s">
        <v>465</v>
      </c>
      <c r="L419">
        <v>1346</v>
      </c>
      <c r="N419">
        <v>1009</v>
      </c>
      <c r="O419" t="s">
        <v>432</v>
      </c>
      <c r="P419" t="s">
        <v>432</v>
      </c>
      <c r="Q419">
        <v>1</v>
      </c>
      <c r="X419">
        <v>0.01</v>
      </c>
      <c r="Y419">
        <v>327.99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 t="s">
        <v>372</v>
      </c>
      <c r="AG419">
        <v>0.02</v>
      </c>
      <c r="AH419">
        <v>2</v>
      </c>
      <c r="AI419">
        <v>1423017004</v>
      </c>
      <c r="AJ419">
        <v>413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 x14ac:dyDescent="0.2">
      <c r="A420">
        <f>ROW(Source!A1176)</f>
        <v>1176</v>
      </c>
      <c r="B420">
        <v>1423017015</v>
      </c>
      <c r="C420">
        <v>1423017011</v>
      </c>
      <c r="D420">
        <v>1306222152</v>
      </c>
      <c r="E420">
        <v>37</v>
      </c>
      <c r="F420">
        <v>1</v>
      </c>
      <c r="G420">
        <v>37</v>
      </c>
      <c r="H420">
        <v>1</v>
      </c>
      <c r="I420" t="s">
        <v>426</v>
      </c>
      <c r="J420" t="s">
        <v>3</v>
      </c>
      <c r="K420" t="s">
        <v>427</v>
      </c>
      <c r="L420">
        <v>1191</v>
      </c>
      <c r="N420">
        <v>1013</v>
      </c>
      <c r="O420" t="s">
        <v>428</v>
      </c>
      <c r="P420" t="s">
        <v>428</v>
      </c>
      <c r="Q420">
        <v>1</v>
      </c>
      <c r="X420">
        <v>0.31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1</v>
      </c>
      <c r="AF420" t="s">
        <v>372</v>
      </c>
      <c r="AG420">
        <v>0.62</v>
      </c>
      <c r="AH420">
        <v>2</v>
      </c>
      <c r="AI420">
        <v>1423017012</v>
      </c>
      <c r="AJ420">
        <v>414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 x14ac:dyDescent="0.2">
      <c r="A421">
        <f>ROW(Source!A1176)</f>
        <v>1176</v>
      </c>
      <c r="B421">
        <v>1423017016</v>
      </c>
      <c r="C421">
        <v>1423017011</v>
      </c>
      <c r="D421">
        <v>1306225955</v>
      </c>
      <c r="E421">
        <v>1</v>
      </c>
      <c r="F421">
        <v>1</v>
      </c>
      <c r="G421">
        <v>37</v>
      </c>
      <c r="H421">
        <v>3</v>
      </c>
      <c r="I421" t="s">
        <v>460</v>
      </c>
      <c r="J421" t="s">
        <v>461</v>
      </c>
      <c r="K421" t="s">
        <v>462</v>
      </c>
      <c r="L421">
        <v>1346</v>
      </c>
      <c r="N421">
        <v>1009</v>
      </c>
      <c r="O421" t="s">
        <v>432</v>
      </c>
      <c r="P421" t="s">
        <v>432</v>
      </c>
      <c r="Q421">
        <v>1</v>
      </c>
      <c r="X421">
        <v>8.0000000000000002E-3</v>
      </c>
      <c r="Y421">
        <v>384.88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372</v>
      </c>
      <c r="AG421">
        <v>1.6E-2</v>
      </c>
      <c r="AH421">
        <v>2</v>
      </c>
      <c r="AI421">
        <v>1423017013</v>
      </c>
      <c r="AJ421">
        <v>415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 x14ac:dyDescent="0.2">
      <c r="A422">
        <f>ROW(Source!A1176)</f>
        <v>1176</v>
      </c>
      <c r="B422">
        <v>1423017017</v>
      </c>
      <c r="C422">
        <v>1423017011</v>
      </c>
      <c r="D422">
        <v>1306226006</v>
      </c>
      <c r="E422">
        <v>1</v>
      </c>
      <c r="F422">
        <v>1</v>
      </c>
      <c r="G422">
        <v>37</v>
      </c>
      <c r="H422">
        <v>3</v>
      </c>
      <c r="I422" t="s">
        <v>429</v>
      </c>
      <c r="J422" t="s">
        <v>430</v>
      </c>
      <c r="K422" t="s">
        <v>431</v>
      </c>
      <c r="L422">
        <v>1346</v>
      </c>
      <c r="N422">
        <v>1009</v>
      </c>
      <c r="O422" t="s">
        <v>432</v>
      </c>
      <c r="P422" t="s">
        <v>432</v>
      </c>
      <c r="Q422">
        <v>1</v>
      </c>
      <c r="X422">
        <v>0.5</v>
      </c>
      <c r="Y422">
        <v>23.91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372</v>
      </c>
      <c r="AG422">
        <v>1</v>
      </c>
      <c r="AH422">
        <v>2</v>
      </c>
      <c r="AI422">
        <v>1423017014</v>
      </c>
      <c r="AJ422">
        <v>416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 x14ac:dyDescent="0.2">
      <c r="A423">
        <f>ROW(Source!A1246)</f>
        <v>1246</v>
      </c>
      <c r="B423">
        <v>1423017022</v>
      </c>
      <c r="C423">
        <v>1423017018</v>
      </c>
      <c r="D423">
        <v>1306222152</v>
      </c>
      <c r="E423">
        <v>37</v>
      </c>
      <c r="F423">
        <v>1</v>
      </c>
      <c r="G423">
        <v>37</v>
      </c>
      <c r="H423">
        <v>1</v>
      </c>
      <c r="I423" t="s">
        <v>426</v>
      </c>
      <c r="J423" t="s">
        <v>3</v>
      </c>
      <c r="K423" t="s">
        <v>427</v>
      </c>
      <c r="L423">
        <v>1191</v>
      </c>
      <c r="N423">
        <v>1013</v>
      </c>
      <c r="O423" t="s">
        <v>428</v>
      </c>
      <c r="P423" t="s">
        <v>428</v>
      </c>
      <c r="Q423">
        <v>1</v>
      </c>
      <c r="X423">
        <v>2.42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1</v>
      </c>
      <c r="AF423" t="s">
        <v>3</v>
      </c>
      <c r="AG423">
        <v>2.42</v>
      </c>
      <c r="AH423">
        <v>2</v>
      </c>
      <c r="AI423">
        <v>1423017019</v>
      </c>
      <c r="AJ423">
        <v>417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 x14ac:dyDescent="0.2">
      <c r="A424">
        <f>ROW(Source!A1246)</f>
        <v>1246</v>
      </c>
      <c r="B424">
        <v>1423017023</v>
      </c>
      <c r="C424">
        <v>1423017018</v>
      </c>
      <c r="D424">
        <v>1306223534</v>
      </c>
      <c r="E424">
        <v>1</v>
      </c>
      <c r="F424">
        <v>1</v>
      </c>
      <c r="G424">
        <v>37</v>
      </c>
      <c r="H424">
        <v>2</v>
      </c>
      <c r="I424" t="s">
        <v>452</v>
      </c>
      <c r="J424" t="s">
        <v>453</v>
      </c>
      <c r="K424" t="s">
        <v>454</v>
      </c>
      <c r="L424">
        <v>1368</v>
      </c>
      <c r="N424">
        <v>1011</v>
      </c>
      <c r="O424" t="s">
        <v>448</v>
      </c>
      <c r="P424" t="s">
        <v>448</v>
      </c>
      <c r="Q424">
        <v>1</v>
      </c>
      <c r="X424">
        <v>0.61</v>
      </c>
      <c r="Y424">
        <v>0</v>
      </c>
      <c r="Z424">
        <v>12.38</v>
      </c>
      <c r="AA424">
        <v>0.06</v>
      </c>
      <c r="AB424">
        <v>0</v>
      </c>
      <c r="AC424">
        <v>0</v>
      </c>
      <c r="AD424">
        <v>1</v>
      </c>
      <c r="AE424">
        <v>0</v>
      </c>
      <c r="AF424" t="s">
        <v>3</v>
      </c>
      <c r="AG424">
        <v>0.61</v>
      </c>
      <c r="AH424">
        <v>2</v>
      </c>
      <c r="AI424">
        <v>1423017020</v>
      </c>
      <c r="AJ424">
        <v>418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 x14ac:dyDescent="0.2">
      <c r="A425">
        <f>ROW(Source!A1246)</f>
        <v>1246</v>
      </c>
      <c r="B425">
        <v>1423017024</v>
      </c>
      <c r="C425">
        <v>1423017018</v>
      </c>
      <c r="D425">
        <v>1306226222</v>
      </c>
      <c r="E425">
        <v>1</v>
      </c>
      <c r="F425">
        <v>1</v>
      </c>
      <c r="G425">
        <v>37</v>
      </c>
      <c r="H425">
        <v>3</v>
      </c>
      <c r="I425" t="s">
        <v>441</v>
      </c>
      <c r="J425" t="s">
        <v>442</v>
      </c>
      <c r="K425" t="s">
        <v>443</v>
      </c>
      <c r="L425">
        <v>1339</v>
      </c>
      <c r="N425">
        <v>1007</v>
      </c>
      <c r="O425" t="s">
        <v>444</v>
      </c>
      <c r="P425" t="s">
        <v>444</v>
      </c>
      <c r="Q425">
        <v>1</v>
      </c>
      <c r="X425">
        <v>1.03</v>
      </c>
      <c r="Y425">
        <v>49.83</v>
      </c>
      <c r="Z425">
        <v>0</v>
      </c>
      <c r="AA425">
        <v>0</v>
      </c>
      <c r="AB425">
        <v>0</v>
      </c>
      <c r="AC425">
        <v>0</v>
      </c>
      <c r="AD425">
        <v>1</v>
      </c>
      <c r="AE425">
        <v>0</v>
      </c>
      <c r="AF425" t="s">
        <v>3</v>
      </c>
      <c r="AG425">
        <v>1.03</v>
      </c>
      <c r="AH425">
        <v>2</v>
      </c>
      <c r="AI425">
        <v>1423017021</v>
      </c>
      <c r="AJ425">
        <v>419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 x14ac:dyDescent="0.2">
      <c r="A426">
        <f>ROW(Source!A1247)</f>
        <v>1247</v>
      </c>
      <c r="B426">
        <v>1423017028</v>
      </c>
      <c r="C426">
        <v>1423017025</v>
      </c>
      <c r="D426">
        <v>1306222152</v>
      </c>
      <c r="E426">
        <v>37</v>
      </c>
      <c r="F426">
        <v>1</v>
      </c>
      <c r="G426">
        <v>37</v>
      </c>
      <c r="H426">
        <v>1</v>
      </c>
      <c r="I426" t="s">
        <v>426</v>
      </c>
      <c r="J426" t="s">
        <v>3</v>
      </c>
      <c r="K426" t="s">
        <v>427</v>
      </c>
      <c r="L426">
        <v>1191</v>
      </c>
      <c r="N426">
        <v>1013</v>
      </c>
      <c r="O426" t="s">
        <v>428</v>
      </c>
      <c r="P426" t="s">
        <v>428</v>
      </c>
      <c r="Q426">
        <v>1</v>
      </c>
      <c r="X426">
        <v>10.64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1</v>
      </c>
      <c r="AF426" t="s">
        <v>3</v>
      </c>
      <c r="AG426">
        <v>10.64</v>
      </c>
      <c r="AH426">
        <v>2</v>
      </c>
      <c r="AI426">
        <v>1423017026</v>
      </c>
      <c r="AJ426">
        <v>420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 x14ac:dyDescent="0.2">
      <c r="A427">
        <f>ROW(Source!A1247)</f>
        <v>1247</v>
      </c>
      <c r="B427">
        <v>1423017029</v>
      </c>
      <c r="C427">
        <v>1423017025</v>
      </c>
      <c r="D427">
        <v>1306226222</v>
      </c>
      <c r="E427">
        <v>1</v>
      </c>
      <c r="F427">
        <v>1</v>
      </c>
      <c r="G427">
        <v>37</v>
      </c>
      <c r="H427">
        <v>3</v>
      </c>
      <c r="I427" t="s">
        <v>441</v>
      </c>
      <c r="J427" t="s">
        <v>442</v>
      </c>
      <c r="K427" t="s">
        <v>443</v>
      </c>
      <c r="L427">
        <v>1339</v>
      </c>
      <c r="N427">
        <v>1007</v>
      </c>
      <c r="O427" t="s">
        <v>444</v>
      </c>
      <c r="P427" t="s">
        <v>444</v>
      </c>
      <c r="Q427">
        <v>1</v>
      </c>
      <c r="X427">
        <v>1</v>
      </c>
      <c r="Y427">
        <v>49.83</v>
      </c>
      <c r="Z427">
        <v>0</v>
      </c>
      <c r="AA427">
        <v>0</v>
      </c>
      <c r="AB427">
        <v>0</v>
      </c>
      <c r="AC427">
        <v>0</v>
      </c>
      <c r="AD427">
        <v>1</v>
      </c>
      <c r="AE427">
        <v>0</v>
      </c>
      <c r="AF427" t="s">
        <v>3</v>
      </c>
      <c r="AG427">
        <v>1</v>
      </c>
      <c r="AH427">
        <v>2</v>
      </c>
      <c r="AI427">
        <v>1423017027</v>
      </c>
      <c r="AJ427">
        <v>421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 x14ac:dyDescent="0.2">
      <c r="A428">
        <f>ROW(Source!A1248)</f>
        <v>1248</v>
      </c>
      <c r="B428">
        <v>1423017032</v>
      </c>
      <c r="C428">
        <v>1423017030</v>
      </c>
      <c r="D428">
        <v>1306222152</v>
      </c>
      <c r="E428">
        <v>37</v>
      </c>
      <c r="F428">
        <v>1</v>
      </c>
      <c r="G428">
        <v>37</v>
      </c>
      <c r="H428">
        <v>1</v>
      </c>
      <c r="I428" t="s">
        <v>426</v>
      </c>
      <c r="J428" t="s">
        <v>3</v>
      </c>
      <c r="K428" t="s">
        <v>427</v>
      </c>
      <c r="L428">
        <v>1191</v>
      </c>
      <c r="N428">
        <v>1013</v>
      </c>
      <c r="O428" t="s">
        <v>428</v>
      </c>
      <c r="P428" t="s">
        <v>428</v>
      </c>
      <c r="Q428">
        <v>1</v>
      </c>
      <c r="X428">
        <v>1.17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1</v>
      </c>
      <c r="AF428" t="s">
        <v>3</v>
      </c>
      <c r="AG428">
        <v>1.17</v>
      </c>
      <c r="AH428">
        <v>2</v>
      </c>
      <c r="AI428">
        <v>1423017031</v>
      </c>
      <c r="AJ428">
        <v>422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 x14ac:dyDescent="0.2">
      <c r="A429">
        <f>ROW(Source!A1250)</f>
        <v>1250</v>
      </c>
      <c r="B429">
        <v>1423017036</v>
      </c>
      <c r="C429">
        <v>1423017034</v>
      </c>
      <c r="D429">
        <v>1306222152</v>
      </c>
      <c r="E429">
        <v>37</v>
      </c>
      <c r="F429">
        <v>1</v>
      </c>
      <c r="G429">
        <v>37</v>
      </c>
      <c r="H429">
        <v>1</v>
      </c>
      <c r="I429" t="s">
        <v>426</v>
      </c>
      <c r="J429" t="s">
        <v>3</v>
      </c>
      <c r="K429" t="s">
        <v>427</v>
      </c>
      <c r="L429">
        <v>1191</v>
      </c>
      <c r="N429">
        <v>1013</v>
      </c>
      <c r="O429" t="s">
        <v>428</v>
      </c>
      <c r="P429" t="s">
        <v>428</v>
      </c>
      <c r="Q429">
        <v>1</v>
      </c>
      <c r="X429">
        <v>1.17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1</v>
      </c>
      <c r="AF429" t="s">
        <v>3</v>
      </c>
      <c r="AG429">
        <v>1.17</v>
      </c>
      <c r="AH429">
        <v>2</v>
      </c>
      <c r="AI429">
        <v>1423017035</v>
      </c>
      <c r="AJ429">
        <v>423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 x14ac:dyDescent="0.2">
      <c r="A430">
        <f>ROW(Source!A1252)</f>
        <v>1252</v>
      </c>
      <c r="B430">
        <v>1423017057</v>
      </c>
      <c r="C430">
        <v>1423017053</v>
      </c>
      <c r="D430">
        <v>1306222152</v>
      </c>
      <c r="E430">
        <v>37</v>
      </c>
      <c r="F430">
        <v>1</v>
      </c>
      <c r="G430">
        <v>37</v>
      </c>
      <c r="H430">
        <v>1</v>
      </c>
      <c r="I430" t="s">
        <v>426</v>
      </c>
      <c r="J430" t="s">
        <v>3</v>
      </c>
      <c r="K430" t="s">
        <v>427</v>
      </c>
      <c r="L430">
        <v>1191</v>
      </c>
      <c r="N430">
        <v>1013</v>
      </c>
      <c r="O430" t="s">
        <v>428</v>
      </c>
      <c r="P430" t="s">
        <v>428</v>
      </c>
      <c r="Q430">
        <v>1</v>
      </c>
      <c r="X430">
        <v>1.17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1</v>
      </c>
      <c r="AF430" t="s">
        <v>3</v>
      </c>
      <c r="AG430">
        <v>1.17</v>
      </c>
      <c r="AH430">
        <v>2</v>
      </c>
      <c r="AI430">
        <v>1423017056</v>
      </c>
      <c r="AJ430">
        <v>424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 x14ac:dyDescent="0.2">
      <c r="A431">
        <f>ROW(Source!A1254)</f>
        <v>1254</v>
      </c>
      <c r="B431">
        <v>1423017062</v>
      </c>
      <c r="C431">
        <v>1423017059</v>
      </c>
      <c r="D431">
        <v>1306222152</v>
      </c>
      <c r="E431">
        <v>37</v>
      </c>
      <c r="F431">
        <v>1</v>
      </c>
      <c r="G431">
        <v>37</v>
      </c>
      <c r="H431">
        <v>1</v>
      </c>
      <c r="I431" t="s">
        <v>426</v>
      </c>
      <c r="J431" t="s">
        <v>3</v>
      </c>
      <c r="K431" t="s">
        <v>427</v>
      </c>
      <c r="L431">
        <v>1191</v>
      </c>
      <c r="N431">
        <v>1013</v>
      </c>
      <c r="O431" t="s">
        <v>428</v>
      </c>
      <c r="P431" t="s">
        <v>428</v>
      </c>
      <c r="Q431">
        <v>1</v>
      </c>
      <c r="X431">
        <v>0.9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1</v>
      </c>
      <c r="AF431" t="s">
        <v>3</v>
      </c>
      <c r="AG431">
        <v>0.9</v>
      </c>
      <c r="AH431">
        <v>2</v>
      </c>
      <c r="AI431">
        <v>1423017060</v>
      </c>
      <c r="AJ431">
        <v>425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 x14ac:dyDescent="0.2">
      <c r="A432">
        <f>ROW(Source!A1254)</f>
        <v>1254</v>
      </c>
      <c r="B432">
        <v>1423017063</v>
      </c>
      <c r="C432">
        <v>1423017059</v>
      </c>
      <c r="D432">
        <v>1306226006</v>
      </c>
      <c r="E432">
        <v>1</v>
      </c>
      <c r="F432">
        <v>1</v>
      </c>
      <c r="G432">
        <v>37</v>
      </c>
      <c r="H432">
        <v>3</v>
      </c>
      <c r="I432" t="s">
        <v>429</v>
      </c>
      <c r="J432" t="s">
        <v>430</v>
      </c>
      <c r="K432" t="s">
        <v>431</v>
      </c>
      <c r="L432">
        <v>1346</v>
      </c>
      <c r="N432">
        <v>1009</v>
      </c>
      <c r="O432" t="s">
        <v>432</v>
      </c>
      <c r="P432" t="s">
        <v>432</v>
      </c>
      <c r="Q432">
        <v>1</v>
      </c>
      <c r="X432">
        <v>0.01</v>
      </c>
      <c r="Y432">
        <v>23.91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3</v>
      </c>
      <c r="AG432">
        <v>0.01</v>
      </c>
      <c r="AH432">
        <v>2</v>
      </c>
      <c r="AI432">
        <v>1423017061</v>
      </c>
      <c r="AJ432">
        <v>426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 x14ac:dyDescent="0.2">
      <c r="A433">
        <f>ROW(Source!A1290)</f>
        <v>1290</v>
      </c>
      <c r="B433">
        <v>1423017069</v>
      </c>
      <c r="C433">
        <v>1423017064</v>
      </c>
      <c r="D433">
        <v>1306222152</v>
      </c>
      <c r="E433">
        <v>37</v>
      </c>
      <c r="F433">
        <v>1</v>
      </c>
      <c r="G433">
        <v>37</v>
      </c>
      <c r="H433">
        <v>1</v>
      </c>
      <c r="I433" t="s">
        <v>426</v>
      </c>
      <c r="J433" t="s">
        <v>3</v>
      </c>
      <c r="K433" t="s">
        <v>427</v>
      </c>
      <c r="L433">
        <v>1191</v>
      </c>
      <c r="N433">
        <v>1013</v>
      </c>
      <c r="O433" t="s">
        <v>428</v>
      </c>
      <c r="P433" t="s">
        <v>428</v>
      </c>
      <c r="Q433">
        <v>1</v>
      </c>
      <c r="X433">
        <v>17.34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1</v>
      </c>
      <c r="AF433" t="s">
        <v>3</v>
      </c>
      <c r="AG433">
        <v>17.34</v>
      </c>
      <c r="AH433">
        <v>2</v>
      </c>
      <c r="AI433">
        <v>1423017065</v>
      </c>
      <c r="AJ433">
        <v>427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 x14ac:dyDescent="0.2">
      <c r="A434">
        <f>ROW(Source!A1290)</f>
        <v>1290</v>
      </c>
      <c r="B434">
        <v>1423017070</v>
      </c>
      <c r="C434">
        <v>1423017064</v>
      </c>
      <c r="D434">
        <v>1306226006</v>
      </c>
      <c r="E434">
        <v>1</v>
      </c>
      <c r="F434">
        <v>1</v>
      </c>
      <c r="G434">
        <v>37</v>
      </c>
      <c r="H434">
        <v>3</v>
      </c>
      <c r="I434" t="s">
        <v>429</v>
      </c>
      <c r="J434" t="s">
        <v>430</v>
      </c>
      <c r="K434" t="s">
        <v>431</v>
      </c>
      <c r="L434">
        <v>1346</v>
      </c>
      <c r="N434">
        <v>1009</v>
      </c>
      <c r="O434" t="s">
        <v>432</v>
      </c>
      <c r="P434" t="s">
        <v>432</v>
      </c>
      <c r="Q434">
        <v>1</v>
      </c>
      <c r="X434">
        <v>0.2</v>
      </c>
      <c r="Y434">
        <v>23.91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3</v>
      </c>
      <c r="AG434">
        <v>0.2</v>
      </c>
      <c r="AH434">
        <v>2</v>
      </c>
      <c r="AI434">
        <v>1423017066</v>
      </c>
      <c r="AJ434">
        <v>428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 x14ac:dyDescent="0.2">
      <c r="A435">
        <f>ROW(Source!A1290)</f>
        <v>1290</v>
      </c>
      <c r="B435">
        <v>1423017071</v>
      </c>
      <c r="C435">
        <v>1423017064</v>
      </c>
      <c r="D435">
        <v>1306224450</v>
      </c>
      <c r="E435">
        <v>1</v>
      </c>
      <c r="F435">
        <v>1</v>
      </c>
      <c r="G435">
        <v>37</v>
      </c>
      <c r="H435">
        <v>3</v>
      </c>
      <c r="I435" t="s">
        <v>433</v>
      </c>
      <c r="J435" t="s">
        <v>434</v>
      </c>
      <c r="K435" t="s">
        <v>435</v>
      </c>
      <c r="L435">
        <v>1348</v>
      </c>
      <c r="N435">
        <v>1009</v>
      </c>
      <c r="O435" t="s">
        <v>436</v>
      </c>
      <c r="P435" t="s">
        <v>436</v>
      </c>
      <c r="Q435">
        <v>1000</v>
      </c>
      <c r="X435">
        <v>1.4999999999999999E-4</v>
      </c>
      <c r="Y435">
        <v>113114.09</v>
      </c>
      <c r="Z435">
        <v>0</v>
      </c>
      <c r="AA435">
        <v>0</v>
      </c>
      <c r="AB435">
        <v>0</v>
      </c>
      <c r="AC435">
        <v>0</v>
      </c>
      <c r="AD435">
        <v>1</v>
      </c>
      <c r="AE435">
        <v>0</v>
      </c>
      <c r="AF435" t="s">
        <v>3</v>
      </c>
      <c r="AG435">
        <v>1.4999999999999999E-4</v>
      </c>
      <c r="AH435">
        <v>2</v>
      </c>
      <c r="AI435">
        <v>1423017067</v>
      </c>
      <c r="AJ435">
        <v>429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 x14ac:dyDescent="0.2">
      <c r="A436">
        <f>ROW(Source!A1290)</f>
        <v>1290</v>
      </c>
      <c r="B436">
        <v>1423017072</v>
      </c>
      <c r="C436">
        <v>1423017064</v>
      </c>
      <c r="D436">
        <v>1306234773</v>
      </c>
      <c r="E436">
        <v>1</v>
      </c>
      <c r="F436">
        <v>1</v>
      </c>
      <c r="G436">
        <v>37</v>
      </c>
      <c r="H436">
        <v>3</v>
      </c>
      <c r="I436" t="s">
        <v>437</v>
      </c>
      <c r="J436" t="s">
        <v>438</v>
      </c>
      <c r="K436" t="s">
        <v>439</v>
      </c>
      <c r="L436">
        <v>1355</v>
      </c>
      <c r="N436">
        <v>16987630</v>
      </c>
      <c r="O436" t="s">
        <v>440</v>
      </c>
      <c r="P436" t="s">
        <v>440</v>
      </c>
      <c r="Q436">
        <v>100</v>
      </c>
      <c r="X436">
        <v>0.5</v>
      </c>
      <c r="Y436">
        <v>194.92</v>
      </c>
      <c r="Z436">
        <v>0</v>
      </c>
      <c r="AA436">
        <v>0</v>
      </c>
      <c r="AB436">
        <v>0</v>
      </c>
      <c r="AC436">
        <v>0</v>
      </c>
      <c r="AD436">
        <v>1</v>
      </c>
      <c r="AE436">
        <v>0</v>
      </c>
      <c r="AF436" t="s">
        <v>3</v>
      </c>
      <c r="AG436">
        <v>0.5</v>
      </c>
      <c r="AH436">
        <v>2</v>
      </c>
      <c r="AI436">
        <v>1423017068</v>
      </c>
      <c r="AJ436">
        <v>430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 x14ac:dyDescent="0.2">
      <c r="A437">
        <f>ROW(Source!A1360)</f>
        <v>1360</v>
      </c>
      <c r="B437">
        <v>1423017077</v>
      </c>
      <c r="C437">
        <v>1423017073</v>
      </c>
      <c r="D437">
        <v>1306222152</v>
      </c>
      <c r="E437">
        <v>37</v>
      </c>
      <c r="F437">
        <v>1</v>
      </c>
      <c r="G437">
        <v>37</v>
      </c>
      <c r="H437">
        <v>1</v>
      </c>
      <c r="I437" t="s">
        <v>426</v>
      </c>
      <c r="J437" t="s">
        <v>3</v>
      </c>
      <c r="K437" t="s">
        <v>427</v>
      </c>
      <c r="L437">
        <v>1191</v>
      </c>
      <c r="N437">
        <v>1013</v>
      </c>
      <c r="O437" t="s">
        <v>428</v>
      </c>
      <c r="P437" t="s">
        <v>428</v>
      </c>
      <c r="Q437">
        <v>1</v>
      </c>
      <c r="X437">
        <v>2.42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1</v>
      </c>
      <c r="AE437">
        <v>1</v>
      </c>
      <c r="AF437" t="s">
        <v>3</v>
      </c>
      <c r="AG437">
        <v>2.42</v>
      </c>
      <c r="AH437">
        <v>2</v>
      </c>
      <c r="AI437">
        <v>1423017074</v>
      </c>
      <c r="AJ437">
        <v>431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 x14ac:dyDescent="0.2">
      <c r="A438">
        <f>ROW(Source!A1360)</f>
        <v>1360</v>
      </c>
      <c r="B438">
        <v>1423017078</v>
      </c>
      <c r="C438">
        <v>1423017073</v>
      </c>
      <c r="D438">
        <v>1306223534</v>
      </c>
      <c r="E438">
        <v>1</v>
      </c>
      <c r="F438">
        <v>1</v>
      </c>
      <c r="G438">
        <v>37</v>
      </c>
      <c r="H438">
        <v>2</v>
      </c>
      <c r="I438" t="s">
        <v>452</v>
      </c>
      <c r="J438" t="s">
        <v>453</v>
      </c>
      <c r="K438" t="s">
        <v>454</v>
      </c>
      <c r="L438">
        <v>1368</v>
      </c>
      <c r="N438">
        <v>1011</v>
      </c>
      <c r="O438" t="s">
        <v>448</v>
      </c>
      <c r="P438" t="s">
        <v>448</v>
      </c>
      <c r="Q438">
        <v>1</v>
      </c>
      <c r="X438">
        <v>0.61</v>
      </c>
      <c r="Y438">
        <v>0</v>
      </c>
      <c r="Z438">
        <v>12.38</v>
      </c>
      <c r="AA438">
        <v>0.06</v>
      </c>
      <c r="AB438">
        <v>0</v>
      </c>
      <c r="AC438">
        <v>0</v>
      </c>
      <c r="AD438">
        <v>1</v>
      </c>
      <c r="AE438">
        <v>0</v>
      </c>
      <c r="AF438" t="s">
        <v>3</v>
      </c>
      <c r="AG438">
        <v>0.61</v>
      </c>
      <c r="AH438">
        <v>2</v>
      </c>
      <c r="AI438">
        <v>1423017075</v>
      </c>
      <c r="AJ438">
        <v>432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 x14ac:dyDescent="0.2">
      <c r="A439">
        <f>ROW(Source!A1360)</f>
        <v>1360</v>
      </c>
      <c r="B439">
        <v>1423017079</v>
      </c>
      <c r="C439">
        <v>1423017073</v>
      </c>
      <c r="D439">
        <v>1306226222</v>
      </c>
      <c r="E439">
        <v>1</v>
      </c>
      <c r="F439">
        <v>1</v>
      </c>
      <c r="G439">
        <v>37</v>
      </c>
      <c r="H439">
        <v>3</v>
      </c>
      <c r="I439" t="s">
        <v>441</v>
      </c>
      <c r="J439" t="s">
        <v>442</v>
      </c>
      <c r="K439" t="s">
        <v>443</v>
      </c>
      <c r="L439">
        <v>1339</v>
      </c>
      <c r="N439">
        <v>1007</v>
      </c>
      <c r="O439" t="s">
        <v>444</v>
      </c>
      <c r="P439" t="s">
        <v>444</v>
      </c>
      <c r="Q439">
        <v>1</v>
      </c>
      <c r="X439">
        <v>1.03</v>
      </c>
      <c r="Y439">
        <v>49.83</v>
      </c>
      <c r="Z439">
        <v>0</v>
      </c>
      <c r="AA439">
        <v>0</v>
      </c>
      <c r="AB439">
        <v>0</v>
      </c>
      <c r="AC439">
        <v>0</v>
      </c>
      <c r="AD439">
        <v>1</v>
      </c>
      <c r="AE439">
        <v>0</v>
      </c>
      <c r="AF439" t="s">
        <v>3</v>
      </c>
      <c r="AG439">
        <v>1.03</v>
      </c>
      <c r="AH439">
        <v>2</v>
      </c>
      <c r="AI439">
        <v>1423017076</v>
      </c>
      <c r="AJ439">
        <v>433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 x14ac:dyDescent="0.2">
      <c r="A440">
        <f>ROW(Source!A1361)</f>
        <v>1361</v>
      </c>
      <c r="B440">
        <v>1423017083</v>
      </c>
      <c r="C440">
        <v>1423017080</v>
      </c>
      <c r="D440">
        <v>1306222152</v>
      </c>
      <c r="E440">
        <v>37</v>
      </c>
      <c r="F440">
        <v>1</v>
      </c>
      <c r="G440">
        <v>37</v>
      </c>
      <c r="H440">
        <v>1</v>
      </c>
      <c r="I440" t="s">
        <v>426</v>
      </c>
      <c r="J440" t="s">
        <v>3</v>
      </c>
      <c r="K440" t="s">
        <v>427</v>
      </c>
      <c r="L440">
        <v>1191</v>
      </c>
      <c r="N440">
        <v>1013</v>
      </c>
      <c r="O440" t="s">
        <v>428</v>
      </c>
      <c r="P440" t="s">
        <v>428</v>
      </c>
      <c r="Q440">
        <v>1</v>
      </c>
      <c r="X440">
        <v>10.64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1</v>
      </c>
      <c r="AE440">
        <v>1</v>
      </c>
      <c r="AF440" t="s">
        <v>3</v>
      </c>
      <c r="AG440">
        <v>10.64</v>
      </c>
      <c r="AH440">
        <v>2</v>
      </c>
      <c r="AI440">
        <v>1423017081</v>
      </c>
      <c r="AJ440">
        <v>434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 x14ac:dyDescent="0.2">
      <c r="A441">
        <f>ROW(Source!A1361)</f>
        <v>1361</v>
      </c>
      <c r="B441">
        <v>1423017084</v>
      </c>
      <c r="C441">
        <v>1423017080</v>
      </c>
      <c r="D441">
        <v>1306226222</v>
      </c>
      <c r="E441">
        <v>1</v>
      </c>
      <c r="F441">
        <v>1</v>
      </c>
      <c r="G441">
        <v>37</v>
      </c>
      <c r="H441">
        <v>3</v>
      </c>
      <c r="I441" t="s">
        <v>441</v>
      </c>
      <c r="J441" t="s">
        <v>442</v>
      </c>
      <c r="K441" t="s">
        <v>443</v>
      </c>
      <c r="L441">
        <v>1339</v>
      </c>
      <c r="N441">
        <v>1007</v>
      </c>
      <c r="O441" t="s">
        <v>444</v>
      </c>
      <c r="P441" t="s">
        <v>444</v>
      </c>
      <c r="Q441">
        <v>1</v>
      </c>
      <c r="X441">
        <v>1</v>
      </c>
      <c r="Y441">
        <v>49.83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3</v>
      </c>
      <c r="AG441">
        <v>1</v>
      </c>
      <c r="AH441">
        <v>2</v>
      </c>
      <c r="AI441">
        <v>1423017082</v>
      </c>
      <c r="AJ441">
        <v>435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 x14ac:dyDescent="0.2">
      <c r="A442">
        <f>ROW(Source!A1362)</f>
        <v>1362</v>
      </c>
      <c r="B442">
        <v>1423017088</v>
      </c>
      <c r="C442">
        <v>1423017085</v>
      </c>
      <c r="D442">
        <v>1306222152</v>
      </c>
      <c r="E442">
        <v>37</v>
      </c>
      <c r="F442">
        <v>1</v>
      </c>
      <c r="G442">
        <v>37</v>
      </c>
      <c r="H442">
        <v>1</v>
      </c>
      <c r="I442" t="s">
        <v>426</v>
      </c>
      <c r="J442" t="s">
        <v>3</v>
      </c>
      <c r="K442" t="s">
        <v>427</v>
      </c>
      <c r="L442">
        <v>1191</v>
      </c>
      <c r="N442">
        <v>1013</v>
      </c>
      <c r="O442" t="s">
        <v>428</v>
      </c>
      <c r="P442" t="s">
        <v>428</v>
      </c>
      <c r="Q442">
        <v>1</v>
      </c>
      <c r="X442">
        <v>0.33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1</v>
      </c>
      <c r="AE442">
        <v>1</v>
      </c>
      <c r="AF442" t="s">
        <v>3</v>
      </c>
      <c r="AG442">
        <v>0.33</v>
      </c>
      <c r="AH442">
        <v>2</v>
      </c>
      <c r="AI442">
        <v>1423017086</v>
      </c>
      <c r="AJ442">
        <v>436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 x14ac:dyDescent="0.2">
      <c r="A443">
        <f>ROW(Source!A1362)</f>
        <v>1362</v>
      </c>
      <c r="B443">
        <v>1423017089</v>
      </c>
      <c r="C443">
        <v>1423017085</v>
      </c>
      <c r="D443">
        <v>1306226006</v>
      </c>
      <c r="E443">
        <v>1</v>
      </c>
      <c r="F443">
        <v>1</v>
      </c>
      <c r="G443">
        <v>37</v>
      </c>
      <c r="H443">
        <v>3</v>
      </c>
      <c r="I443" t="s">
        <v>429</v>
      </c>
      <c r="J443" t="s">
        <v>430</v>
      </c>
      <c r="K443" t="s">
        <v>431</v>
      </c>
      <c r="L443">
        <v>1346</v>
      </c>
      <c r="N443">
        <v>1009</v>
      </c>
      <c r="O443" t="s">
        <v>432</v>
      </c>
      <c r="P443" t="s">
        <v>432</v>
      </c>
      <c r="Q443">
        <v>1</v>
      </c>
      <c r="X443">
        <v>4.4999999999999997E-3</v>
      </c>
      <c r="Y443">
        <v>23.91</v>
      </c>
      <c r="Z443">
        <v>0</v>
      </c>
      <c r="AA443">
        <v>0</v>
      </c>
      <c r="AB443">
        <v>0</v>
      </c>
      <c r="AC443">
        <v>0</v>
      </c>
      <c r="AD443">
        <v>1</v>
      </c>
      <c r="AE443">
        <v>0</v>
      </c>
      <c r="AF443" t="s">
        <v>3</v>
      </c>
      <c r="AG443">
        <v>4.4999999999999997E-3</v>
      </c>
      <c r="AH443">
        <v>2</v>
      </c>
      <c r="AI443">
        <v>1423017087</v>
      </c>
      <c r="AJ443">
        <v>437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 x14ac:dyDescent="0.2">
      <c r="A444">
        <f>ROW(Source!A1363)</f>
        <v>1363</v>
      </c>
      <c r="B444">
        <v>1423017092</v>
      </c>
      <c r="C444">
        <v>1423017090</v>
      </c>
      <c r="D444">
        <v>1306222152</v>
      </c>
      <c r="E444">
        <v>37</v>
      </c>
      <c r="F444">
        <v>1</v>
      </c>
      <c r="G444">
        <v>37</v>
      </c>
      <c r="H444">
        <v>1</v>
      </c>
      <c r="I444" t="s">
        <v>426</v>
      </c>
      <c r="J444" t="s">
        <v>3</v>
      </c>
      <c r="K444" t="s">
        <v>427</v>
      </c>
      <c r="L444">
        <v>1191</v>
      </c>
      <c r="N444">
        <v>1013</v>
      </c>
      <c r="O444" t="s">
        <v>428</v>
      </c>
      <c r="P444" t="s">
        <v>428</v>
      </c>
      <c r="Q444">
        <v>1</v>
      </c>
      <c r="X444">
        <v>1.17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1</v>
      </c>
      <c r="AF444" t="s">
        <v>3</v>
      </c>
      <c r="AG444">
        <v>1.17</v>
      </c>
      <c r="AH444">
        <v>2</v>
      </c>
      <c r="AI444">
        <v>1423017091</v>
      </c>
      <c r="AJ444">
        <v>438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 x14ac:dyDescent="0.2">
      <c r="A445">
        <f>ROW(Source!A1365)</f>
        <v>1365</v>
      </c>
      <c r="B445">
        <v>1423017096</v>
      </c>
      <c r="C445">
        <v>1423017094</v>
      </c>
      <c r="D445">
        <v>1306222152</v>
      </c>
      <c r="E445">
        <v>37</v>
      </c>
      <c r="F445">
        <v>1</v>
      </c>
      <c r="G445">
        <v>37</v>
      </c>
      <c r="H445">
        <v>1</v>
      </c>
      <c r="I445" t="s">
        <v>426</v>
      </c>
      <c r="J445" t="s">
        <v>3</v>
      </c>
      <c r="K445" t="s">
        <v>427</v>
      </c>
      <c r="L445">
        <v>1191</v>
      </c>
      <c r="N445">
        <v>1013</v>
      </c>
      <c r="O445" t="s">
        <v>428</v>
      </c>
      <c r="P445" t="s">
        <v>428</v>
      </c>
      <c r="Q445">
        <v>1</v>
      </c>
      <c r="X445">
        <v>1.17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1</v>
      </c>
      <c r="AE445">
        <v>1</v>
      </c>
      <c r="AF445" t="s">
        <v>3</v>
      </c>
      <c r="AG445">
        <v>1.17</v>
      </c>
      <c r="AH445">
        <v>2</v>
      </c>
      <c r="AI445">
        <v>1423017095</v>
      </c>
      <c r="AJ445">
        <v>439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 x14ac:dyDescent="0.2">
      <c r="A446">
        <f>ROW(Source!A1367)</f>
        <v>1367</v>
      </c>
      <c r="B446">
        <v>1423017100</v>
      </c>
      <c r="C446">
        <v>1423017098</v>
      </c>
      <c r="D446">
        <v>1306222152</v>
      </c>
      <c r="E446">
        <v>37</v>
      </c>
      <c r="F446">
        <v>1</v>
      </c>
      <c r="G446">
        <v>37</v>
      </c>
      <c r="H446">
        <v>1</v>
      </c>
      <c r="I446" t="s">
        <v>426</v>
      </c>
      <c r="J446" t="s">
        <v>3</v>
      </c>
      <c r="K446" t="s">
        <v>427</v>
      </c>
      <c r="L446">
        <v>1191</v>
      </c>
      <c r="N446">
        <v>1013</v>
      </c>
      <c r="O446" t="s">
        <v>428</v>
      </c>
      <c r="P446" t="s">
        <v>428</v>
      </c>
      <c r="Q446">
        <v>1</v>
      </c>
      <c r="X446">
        <v>1.17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1</v>
      </c>
      <c r="AE446">
        <v>1</v>
      </c>
      <c r="AF446" t="s">
        <v>3</v>
      </c>
      <c r="AG446">
        <v>1.17</v>
      </c>
      <c r="AH446">
        <v>2</v>
      </c>
      <c r="AI446">
        <v>1423017099</v>
      </c>
      <c r="AJ446">
        <v>440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 x14ac:dyDescent="0.2">
      <c r="A447">
        <f>ROW(Source!A1369)</f>
        <v>1369</v>
      </c>
      <c r="B447">
        <v>1423017104</v>
      </c>
      <c r="C447">
        <v>1423017102</v>
      </c>
      <c r="D447">
        <v>1306222152</v>
      </c>
      <c r="E447">
        <v>37</v>
      </c>
      <c r="F447">
        <v>1</v>
      </c>
      <c r="G447">
        <v>37</v>
      </c>
      <c r="H447">
        <v>1</v>
      </c>
      <c r="I447" t="s">
        <v>426</v>
      </c>
      <c r="J447" t="s">
        <v>3</v>
      </c>
      <c r="K447" t="s">
        <v>427</v>
      </c>
      <c r="L447">
        <v>1191</v>
      </c>
      <c r="N447">
        <v>1013</v>
      </c>
      <c r="O447" t="s">
        <v>428</v>
      </c>
      <c r="P447" t="s">
        <v>428</v>
      </c>
      <c r="Q447">
        <v>1</v>
      </c>
      <c r="X447">
        <v>1.17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1</v>
      </c>
      <c r="AF447" t="s">
        <v>3</v>
      </c>
      <c r="AG447">
        <v>1.17</v>
      </c>
      <c r="AH447">
        <v>2</v>
      </c>
      <c r="AI447">
        <v>1423017103</v>
      </c>
      <c r="AJ447">
        <v>441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 x14ac:dyDescent="0.2">
      <c r="A448">
        <f>ROW(Source!A1371)</f>
        <v>1371</v>
      </c>
      <c r="B448">
        <v>1423017109</v>
      </c>
      <c r="C448">
        <v>1423017106</v>
      </c>
      <c r="D448">
        <v>1306222152</v>
      </c>
      <c r="E448">
        <v>37</v>
      </c>
      <c r="F448">
        <v>1</v>
      </c>
      <c r="G448">
        <v>37</v>
      </c>
      <c r="H448">
        <v>1</v>
      </c>
      <c r="I448" t="s">
        <v>426</v>
      </c>
      <c r="J448" t="s">
        <v>3</v>
      </c>
      <c r="K448" t="s">
        <v>427</v>
      </c>
      <c r="L448">
        <v>1191</v>
      </c>
      <c r="N448">
        <v>1013</v>
      </c>
      <c r="O448" t="s">
        <v>428</v>
      </c>
      <c r="P448" t="s">
        <v>428</v>
      </c>
      <c r="Q448">
        <v>1</v>
      </c>
      <c r="X448">
        <v>0.9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1</v>
      </c>
      <c r="AE448">
        <v>1</v>
      </c>
      <c r="AF448" t="s">
        <v>3</v>
      </c>
      <c r="AG448">
        <v>0.9</v>
      </c>
      <c r="AH448">
        <v>2</v>
      </c>
      <c r="AI448">
        <v>1423017107</v>
      </c>
      <c r="AJ448">
        <v>442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 x14ac:dyDescent="0.2">
      <c r="A449">
        <f>ROW(Source!A1371)</f>
        <v>1371</v>
      </c>
      <c r="B449">
        <v>1423017110</v>
      </c>
      <c r="C449">
        <v>1423017106</v>
      </c>
      <c r="D449">
        <v>1306226006</v>
      </c>
      <c r="E449">
        <v>1</v>
      </c>
      <c r="F449">
        <v>1</v>
      </c>
      <c r="G449">
        <v>37</v>
      </c>
      <c r="H449">
        <v>3</v>
      </c>
      <c r="I449" t="s">
        <v>429</v>
      </c>
      <c r="J449" t="s">
        <v>430</v>
      </c>
      <c r="K449" t="s">
        <v>431</v>
      </c>
      <c r="L449">
        <v>1346</v>
      </c>
      <c r="N449">
        <v>1009</v>
      </c>
      <c r="O449" t="s">
        <v>432</v>
      </c>
      <c r="P449" t="s">
        <v>432</v>
      </c>
      <c r="Q449">
        <v>1</v>
      </c>
      <c r="X449">
        <v>0.01</v>
      </c>
      <c r="Y449">
        <v>23.91</v>
      </c>
      <c r="Z449">
        <v>0</v>
      </c>
      <c r="AA449">
        <v>0</v>
      </c>
      <c r="AB449">
        <v>0</v>
      </c>
      <c r="AC449">
        <v>0</v>
      </c>
      <c r="AD449">
        <v>1</v>
      </c>
      <c r="AE449">
        <v>0</v>
      </c>
      <c r="AF449" t="s">
        <v>3</v>
      </c>
      <c r="AG449">
        <v>0.01</v>
      </c>
      <c r="AH449">
        <v>2</v>
      </c>
      <c r="AI449">
        <v>1423017108</v>
      </c>
      <c r="AJ449">
        <v>443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 x14ac:dyDescent="0.2">
      <c r="A450">
        <f>ROW(Source!A1407)</f>
        <v>1407</v>
      </c>
      <c r="B450">
        <v>1423017116</v>
      </c>
      <c r="C450">
        <v>1423017111</v>
      </c>
      <c r="D450">
        <v>1306222152</v>
      </c>
      <c r="E450">
        <v>37</v>
      </c>
      <c r="F450">
        <v>1</v>
      </c>
      <c r="G450">
        <v>37</v>
      </c>
      <c r="H450">
        <v>1</v>
      </c>
      <c r="I450" t="s">
        <v>426</v>
      </c>
      <c r="J450" t="s">
        <v>3</v>
      </c>
      <c r="K450" t="s">
        <v>427</v>
      </c>
      <c r="L450">
        <v>1191</v>
      </c>
      <c r="N450">
        <v>1013</v>
      </c>
      <c r="O450" t="s">
        <v>428</v>
      </c>
      <c r="P450" t="s">
        <v>428</v>
      </c>
      <c r="Q450">
        <v>1</v>
      </c>
      <c r="X450">
        <v>17.34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1</v>
      </c>
      <c r="AF450" t="s">
        <v>3</v>
      </c>
      <c r="AG450">
        <v>17.34</v>
      </c>
      <c r="AH450">
        <v>2</v>
      </c>
      <c r="AI450">
        <v>1423017112</v>
      </c>
      <c r="AJ450">
        <v>444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 x14ac:dyDescent="0.2">
      <c r="A451">
        <f>ROW(Source!A1407)</f>
        <v>1407</v>
      </c>
      <c r="B451">
        <v>1423017117</v>
      </c>
      <c r="C451">
        <v>1423017111</v>
      </c>
      <c r="D451">
        <v>1306226006</v>
      </c>
      <c r="E451">
        <v>1</v>
      </c>
      <c r="F451">
        <v>1</v>
      </c>
      <c r="G451">
        <v>37</v>
      </c>
      <c r="H451">
        <v>3</v>
      </c>
      <c r="I451" t="s">
        <v>429</v>
      </c>
      <c r="J451" t="s">
        <v>430</v>
      </c>
      <c r="K451" t="s">
        <v>431</v>
      </c>
      <c r="L451">
        <v>1346</v>
      </c>
      <c r="N451">
        <v>1009</v>
      </c>
      <c r="O451" t="s">
        <v>432</v>
      </c>
      <c r="P451" t="s">
        <v>432</v>
      </c>
      <c r="Q451">
        <v>1</v>
      </c>
      <c r="X451">
        <v>0.2</v>
      </c>
      <c r="Y451">
        <v>23.91</v>
      </c>
      <c r="Z451">
        <v>0</v>
      </c>
      <c r="AA451">
        <v>0</v>
      </c>
      <c r="AB451">
        <v>0</v>
      </c>
      <c r="AC451">
        <v>0</v>
      </c>
      <c r="AD451">
        <v>1</v>
      </c>
      <c r="AE451">
        <v>0</v>
      </c>
      <c r="AF451" t="s">
        <v>3</v>
      </c>
      <c r="AG451">
        <v>0.2</v>
      </c>
      <c r="AH451">
        <v>2</v>
      </c>
      <c r="AI451">
        <v>1423017113</v>
      </c>
      <c r="AJ451">
        <v>445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 x14ac:dyDescent="0.2">
      <c r="A452">
        <f>ROW(Source!A1407)</f>
        <v>1407</v>
      </c>
      <c r="B452">
        <v>1423017118</v>
      </c>
      <c r="C452">
        <v>1423017111</v>
      </c>
      <c r="D452">
        <v>1306224450</v>
      </c>
      <c r="E452">
        <v>1</v>
      </c>
      <c r="F452">
        <v>1</v>
      </c>
      <c r="G452">
        <v>37</v>
      </c>
      <c r="H452">
        <v>3</v>
      </c>
      <c r="I452" t="s">
        <v>433</v>
      </c>
      <c r="J452" t="s">
        <v>434</v>
      </c>
      <c r="K452" t="s">
        <v>435</v>
      </c>
      <c r="L452">
        <v>1348</v>
      </c>
      <c r="N452">
        <v>1009</v>
      </c>
      <c r="O452" t="s">
        <v>436</v>
      </c>
      <c r="P452" t="s">
        <v>436</v>
      </c>
      <c r="Q452">
        <v>1000</v>
      </c>
      <c r="X452">
        <v>1.4999999999999999E-4</v>
      </c>
      <c r="Y452">
        <v>113114.09</v>
      </c>
      <c r="Z452">
        <v>0</v>
      </c>
      <c r="AA452">
        <v>0</v>
      </c>
      <c r="AB452">
        <v>0</v>
      </c>
      <c r="AC452">
        <v>0</v>
      </c>
      <c r="AD452">
        <v>1</v>
      </c>
      <c r="AE452">
        <v>0</v>
      </c>
      <c r="AF452" t="s">
        <v>3</v>
      </c>
      <c r="AG452">
        <v>1.4999999999999999E-4</v>
      </c>
      <c r="AH452">
        <v>2</v>
      </c>
      <c r="AI452">
        <v>1423017114</v>
      </c>
      <c r="AJ452">
        <v>446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 x14ac:dyDescent="0.2">
      <c r="A453">
        <f>ROW(Source!A1407)</f>
        <v>1407</v>
      </c>
      <c r="B453">
        <v>1423017119</v>
      </c>
      <c r="C453">
        <v>1423017111</v>
      </c>
      <c r="D453">
        <v>1306234773</v>
      </c>
      <c r="E453">
        <v>1</v>
      </c>
      <c r="F453">
        <v>1</v>
      </c>
      <c r="G453">
        <v>37</v>
      </c>
      <c r="H453">
        <v>3</v>
      </c>
      <c r="I453" t="s">
        <v>437</v>
      </c>
      <c r="J453" t="s">
        <v>438</v>
      </c>
      <c r="K453" t="s">
        <v>439</v>
      </c>
      <c r="L453">
        <v>1355</v>
      </c>
      <c r="N453">
        <v>16987630</v>
      </c>
      <c r="O453" t="s">
        <v>440</v>
      </c>
      <c r="P453" t="s">
        <v>440</v>
      </c>
      <c r="Q453">
        <v>100</v>
      </c>
      <c r="X453">
        <v>0.5</v>
      </c>
      <c r="Y453">
        <v>194.92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3</v>
      </c>
      <c r="AG453">
        <v>0.5</v>
      </c>
      <c r="AH453">
        <v>2</v>
      </c>
      <c r="AI453">
        <v>1423017115</v>
      </c>
      <c r="AJ453">
        <v>447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 x14ac:dyDescent="0.2">
      <c r="A454">
        <f>ROW(Source!A1477)</f>
        <v>1477</v>
      </c>
      <c r="B454">
        <v>1423017124</v>
      </c>
      <c r="C454">
        <v>1423017120</v>
      </c>
      <c r="D454">
        <v>1306222152</v>
      </c>
      <c r="E454">
        <v>37</v>
      </c>
      <c r="F454">
        <v>1</v>
      </c>
      <c r="G454">
        <v>37</v>
      </c>
      <c r="H454">
        <v>1</v>
      </c>
      <c r="I454" t="s">
        <v>426</v>
      </c>
      <c r="J454" t="s">
        <v>3</v>
      </c>
      <c r="K454" t="s">
        <v>427</v>
      </c>
      <c r="L454">
        <v>1191</v>
      </c>
      <c r="N454">
        <v>1013</v>
      </c>
      <c r="O454" t="s">
        <v>428</v>
      </c>
      <c r="P454" t="s">
        <v>428</v>
      </c>
      <c r="Q454">
        <v>1</v>
      </c>
      <c r="X454">
        <v>2.42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1</v>
      </c>
      <c r="AE454">
        <v>1</v>
      </c>
      <c r="AF454" t="s">
        <v>3</v>
      </c>
      <c r="AG454">
        <v>2.42</v>
      </c>
      <c r="AH454">
        <v>2</v>
      </c>
      <c r="AI454">
        <v>1423017121</v>
      </c>
      <c r="AJ454">
        <v>448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 x14ac:dyDescent="0.2">
      <c r="A455">
        <f>ROW(Source!A1477)</f>
        <v>1477</v>
      </c>
      <c r="B455">
        <v>1423017125</v>
      </c>
      <c r="C455">
        <v>1423017120</v>
      </c>
      <c r="D455">
        <v>1306223534</v>
      </c>
      <c r="E455">
        <v>1</v>
      </c>
      <c r="F455">
        <v>1</v>
      </c>
      <c r="G455">
        <v>37</v>
      </c>
      <c r="H455">
        <v>2</v>
      </c>
      <c r="I455" t="s">
        <v>452</v>
      </c>
      <c r="J455" t="s">
        <v>453</v>
      </c>
      <c r="K455" t="s">
        <v>454</v>
      </c>
      <c r="L455">
        <v>1368</v>
      </c>
      <c r="N455">
        <v>1011</v>
      </c>
      <c r="O455" t="s">
        <v>448</v>
      </c>
      <c r="P455" t="s">
        <v>448</v>
      </c>
      <c r="Q455">
        <v>1</v>
      </c>
      <c r="X455">
        <v>0.61</v>
      </c>
      <c r="Y455">
        <v>0</v>
      </c>
      <c r="Z455">
        <v>12.38</v>
      </c>
      <c r="AA455">
        <v>0.06</v>
      </c>
      <c r="AB455">
        <v>0</v>
      </c>
      <c r="AC455">
        <v>0</v>
      </c>
      <c r="AD455">
        <v>1</v>
      </c>
      <c r="AE455">
        <v>0</v>
      </c>
      <c r="AF455" t="s">
        <v>3</v>
      </c>
      <c r="AG455">
        <v>0.61</v>
      </c>
      <c r="AH455">
        <v>2</v>
      </c>
      <c r="AI455">
        <v>1423017122</v>
      </c>
      <c r="AJ455">
        <v>449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 x14ac:dyDescent="0.2">
      <c r="A456">
        <f>ROW(Source!A1477)</f>
        <v>1477</v>
      </c>
      <c r="B456">
        <v>1423017126</v>
      </c>
      <c r="C456">
        <v>1423017120</v>
      </c>
      <c r="D456">
        <v>1306226222</v>
      </c>
      <c r="E456">
        <v>1</v>
      </c>
      <c r="F456">
        <v>1</v>
      </c>
      <c r="G456">
        <v>37</v>
      </c>
      <c r="H456">
        <v>3</v>
      </c>
      <c r="I456" t="s">
        <v>441</v>
      </c>
      <c r="J456" t="s">
        <v>442</v>
      </c>
      <c r="K456" t="s">
        <v>443</v>
      </c>
      <c r="L456">
        <v>1339</v>
      </c>
      <c r="N456">
        <v>1007</v>
      </c>
      <c r="O456" t="s">
        <v>444</v>
      </c>
      <c r="P456" t="s">
        <v>444</v>
      </c>
      <c r="Q456">
        <v>1</v>
      </c>
      <c r="X456">
        <v>1.03</v>
      </c>
      <c r="Y456">
        <v>49.83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0</v>
      </c>
      <c r="AF456" t="s">
        <v>3</v>
      </c>
      <c r="AG456">
        <v>1.03</v>
      </c>
      <c r="AH456">
        <v>2</v>
      </c>
      <c r="AI456">
        <v>1423017123</v>
      </c>
      <c r="AJ456">
        <v>450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 x14ac:dyDescent="0.2">
      <c r="A457">
        <f>ROW(Source!A1478)</f>
        <v>1478</v>
      </c>
      <c r="B457">
        <v>1423017130</v>
      </c>
      <c r="C457">
        <v>1423017127</v>
      </c>
      <c r="D457">
        <v>1306222152</v>
      </c>
      <c r="E457">
        <v>37</v>
      </c>
      <c r="F457">
        <v>1</v>
      </c>
      <c r="G457">
        <v>37</v>
      </c>
      <c r="H457">
        <v>1</v>
      </c>
      <c r="I457" t="s">
        <v>426</v>
      </c>
      <c r="J457" t="s">
        <v>3</v>
      </c>
      <c r="K457" t="s">
        <v>427</v>
      </c>
      <c r="L457">
        <v>1191</v>
      </c>
      <c r="N457">
        <v>1013</v>
      </c>
      <c r="O457" t="s">
        <v>428</v>
      </c>
      <c r="P457" t="s">
        <v>428</v>
      </c>
      <c r="Q457">
        <v>1</v>
      </c>
      <c r="X457">
        <v>10.64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1</v>
      </c>
      <c r="AE457">
        <v>1</v>
      </c>
      <c r="AF457" t="s">
        <v>3</v>
      </c>
      <c r="AG457">
        <v>10.64</v>
      </c>
      <c r="AH457">
        <v>2</v>
      </c>
      <c r="AI457">
        <v>1423017128</v>
      </c>
      <c r="AJ457">
        <v>451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 x14ac:dyDescent="0.2">
      <c r="A458">
        <f>ROW(Source!A1478)</f>
        <v>1478</v>
      </c>
      <c r="B458">
        <v>1423017131</v>
      </c>
      <c r="C458">
        <v>1423017127</v>
      </c>
      <c r="D458">
        <v>1306226222</v>
      </c>
      <c r="E458">
        <v>1</v>
      </c>
      <c r="F458">
        <v>1</v>
      </c>
      <c r="G458">
        <v>37</v>
      </c>
      <c r="H458">
        <v>3</v>
      </c>
      <c r="I458" t="s">
        <v>441</v>
      </c>
      <c r="J458" t="s">
        <v>442</v>
      </c>
      <c r="K458" t="s">
        <v>443</v>
      </c>
      <c r="L458">
        <v>1339</v>
      </c>
      <c r="N458">
        <v>1007</v>
      </c>
      <c r="O458" t="s">
        <v>444</v>
      </c>
      <c r="P458" t="s">
        <v>444</v>
      </c>
      <c r="Q458">
        <v>1</v>
      </c>
      <c r="X458">
        <v>1</v>
      </c>
      <c r="Y458">
        <v>49.83</v>
      </c>
      <c r="Z458">
        <v>0</v>
      </c>
      <c r="AA458">
        <v>0</v>
      </c>
      <c r="AB458">
        <v>0</v>
      </c>
      <c r="AC458">
        <v>0</v>
      </c>
      <c r="AD458">
        <v>1</v>
      </c>
      <c r="AE458">
        <v>0</v>
      </c>
      <c r="AF458" t="s">
        <v>3</v>
      </c>
      <c r="AG458">
        <v>1</v>
      </c>
      <c r="AH458">
        <v>2</v>
      </c>
      <c r="AI458">
        <v>1423017129</v>
      </c>
      <c r="AJ458">
        <v>452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 x14ac:dyDescent="0.2">
      <c r="A459">
        <f>ROW(Source!A1479)</f>
        <v>1479</v>
      </c>
      <c r="B459">
        <v>1423017134</v>
      </c>
      <c r="C459">
        <v>1423017132</v>
      </c>
      <c r="D459">
        <v>1306222152</v>
      </c>
      <c r="E459">
        <v>37</v>
      </c>
      <c r="F459">
        <v>1</v>
      </c>
      <c r="G459">
        <v>37</v>
      </c>
      <c r="H459">
        <v>1</v>
      </c>
      <c r="I459" t="s">
        <v>426</v>
      </c>
      <c r="J459" t="s">
        <v>3</v>
      </c>
      <c r="K459" t="s">
        <v>427</v>
      </c>
      <c r="L459">
        <v>1191</v>
      </c>
      <c r="N459">
        <v>1013</v>
      </c>
      <c r="O459" t="s">
        <v>428</v>
      </c>
      <c r="P459" t="s">
        <v>428</v>
      </c>
      <c r="Q459">
        <v>1</v>
      </c>
      <c r="X459">
        <v>1.17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1</v>
      </c>
      <c r="AF459" t="s">
        <v>3</v>
      </c>
      <c r="AG459">
        <v>1.17</v>
      </c>
      <c r="AH459">
        <v>2</v>
      </c>
      <c r="AI459">
        <v>1423017133</v>
      </c>
      <c r="AJ459">
        <v>453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 x14ac:dyDescent="0.2">
      <c r="A460">
        <f>ROW(Source!A1481)</f>
        <v>1481</v>
      </c>
      <c r="B460">
        <v>1423017138</v>
      </c>
      <c r="C460">
        <v>1423017136</v>
      </c>
      <c r="D460">
        <v>1306222152</v>
      </c>
      <c r="E460">
        <v>37</v>
      </c>
      <c r="F460">
        <v>1</v>
      </c>
      <c r="G460">
        <v>37</v>
      </c>
      <c r="H460">
        <v>1</v>
      </c>
      <c r="I460" t="s">
        <v>426</v>
      </c>
      <c r="J460" t="s">
        <v>3</v>
      </c>
      <c r="K460" t="s">
        <v>427</v>
      </c>
      <c r="L460">
        <v>1191</v>
      </c>
      <c r="N460">
        <v>1013</v>
      </c>
      <c r="O460" t="s">
        <v>428</v>
      </c>
      <c r="P460" t="s">
        <v>428</v>
      </c>
      <c r="Q460">
        <v>1</v>
      </c>
      <c r="X460">
        <v>1.17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1</v>
      </c>
      <c r="AE460">
        <v>1</v>
      </c>
      <c r="AF460" t="s">
        <v>3</v>
      </c>
      <c r="AG460">
        <v>1.17</v>
      </c>
      <c r="AH460">
        <v>2</v>
      </c>
      <c r="AI460">
        <v>1423017137</v>
      </c>
      <c r="AJ460">
        <v>454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 x14ac:dyDescent="0.2">
      <c r="A461">
        <f>ROW(Source!A1483)</f>
        <v>1483</v>
      </c>
      <c r="B461">
        <v>1423017143</v>
      </c>
      <c r="C461">
        <v>1423017140</v>
      </c>
      <c r="D461">
        <v>1306222152</v>
      </c>
      <c r="E461">
        <v>37</v>
      </c>
      <c r="F461">
        <v>1</v>
      </c>
      <c r="G461">
        <v>37</v>
      </c>
      <c r="H461">
        <v>1</v>
      </c>
      <c r="I461" t="s">
        <v>426</v>
      </c>
      <c r="J461" t="s">
        <v>3</v>
      </c>
      <c r="K461" t="s">
        <v>427</v>
      </c>
      <c r="L461">
        <v>1191</v>
      </c>
      <c r="N461">
        <v>1013</v>
      </c>
      <c r="O461" t="s">
        <v>428</v>
      </c>
      <c r="P461" t="s">
        <v>428</v>
      </c>
      <c r="Q461">
        <v>1</v>
      </c>
      <c r="X461">
        <v>0.9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1</v>
      </c>
      <c r="AE461">
        <v>1</v>
      </c>
      <c r="AF461" t="s">
        <v>3</v>
      </c>
      <c r="AG461">
        <v>0.9</v>
      </c>
      <c r="AH461">
        <v>2</v>
      </c>
      <c r="AI461">
        <v>1423017141</v>
      </c>
      <c r="AJ461">
        <v>455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 x14ac:dyDescent="0.2">
      <c r="A462">
        <f>ROW(Source!A1483)</f>
        <v>1483</v>
      </c>
      <c r="B462">
        <v>1423017144</v>
      </c>
      <c r="C462">
        <v>1423017140</v>
      </c>
      <c r="D462">
        <v>1306226006</v>
      </c>
      <c r="E462">
        <v>1</v>
      </c>
      <c r="F462">
        <v>1</v>
      </c>
      <c r="G462">
        <v>37</v>
      </c>
      <c r="H462">
        <v>3</v>
      </c>
      <c r="I462" t="s">
        <v>429</v>
      </c>
      <c r="J462" t="s">
        <v>430</v>
      </c>
      <c r="K462" t="s">
        <v>431</v>
      </c>
      <c r="L462">
        <v>1346</v>
      </c>
      <c r="N462">
        <v>1009</v>
      </c>
      <c r="O462" t="s">
        <v>432</v>
      </c>
      <c r="P462" t="s">
        <v>432</v>
      </c>
      <c r="Q462">
        <v>1</v>
      </c>
      <c r="X462">
        <v>0.01</v>
      </c>
      <c r="Y462">
        <v>23.91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3</v>
      </c>
      <c r="AG462">
        <v>0.01</v>
      </c>
      <c r="AH462">
        <v>2</v>
      </c>
      <c r="AI462">
        <v>1423017142</v>
      </c>
      <c r="AJ462">
        <v>456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 x14ac:dyDescent="0.2">
      <c r="A463">
        <f>ROW(Source!A1519)</f>
        <v>1519</v>
      </c>
      <c r="B463">
        <v>1423017150</v>
      </c>
      <c r="C463">
        <v>1423017145</v>
      </c>
      <c r="D463">
        <v>1306222152</v>
      </c>
      <c r="E463">
        <v>37</v>
      </c>
      <c r="F463">
        <v>1</v>
      </c>
      <c r="G463">
        <v>37</v>
      </c>
      <c r="H463">
        <v>1</v>
      </c>
      <c r="I463" t="s">
        <v>426</v>
      </c>
      <c r="J463" t="s">
        <v>3</v>
      </c>
      <c r="K463" t="s">
        <v>427</v>
      </c>
      <c r="L463">
        <v>1191</v>
      </c>
      <c r="N463">
        <v>1013</v>
      </c>
      <c r="O463" t="s">
        <v>428</v>
      </c>
      <c r="P463" t="s">
        <v>428</v>
      </c>
      <c r="Q463">
        <v>1</v>
      </c>
      <c r="X463">
        <v>17.34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1</v>
      </c>
      <c r="AE463">
        <v>1</v>
      </c>
      <c r="AF463" t="s">
        <v>3</v>
      </c>
      <c r="AG463">
        <v>17.34</v>
      </c>
      <c r="AH463">
        <v>2</v>
      </c>
      <c r="AI463">
        <v>1423017146</v>
      </c>
      <c r="AJ463">
        <v>457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 x14ac:dyDescent="0.2">
      <c r="A464">
        <f>ROW(Source!A1519)</f>
        <v>1519</v>
      </c>
      <c r="B464">
        <v>1423017151</v>
      </c>
      <c r="C464">
        <v>1423017145</v>
      </c>
      <c r="D464">
        <v>1306226006</v>
      </c>
      <c r="E464">
        <v>1</v>
      </c>
      <c r="F464">
        <v>1</v>
      </c>
      <c r="G464">
        <v>37</v>
      </c>
      <c r="H464">
        <v>3</v>
      </c>
      <c r="I464" t="s">
        <v>429</v>
      </c>
      <c r="J464" t="s">
        <v>430</v>
      </c>
      <c r="K464" t="s">
        <v>431</v>
      </c>
      <c r="L464">
        <v>1346</v>
      </c>
      <c r="N464">
        <v>1009</v>
      </c>
      <c r="O464" t="s">
        <v>432</v>
      </c>
      <c r="P464" t="s">
        <v>432</v>
      </c>
      <c r="Q464">
        <v>1</v>
      </c>
      <c r="X464">
        <v>0.2</v>
      </c>
      <c r="Y464">
        <v>23.91</v>
      </c>
      <c r="Z464">
        <v>0</v>
      </c>
      <c r="AA464">
        <v>0</v>
      </c>
      <c r="AB464">
        <v>0</v>
      </c>
      <c r="AC464">
        <v>0</v>
      </c>
      <c r="AD464">
        <v>1</v>
      </c>
      <c r="AE464">
        <v>0</v>
      </c>
      <c r="AF464" t="s">
        <v>3</v>
      </c>
      <c r="AG464">
        <v>0.2</v>
      </c>
      <c r="AH464">
        <v>2</v>
      </c>
      <c r="AI464">
        <v>1423017147</v>
      </c>
      <c r="AJ464">
        <v>458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 x14ac:dyDescent="0.2">
      <c r="A465">
        <f>ROW(Source!A1519)</f>
        <v>1519</v>
      </c>
      <c r="B465">
        <v>1423017152</v>
      </c>
      <c r="C465">
        <v>1423017145</v>
      </c>
      <c r="D465">
        <v>1306224450</v>
      </c>
      <c r="E465">
        <v>1</v>
      </c>
      <c r="F465">
        <v>1</v>
      </c>
      <c r="G465">
        <v>37</v>
      </c>
      <c r="H465">
        <v>3</v>
      </c>
      <c r="I465" t="s">
        <v>433</v>
      </c>
      <c r="J465" t="s">
        <v>434</v>
      </c>
      <c r="K465" t="s">
        <v>435</v>
      </c>
      <c r="L465">
        <v>1348</v>
      </c>
      <c r="N465">
        <v>1009</v>
      </c>
      <c r="O465" t="s">
        <v>436</v>
      </c>
      <c r="P465" t="s">
        <v>436</v>
      </c>
      <c r="Q465">
        <v>1000</v>
      </c>
      <c r="X465">
        <v>1.4999999999999999E-4</v>
      </c>
      <c r="Y465">
        <v>113114.09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0</v>
      </c>
      <c r="AF465" t="s">
        <v>3</v>
      </c>
      <c r="AG465">
        <v>1.4999999999999999E-4</v>
      </c>
      <c r="AH465">
        <v>2</v>
      </c>
      <c r="AI465">
        <v>1423017148</v>
      </c>
      <c r="AJ465">
        <v>459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 x14ac:dyDescent="0.2">
      <c r="A466">
        <f>ROW(Source!A1519)</f>
        <v>1519</v>
      </c>
      <c r="B466">
        <v>1423017153</v>
      </c>
      <c r="C466">
        <v>1423017145</v>
      </c>
      <c r="D466">
        <v>1306234773</v>
      </c>
      <c r="E466">
        <v>1</v>
      </c>
      <c r="F466">
        <v>1</v>
      </c>
      <c r="G466">
        <v>37</v>
      </c>
      <c r="H466">
        <v>3</v>
      </c>
      <c r="I466" t="s">
        <v>437</v>
      </c>
      <c r="J466" t="s">
        <v>438</v>
      </c>
      <c r="K466" t="s">
        <v>439</v>
      </c>
      <c r="L466">
        <v>1355</v>
      </c>
      <c r="N466">
        <v>16987630</v>
      </c>
      <c r="O466" t="s">
        <v>440</v>
      </c>
      <c r="P466" t="s">
        <v>440</v>
      </c>
      <c r="Q466">
        <v>100</v>
      </c>
      <c r="X466">
        <v>0.5</v>
      </c>
      <c r="Y466">
        <v>194.92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3</v>
      </c>
      <c r="AG466">
        <v>0.5</v>
      </c>
      <c r="AH466">
        <v>2</v>
      </c>
      <c r="AI466">
        <v>1423017149</v>
      </c>
      <c r="AJ466">
        <v>460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СН-2012 по гл. 1-5</vt:lpstr>
      <vt:lpstr>Source</vt:lpstr>
      <vt:lpstr>SourceObSm</vt:lpstr>
      <vt:lpstr>SmtRes</vt:lpstr>
      <vt:lpstr>EtalonRes</vt:lpstr>
      <vt:lpstr>SrcKA</vt:lpstr>
      <vt:lpstr>'Смета СН-2012 по гл. 1-5'!Заголовки_для_печати</vt:lpstr>
      <vt:lpstr>'Смета СН-2012 по гл. 1-5'!Область_печати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Belyak</dc:creator>
  <cp:lastModifiedBy>Бурцева Екатерина Дмитриевна</cp:lastModifiedBy>
  <dcterms:created xsi:type="dcterms:W3CDTF">2025-09-04T11:57:31Z</dcterms:created>
  <dcterms:modified xsi:type="dcterms:W3CDTF">2025-10-09T10:10:35Z</dcterms:modified>
</cp:coreProperties>
</file>